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V8 23092565\DV8\DETAIL งบการเงิน\2567\FINAL\"/>
    </mc:Choice>
  </mc:AlternateContent>
  <xr:revisionPtr revIDLastSave="0" documentId="8_{7ACDD744-2227-4D64-8FA7-ED4B435A1FDA}" xr6:coauthVersionLast="47" xr6:coauthVersionMax="47" xr10:uidLastSave="{00000000-0000-0000-0000-000000000000}"/>
  <bookViews>
    <workbookView xWindow="-108" yWindow="-108" windowWidth="23256" windowHeight="12456" tabRatio="741" xr2:uid="{00000000-000D-0000-FFFF-FFFF00000000}"/>
  </bookViews>
  <sheets>
    <sheet name="2-3" sheetId="1" r:id="rId1"/>
    <sheet name="4" sheetId="2" r:id="rId2"/>
    <sheet name="5" sheetId="3" r:id="rId3"/>
    <sheet name="6" sheetId="5" r:id="rId4"/>
    <sheet name="7" sheetId="4" r:id="rId5"/>
  </sheets>
  <definedNames>
    <definedName name="_xlnm.Print_Area" localSheetId="0">'2-3'!$A$1:$K$86</definedName>
    <definedName name="_xlnm.Print_Area" localSheetId="2">'5'!$A$1:$T$32</definedName>
    <definedName name="_xlnm.Print_Area" localSheetId="3">'6'!$A$1:$P$32</definedName>
    <definedName name="_xlnm.Print_Area" localSheetId="4">'7'!$A$1:$I$49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G42" i="4"/>
  <c r="N21" i="3" l="1"/>
  <c r="P21" i="3" s="1"/>
  <c r="T21" i="3" s="1"/>
  <c r="D22" i="2"/>
  <c r="D21" i="5" l="1"/>
  <c r="N21" i="5"/>
  <c r="J22" i="2"/>
  <c r="P21" i="5" l="1"/>
  <c r="G72" i="1"/>
  <c r="N23" i="5"/>
  <c r="R22" i="3"/>
  <c r="R24" i="3" s="1"/>
  <c r="R25" i="3" s="1"/>
  <c r="R13" i="3" l="1"/>
  <c r="C35" i="4" l="1"/>
  <c r="E35" i="4"/>
  <c r="G35" i="4"/>
  <c r="I35" i="4"/>
  <c r="C39" i="4"/>
  <c r="E39" i="4"/>
  <c r="G39" i="4"/>
  <c r="I39" i="4"/>
  <c r="C42" i="4"/>
  <c r="D14" i="2" l="1"/>
  <c r="H22" i="2"/>
  <c r="H14" i="2"/>
  <c r="N17" i="3"/>
  <c r="N18" i="3"/>
  <c r="D15" i="3"/>
  <c r="D19" i="3" s="1"/>
  <c r="N18" i="5" l="1"/>
  <c r="P18" i="5" s="1"/>
  <c r="N17" i="5"/>
  <c r="P17" i="5" s="1"/>
  <c r="E62" i="1" l="1"/>
  <c r="E56" i="1"/>
  <c r="E63" i="1" l="1"/>
  <c r="P12" i="3"/>
  <c r="T12" i="3" s="1"/>
  <c r="F11" i="2" l="1"/>
  <c r="F22" i="2"/>
  <c r="D36" i="2" l="1"/>
  <c r="R15" i="3" l="1"/>
  <c r="R19" i="3" s="1"/>
  <c r="K72" i="1" l="1"/>
  <c r="P14" i="5" l="1"/>
  <c r="D15" i="5"/>
  <c r="D19" i="5" s="1"/>
  <c r="P12" i="5" l="1"/>
  <c r="E28" i="1" l="1"/>
  <c r="E29" i="1" l="1"/>
  <c r="I17" i="1" l="1"/>
  <c r="F14" i="2" l="1"/>
  <c r="L15" i="5" l="1"/>
  <c r="L19" i="5" s="1"/>
  <c r="J15" i="5"/>
  <c r="J19" i="5" s="1"/>
  <c r="H15" i="5"/>
  <c r="H19" i="5" s="1"/>
  <c r="F15" i="5"/>
  <c r="F19" i="5" s="1"/>
  <c r="I28" i="1" l="1"/>
  <c r="P18" i="3" l="1"/>
  <c r="T18" i="3" s="1"/>
  <c r="P23" i="3"/>
  <c r="G56" i="1"/>
  <c r="K56" i="1"/>
  <c r="I56" i="1"/>
  <c r="P17" i="3" l="1"/>
  <c r="T17" i="3" s="1"/>
  <c r="H11" i="2" l="1"/>
  <c r="H15" i="2" s="1"/>
  <c r="H17" i="2" s="1"/>
  <c r="H23" i="2" s="1"/>
  <c r="I29" i="1" l="1"/>
  <c r="P23" i="5"/>
  <c r="H24" i="3"/>
  <c r="J14" i="2" l="1"/>
  <c r="J11" i="2"/>
  <c r="L24" i="5"/>
  <c r="J24" i="5"/>
  <c r="H24" i="5"/>
  <c r="F24" i="5"/>
  <c r="D24" i="5"/>
  <c r="D24" i="3"/>
  <c r="D25" i="3" s="1"/>
  <c r="E70" i="1" s="1"/>
  <c r="F24" i="3"/>
  <c r="F25" i="3" s="1"/>
  <c r="H25" i="3"/>
  <c r="J24" i="3"/>
  <c r="J25" i="3" s="1"/>
  <c r="L24" i="3"/>
  <c r="L25" i="3" s="1"/>
  <c r="D25" i="5" l="1"/>
  <c r="I70" i="1" s="1"/>
  <c r="F17" i="2" l="1"/>
  <c r="J17" i="2"/>
  <c r="J23" i="2" s="1"/>
  <c r="F23" i="2" l="1"/>
  <c r="F25" i="2" l="1"/>
  <c r="F32" i="2" s="1"/>
  <c r="F30" i="2" s="1"/>
  <c r="J25" i="2"/>
  <c r="I10" i="4" s="1"/>
  <c r="I21" i="4" s="1"/>
  <c r="I27" i="4" s="1"/>
  <c r="I30" i="4" s="1"/>
  <c r="I41" i="4" s="1"/>
  <c r="I43" i="4" s="1"/>
  <c r="F27" i="2" l="1"/>
  <c r="E10" i="4"/>
  <c r="E21" i="4" s="1"/>
  <c r="E27" i="4" s="1"/>
  <c r="E30" i="4" s="1"/>
  <c r="E41" i="4" s="1"/>
  <c r="E43" i="4" s="1"/>
  <c r="J27" i="2"/>
  <c r="J37" i="2"/>
  <c r="J35" i="2" s="1"/>
  <c r="F37" i="2"/>
  <c r="F35" i="2" s="1"/>
  <c r="J32" i="2"/>
  <c r="N13" i="3" l="1"/>
  <c r="J30" i="2"/>
  <c r="N13" i="5" s="1"/>
  <c r="N15" i="5" l="1"/>
  <c r="N19" i="5" s="1"/>
  <c r="P13" i="5"/>
  <c r="P13" i="3"/>
  <c r="N15" i="3"/>
  <c r="N19" i="3" s="1"/>
  <c r="F39" i="2"/>
  <c r="J39" i="2"/>
  <c r="L25" i="5"/>
  <c r="J25" i="5"/>
  <c r="H25" i="5"/>
  <c r="F25" i="5"/>
  <c r="L15" i="3"/>
  <c r="L19" i="3" s="1"/>
  <c r="J15" i="3"/>
  <c r="J19" i="3" s="1"/>
  <c r="H15" i="3"/>
  <c r="H19" i="3" s="1"/>
  <c r="F15" i="3"/>
  <c r="F19" i="3" s="1"/>
  <c r="D11" i="2"/>
  <c r="K28" i="1"/>
  <c r="G28" i="1"/>
  <c r="K62" i="1"/>
  <c r="K63" i="1" s="1"/>
  <c r="I62" i="1"/>
  <c r="G62" i="1"/>
  <c r="A46" i="1"/>
  <c r="K17" i="1"/>
  <c r="G17" i="1"/>
  <c r="T13" i="3" l="1"/>
  <c r="P15" i="5"/>
  <c r="P19" i="5" s="1"/>
  <c r="P14" i="3"/>
  <c r="P15" i="3" s="1"/>
  <c r="P19" i="3" s="1"/>
  <c r="E73" i="1"/>
  <c r="I63" i="1"/>
  <c r="D15" i="2"/>
  <c r="D17" i="2" s="1"/>
  <c r="H25" i="2"/>
  <c r="K29" i="1"/>
  <c r="G29" i="1"/>
  <c r="G63" i="1"/>
  <c r="D23" i="2" l="1"/>
  <c r="D25" i="2" s="1"/>
  <c r="H32" i="2"/>
  <c r="H30" i="2" s="1"/>
  <c r="H27" i="2"/>
  <c r="H37" i="2" s="1"/>
  <c r="H35" i="2" s="1"/>
  <c r="T14" i="3"/>
  <c r="T23" i="3"/>
  <c r="D32" i="2" l="1"/>
  <c r="D30" i="2" s="1"/>
  <c r="C10" i="4"/>
  <c r="C21" i="4" s="1"/>
  <c r="C27" i="4" s="1"/>
  <c r="C30" i="4" s="1"/>
  <c r="D27" i="2"/>
  <c r="D37" i="2" s="1"/>
  <c r="D35" i="2" s="1"/>
  <c r="H39" i="2"/>
  <c r="N22" i="5"/>
  <c r="P22" i="5" s="1"/>
  <c r="G10" i="4"/>
  <c r="G21" i="4" s="1"/>
  <c r="G27" i="4" s="1"/>
  <c r="G30" i="4" s="1"/>
  <c r="G41" i="4" s="1"/>
  <c r="G43" i="4" s="1"/>
  <c r="T15" i="3"/>
  <c r="T19" i="3" s="1"/>
  <c r="C41" i="4" l="1"/>
  <c r="C43" i="4" s="1"/>
  <c r="N24" i="5"/>
  <c r="P24" i="5" s="1"/>
  <c r="P25" i="5" s="1"/>
  <c r="D39" i="2"/>
  <c r="N25" i="5" l="1"/>
  <c r="I71" i="1" s="1"/>
  <c r="I72" i="1" s="1"/>
  <c r="N22" i="3"/>
  <c r="P22" i="3" l="1"/>
  <c r="N24" i="3"/>
  <c r="N25" i="3" s="1"/>
  <c r="E71" i="1" s="1"/>
  <c r="E72" i="1" s="1"/>
  <c r="E74" i="1" s="1"/>
  <c r="I74" i="1"/>
  <c r="I75" i="1" s="1"/>
  <c r="I76" i="1" s="1"/>
  <c r="K74" i="1"/>
  <c r="T22" i="3" l="1"/>
  <c r="P24" i="3"/>
  <c r="E75" i="1"/>
  <c r="E76" i="1" s="1"/>
  <c r="G74" i="1"/>
  <c r="K75" i="1"/>
  <c r="P25" i="3" l="1"/>
  <c r="T24" i="3"/>
  <c r="T25" i="3" s="1"/>
  <c r="K76" i="1"/>
  <c r="G75" i="1"/>
  <c r="G76" i="1" s="1"/>
</calcChain>
</file>

<file path=xl/sharedStrings.xml><?xml version="1.0" encoding="utf-8"?>
<sst xmlns="http://schemas.openxmlformats.org/spreadsheetml/2006/main" count="237" uniqueCount="145">
  <si>
    <t>บริษัท ดีวี8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</si>
  <si>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</si>
  <si>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</si>
  <si>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</si>
  <si>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</si>
  <si>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</si>
  <si>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</si>
  <si>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เงินให้กู้ยืมระยะสั้นแก่บริษัทที่เกี่ยวข้องกัน - สุทธิ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</si>
  <si>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</si>
  <si>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</si>
  <si>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</si>
  <si>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</si>
  <si>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</si>
  <si>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 - สุทธิ</t>
  </si>
  <si>
    <t>ส่วนปรับปรุงอาคารเช่า เครื่องตกแต่งและอุปกรณ์</t>
  </si>
  <si>
    <t>สินทรัพย์สิทธิการใช้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</si>
  <si>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</si>
  <si>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</si>
  <si>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</si>
  <si>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</si>
  <si>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</si>
  <si>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</si>
  <si>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</si>
  <si>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</si>
  <si>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</si>
  <si>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</si>
  <si>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</si>
  <si>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</si>
  <si>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</si>
  <si>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</si>
  <si>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</si>
  <si>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</si>
  <si>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</si>
  <si>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</si>
  <si>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</si>
  <si>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</si>
  <si>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</si>
  <si>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</si>
  <si>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รายได้ค่าสื่อ-โฆษณา</t>
  </si>
  <si>
    <t>รวมรายได้</t>
  </si>
  <si>
    <t>ต้นทุน</t>
  </si>
  <si>
    <t>ต้นทุนค่าสื่อ-โฆษณา</t>
  </si>
  <si>
    <t>รวมต้นทุน</t>
  </si>
  <si>
    <t>กำไรขั้นต้น</t>
  </si>
  <si>
    <t>รายได้อื่น</t>
  </si>
  <si>
    <t>กำไรจากการดำเนินงาน</t>
  </si>
  <si>
    <t>ค่าใช้จ่ายในการขายและให้บริการ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</si>
  <si>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</si>
  <si>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</si>
  <si>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</si>
  <si>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</si>
  <si>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ขาดทุนจากการดำเนินงานก่อนภาษีเงินได้</t>
  </si>
  <si>
    <t>ภาษีเงินได้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</si>
  <si>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</si>
  <si>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</si>
  <si>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</si>
  <si>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</t>
  </si>
  <si>
    <t>ขาดทุนต่อหุ้นขั้นพื้นฐาน (หน่วย : บาท)</t>
  </si>
  <si>
    <t>กำไร(ขาดทุน)สะสม</t>
  </si>
  <si>
    <t>รวม</t>
  </si>
  <si>
    <t>จัดสรรแล้ว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</si>
  <si>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</si>
  <si>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</si>
  <si>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</si>
  <si>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ดอกเบี้ยจ่าย</t>
  </si>
  <si>
    <t>ดอกเบี้ยจ่ายหนี้สินตามสัญญาเช่า</t>
  </si>
  <si>
    <t>ดอกเบี้ยรับ</t>
  </si>
  <si>
    <t>ขาดทุนจากการดำเนินงานก่อนการเปลี่ยนแปลงในสินทรัพย์และหนี้สินดำเนินงาน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</si>
  <si>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</si>
  <si>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</si>
  <si>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สินทรัพย์ไม่หมุนเวียนอื่น</t>
  </si>
  <si>
    <t>เงินสดจ่ายดอกเบี้ย</t>
  </si>
  <si>
    <t>กระแสเงินสดจากกิจกรรมลงทุน</t>
  </si>
  <si>
    <t>เงินสดรับจากดอกเบี้ย</t>
  </si>
  <si>
    <t>เงินสดจ่ายเพื่อซื้อส่วนปรับปรุงอาคารเช่า เครื่องตกแต่งและอุปกรณ์</t>
  </si>
  <si>
    <t xml:space="preserve"> </t>
  </si>
  <si>
    <t>กระแสเงินสดจากกิจกรรมจัดหาเงิน</t>
  </si>
  <si>
    <t>เงินสดจ่ายหนี้สินสัญญาเช่าการเงิน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</si>
  <si>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</si>
  <si>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</si>
  <si>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เงินสดรับ(จ่าย)ในกิจกรรมดำเนินงาน</t>
  </si>
  <si>
    <t>กระแสเงินสดสุทธิได้มาจาก (ใช้ไปใน) กิจกรรมดำเนินงาน</t>
  </si>
  <si>
    <t>ยอดยกมา ณ วันที่ 1 มกราคม 2566</t>
  </si>
  <si>
    <t>(หน่วย : พันบาท)</t>
  </si>
  <si>
    <t>โอนสำรองตามกฎหมายล้างขาดทุนสะสม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</si>
  <si>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</si>
  <si>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</si>
  <si>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</si>
  <si>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ยังไม่ได้ตรวจสอบ</t>
  </si>
  <si>
    <t>สอบทานแล้ว</t>
  </si>
  <si>
    <t>ตรวจสอบแล้ว</t>
  </si>
  <si>
    <t>ปรับรายการที่กระทบขาดทุนสำหรับงวดเป็นเงินสดรับ (จ่าย) จากการดำเนินงาน</t>
  </si>
  <si>
    <t>รวมขาดทุนสำหรับงวด</t>
  </si>
  <si>
    <t>รวมขาดทุนเบ็ดเสร็จรวมสำหรับงวด</t>
  </si>
  <si>
    <t xml:space="preserve">  ส่วนลดมูลค่าหุ้นสำหรับหนี้แปลงสภาพเป็นทุนและขาดทุนสะสม</t>
  </si>
  <si>
    <t xml:space="preserve">โอนส่วนเกินมูลค่าหุ้น เพื่อชดเชยส่วนต่ำมูลค่าหุ้น </t>
  </si>
  <si>
    <t xml:space="preserve">โอนส่วนเกินมูลค่าหุ้น เพื่อชดเชยส่วนต่ำกว่ามูลค่าหุ้น </t>
  </si>
  <si>
    <t>กำไรเบ็ดเสร็จอื่นสำหรับงวด</t>
  </si>
  <si>
    <t>หุ้นสามัญ 1,319,922,083 หุ้น มูลค่าหุ้นละ 0.60 บาท</t>
  </si>
  <si>
    <t>หุ้นสามัญ 1,788,020,240 หุ้น มูลค่าหุ้นละ 0.60 บาท</t>
  </si>
  <si>
    <t>จำนวนหุ้นสามัญถัวเฉลี่ยถ่วงน้ำหนัก (หน่วย : พันหุ้น)</t>
  </si>
  <si>
    <t>กระแสเงินสดสุทธิได้มาจาก (ใช้ไปใน) กิจกรรมลงทุน</t>
  </si>
  <si>
    <t>ค่าเสื่อมราคาสินทรัพย์สิทธิการใช้</t>
  </si>
  <si>
    <t>ค่าเสื่อมราคาส่วนปรับปรุงอาคารเช่า เครื่องตกแต่งและอุปกรณ์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</si>
  <si>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</si>
  <si>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</si>
  <si>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</si>
  <si>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</si>
  <si>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ยอดคงเหลือ ณ วันที่ 31 มีนาคม 2566</t>
  </si>
  <si>
    <t>ยอดยกมา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</si>
  <si>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</si>
  <si>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</si>
  <si>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</si>
  <si>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(จัดประเภทใหม่)</t>
  </si>
  <si>
    <t>งบการเปลี่ยนแปลงส่วนของผู้ถือหุ้น</t>
  </si>
  <si>
    <t>ลูกหนี้การค้าและลูกหนี้ไม่หมุนเวียนอื่น</t>
  </si>
  <si>
    <t>ประมาณการหนี้สินไม่หมุนเวียนสำหรับผลประโยชน์พนักงาน</t>
  </si>
  <si>
    <t>5.1 และ 13</t>
  </si>
  <si>
    <t xml:space="preserve">สินทรัพย์ไม่หมุนเวียนอื่น </t>
  </si>
  <si>
    <t>5.1 และ 18</t>
  </si>
  <si>
    <t>ผลขาดทุนด้านเครดิตที่คาดว่าจะเกิดขึ้น (โอนกลับ)</t>
  </si>
  <si>
    <t>โอนส่วนปรับปรุงอาคารเช่า เครื่องตกแต่งและอุปกรณ์เป็นค่าใช้จ่าย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</si>
  <si>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</si>
  <si>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</si>
  <si>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สินทรัพย์ไม่มีตัวตน</t>
  </si>
  <si>
    <t>ค่าตัดจำหน่ายสินทรัพย์ไม่มีตัวตน</t>
  </si>
  <si>
    <t>สินทรัพย์ทางการเงินหมุนเวียนอื่น</t>
  </si>
  <si>
    <t>เงินสดรับ(จ่าย)ภาษีเงินได้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</si>
  <si>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</si>
  <si>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</si>
  <si>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และชำระแล้ว</t>
  </si>
  <si>
    <t>ทุนเรือนหุ้นที่ออก</t>
  </si>
  <si>
    <t>ส่วนเกิน</t>
  </si>
  <si>
    <t>มูลค่าหุ้น</t>
  </si>
  <si>
    <t>ส่วนต่ำกว่า</t>
  </si>
  <si>
    <t>สำหรับหนี้แปลง</t>
  </si>
  <si>
    <t>ส่วนลดมูลค่าหุ้นสภาพเป็นทุน</t>
  </si>
  <si>
    <t>สภาพเป็นทุน</t>
  </si>
  <si>
    <t>เสียที่ไม่มีอำนาจ</t>
  </si>
  <si>
    <t>ควบคุม</t>
  </si>
  <si>
    <t>ส่วนของส่วนได้</t>
  </si>
  <si>
    <t>รวมส่วนของ</t>
  </si>
  <si>
    <t>บริษัทใหญ่</t>
  </si>
  <si>
    <t>ส่วนลดมูลค่าหุ้น</t>
  </si>
  <si>
    <t>ขาดทุนสะสม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</si>
</sst>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\(#,##0\)"/>
    <numFmt numFmtId="167" formatCode="#,##0;\(#,##0\)"/>
    <numFmt numFmtId="168" formatCode="_(* #,##0_);_(* \(#,##0\);_(* &quot;-&quot;??_);_(@_)"/>
    <numFmt numFmtId="169" formatCode="#,##0.0;[Red]\(#,##0.0\)"/>
    <numFmt numFmtId="170" formatCode="#,##0.00;\(#,##0.00\);\-"/>
    <numFmt numFmtId="171" formatCode="_(* #,##0.000_);_(* \(#,##0.000\);_(* &quot;-&quot;??_);_(@_)"/>
    <numFmt numFmtId="172" formatCode="_-* #,##0_-;\-* #,##0_-;_-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.5"/>
      <name val="Angsana New"/>
      <family val="1"/>
    </font>
    <font>
      <sz val="14.5"/>
      <color indexed="8"/>
      <name val="Calibri"/>
      <family val="2"/>
      <charset val="222"/>
    </font>
    <font>
      <b/>
      <sz val="14.5"/>
      <name val="Angsana New"/>
      <family val="1"/>
    </font>
    <font>
      <i/>
      <sz val="14.5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73">
    <xf numFmtId="0" fontId="0" fillId="0" borderId="0" xfId="0"/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centerContinuous" vertical="center"/>
    </xf>
    <xf numFmtId="166" fontId="3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centerContinuous" vertical="center"/>
    </xf>
    <xf numFmtId="0" fontId="4" fillId="0" borderId="1" xfId="3" applyFont="1" applyBorder="1"/>
    <xf numFmtId="49" fontId="4" fillId="0" borderId="2" xfId="2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/>
    </xf>
    <xf numFmtId="0" fontId="4" fillId="0" borderId="2" xfId="3" applyFont="1" applyBorder="1"/>
    <xf numFmtId="49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"/>
    </xf>
    <xf numFmtId="168" fontId="3" fillId="0" borderId="0" xfId="1" applyNumberFormat="1" applyFont="1" applyFill="1" applyAlignment="1">
      <alignment vertical="center"/>
    </xf>
    <xf numFmtId="168" fontId="3" fillId="0" borderId="0" xfId="1" quotePrefix="1" applyNumberFormat="1" applyFont="1" applyFill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8" fontId="3" fillId="0" borderId="0" xfId="1" applyNumberFormat="1" applyFont="1" applyFill="1" applyAlignment="1">
      <alignment horizontal="center" vertical="center"/>
    </xf>
    <xf numFmtId="168" fontId="3" fillId="0" borderId="3" xfId="1" applyNumberFormat="1" applyFont="1" applyFill="1" applyBorder="1" applyAlignment="1">
      <alignment vertical="center"/>
    </xf>
    <xf numFmtId="168" fontId="3" fillId="0" borderId="4" xfId="1" applyNumberFormat="1" applyFont="1" applyFill="1" applyBorder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3" fillId="0" borderId="2" xfId="1" applyNumberFormat="1" applyFont="1" applyFill="1" applyBorder="1" applyAlignment="1">
      <alignment vertical="center"/>
    </xf>
    <xf numFmtId="168" fontId="3" fillId="0" borderId="2" xfId="1" applyNumberFormat="1" applyFont="1" applyFill="1" applyBorder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0" fontId="10" fillId="0" borderId="0" xfId="0" applyFont="1"/>
    <xf numFmtId="0" fontId="9" fillId="0" borderId="0" xfId="2" applyFont="1" applyAlignment="1">
      <alignment vertical="center"/>
    </xf>
    <xf numFmtId="166" fontId="9" fillId="0" borderId="0" xfId="2" applyNumberFormat="1" applyFont="1" applyAlignment="1">
      <alignment horizontal="left" vertical="center"/>
    </xf>
    <xf numFmtId="166" fontId="12" fillId="0" borderId="0" xfId="2" applyNumberFormat="1" applyFont="1" applyAlignment="1">
      <alignment horizontal="center" vertical="center"/>
    </xf>
    <xf numFmtId="39" fontId="9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7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43" fontId="3" fillId="0" borderId="0" xfId="2" applyNumberFormat="1" applyFont="1" applyAlignment="1">
      <alignment wrapText="1"/>
    </xf>
    <xf numFmtId="0" fontId="8" fillId="0" borderId="0" xfId="2" applyFont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5" fontId="3" fillId="0" borderId="0" xfId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8" fontId="3" fillId="0" borderId="3" xfId="2" applyNumberFormat="1" applyFont="1" applyBorder="1" applyAlignment="1">
      <alignment horizontal="right" vertical="center"/>
    </xf>
    <xf numFmtId="37" fontId="3" fillId="0" borderId="5" xfId="2" applyNumberFormat="1" applyFont="1" applyBorder="1" applyAlignment="1">
      <alignment horizontal="right" vertical="center"/>
    </xf>
    <xf numFmtId="168" fontId="3" fillId="0" borderId="5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0" fontId="3" fillId="0" borderId="0" xfId="0" applyFont="1"/>
    <xf numFmtId="0" fontId="9" fillId="0" borderId="0" xfId="2" applyFont="1" applyAlignment="1">
      <alignment horizontal="right" vertical="center"/>
    </xf>
    <xf numFmtId="0" fontId="11" fillId="0" borderId="0" xfId="2" applyFont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13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4" fontId="3" fillId="0" borderId="5" xfId="2" applyNumberFormat="1" applyFont="1" applyBorder="1" applyAlignment="1">
      <alignment horizontal="right" vertical="center"/>
    </xf>
    <xf numFmtId="0" fontId="9" fillId="0" borderId="0" xfId="0" applyFont="1"/>
    <xf numFmtId="38" fontId="3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vertical="center"/>
    </xf>
    <xf numFmtId="49" fontId="4" fillId="0" borderId="1" xfId="2" applyNumberFormat="1" applyFont="1" applyBorder="1" applyAlignment="1">
      <alignment horizontal="center" vertical="center"/>
    </xf>
    <xf numFmtId="168" fontId="3" fillId="0" borderId="0" xfId="5" applyNumberFormat="1" applyFont="1" applyFill="1" applyAlignment="1">
      <alignment vertical="center"/>
    </xf>
    <xf numFmtId="168" fontId="3" fillId="0" borderId="0" xfId="5" applyNumberFormat="1" applyFont="1" applyFill="1" applyAlignment="1">
      <alignment horizontal="right" vertical="center"/>
    </xf>
    <xf numFmtId="167" fontId="3" fillId="0" borderId="0" xfId="6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right" vertical="center"/>
    </xf>
    <xf numFmtId="43" fontId="3" fillId="0" borderId="0" xfId="6" applyFont="1" applyFill="1" applyAlignment="1">
      <alignment vertical="center"/>
    </xf>
    <xf numFmtId="165" fontId="3" fillId="0" borderId="0" xfId="5" applyFont="1" applyFill="1" applyAlignment="1">
      <alignment vertical="center"/>
    </xf>
    <xf numFmtId="168" fontId="3" fillId="0" borderId="0" xfId="5" applyNumberFormat="1" applyFont="1" applyFill="1" applyBorder="1" applyAlignment="1">
      <alignment vertical="center"/>
    </xf>
    <xf numFmtId="168" fontId="3" fillId="0" borderId="1" xfId="5" applyNumberFormat="1" applyFont="1" applyFill="1" applyBorder="1" applyAlignment="1">
      <alignment horizontal="right" vertical="center"/>
    </xf>
    <xf numFmtId="168" fontId="3" fillId="0" borderId="3" xfId="5" applyNumberFormat="1" applyFont="1" applyFill="1" applyBorder="1" applyAlignment="1">
      <alignment vertical="center"/>
    </xf>
    <xf numFmtId="168" fontId="4" fillId="0" borderId="0" xfId="5" applyNumberFormat="1" applyFont="1" applyFill="1" applyAlignment="1">
      <alignment vertical="center"/>
    </xf>
    <xf numFmtId="168" fontId="3" fillId="0" borderId="5" xfId="5" applyNumberFormat="1" applyFont="1" applyFill="1" applyBorder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38" fontId="8" fillId="0" borderId="0" xfId="2" applyNumberFormat="1" applyFont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8" fontId="3" fillId="0" borderId="0" xfId="1" applyNumberFormat="1" applyFont="1" applyFill="1" applyAlignment="1">
      <alignment horizontal="left" vertical="center"/>
    </xf>
    <xf numFmtId="168" fontId="0" fillId="0" borderId="0" xfId="1" applyNumberFormat="1" applyFont="1" applyFill="1"/>
    <xf numFmtId="165" fontId="0" fillId="0" borderId="0" xfId="1" applyFont="1" applyFill="1"/>
    <xf numFmtId="0" fontId="4" fillId="0" borderId="0" xfId="0" applyFont="1" applyAlignment="1">
      <alignment horizontal="left"/>
    </xf>
    <xf numFmtId="0" fontId="16" fillId="0" borderId="0" xfId="2" applyFont="1" applyAlignment="1">
      <alignment horizontal="center" vertical="top" wrapText="1"/>
    </xf>
    <xf numFmtId="168" fontId="17" fillId="0" borderId="0" xfId="1" applyNumberFormat="1" applyFont="1" applyFill="1"/>
    <xf numFmtId="166" fontId="4" fillId="0" borderId="0" xfId="2" applyNumberFormat="1" applyFont="1" applyAlignment="1">
      <alignment horizontal="left" vertical="center"/>
    </xf>
    <xf numFmtId="0" fontId="18" fillId="0" borderId="0" xfId="0" applyFont="1"/>
    <xf numFmtId="166" fontId="4" fillId="0" borderId="0" xfId="2" quotePrefix="1" applyNumberFormat="1" applyFont="1" applyAlignment="1">
      <alignment horizontal="centerContinuous" vertical="center"/>
    </xf>
    <xf numFmtId="166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168" fontId="14" fillId="0" borderId="0" xfId="1" applyNumberFormat="1" applyFont="1" applyFill="1" applyAlignment="1">
      <alignment horizontal="center" vertical="top" wrapText="1"/>
    </xf>
    <xf numFmtId="168" fontId="3" fillId="0" borderId="3" xfId="1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5" xfId="1" applyNumberFormat="1" applyFont="1" applyFill="1" applyBorder="1" applyAlignment="1">
      <alignment horizontal="right" vertical="center"/>
    </xf>
    <xf numFmtId="171" fontId="3" fillId="0" borderId="0" xfId="2" applyNumberFormat="1" applyFont="1" applyAlignment="1">
      <alignment horizontal="right" vertical="center"/>
    </xf>
    <xf numFmtId="171" fontId="3" fillId="0" borderId="0" xfId="2" applyNumberFormat="1" applyFont="1" applyAlignment="1">
      <alignment vertical="center"/>
    </xf>
    <xf numFmtId="171" fontId="3" fillId="0" borderId="0" xfId="2" applyNumberFormat="1" applyFont="1" applyAlignment="1">
      <alignment horizontal="center" vertical="center"/>
    </xf>
    <xf numFmtId="39" fontId="3" fillId="0" borderId="0" xfId="2" applyNumberFormat="1" applyFont="1" applyAlignment="1">
      <alignment horizontal="right" vertical="center"/>
    </xf>
    <xf numFmtId="166" fontId="3" fillId="0" borderId="0" xfId="2" quotePrefix="1" applyNumberFormat="1" applyFont="1" applyAlignment="1">
      <alignment horizontal="left" vertical="center"/>
    </xf>
    <xf numFmtId="169" fontId="3" fillId="0" borderId="0" xfId="2" quotePrefix="1" applyNumberFormat="1" applyFont="1" applyAlignment="1">
      <alignment horizontal="center" vertical="center"/>
    </xf>
    <xf numFmtId="166" fontId="3" fillId="0" borderId="1" xfId="2" applyNumberFormat="1" applyFont="1" applyBorder="1" applyAlignment="1">
      <alignment horizontal="centerContinuous" vertical="center"/>
    </xf>
    <xf numFmtId="166" fontId="3" fillId="0" borderId="2" xfId="2" applyNumberFormat="1" applyFont="1" applyBorder="1" applyAlignment="1">
      <alignment horizontal="centerContinuous" vertical="center"/>
    </xf>
    <xf numFmtId="0" fontId="4" fillId="0" borderId="2" xfId="3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3" applyFont="1"/>
    <xf numFmtId="168" fontId="3" fillId="0" borderId="2" xfId="2" applyNumberFormat="1" applyFont="1" applyBorder="1" applyAlignment="1">
      <alignment horizontal="right" vertical="center"/>
    </xf>
    <xf numFmtId="165" fontId="3" fillId="0" borderId="0" xfId="1" applyFont="1" applyFill="1" applyAlignment="1">
      <alignment horizontal="right" vertical="center"/>
    </xf>
    <xf numFmtId="165" fontId="3" fillId="0" borderId="5" xfId="1" applyFont="1" applyFill="1" applyBorder="1" applyAlignment="1">
      <alignment horizontal="right" vertical="center"/>
    </xf>
    <xf numFmtId="0" fontId="3" fillId="0" borderId="0" xfId="2" applyFont="1"/>
    <xf numFmtId="37" fontId="3" fillId="0" borderId="0" xfId="2" applyNumberFormat="1" applyFont="1" applyAlignment="1">
      <alignment horizontal="right"/>
    </xf>
    <xf numFmtId="37" fontId="3" fillId="0" borderId="0" xfId="2" applyNumberFormat="1" applyFont="1"/>
    <xf numFmtId="166" fontId="20" fillId="0" borderId="0" xfId="2" applyNumberFormat="1" applyFont="1" applyAlignment="1">
      <alignment horizontal="left" vertical="center"/>
    </xf>
    <xf numFmtId="166" fontId="20" fillId="0" borderId="0" xfId="2" applyNumberFormat="1" applyFont="1" applyAlignment="1">
      <alignment vertical="center"/>
    </xf>
    <xf numFmtId="166" fontId="21" fillId="0" borderId="0" xfId="2" applyNumberFormat="1" applyFont="1" applyAlignment="1">
      <alignment horizontal="center" vertical="center"/>
    </xf>
    <xf numFmtId="166" fontId="20" fillId="0" borderId="0" xfId="2" applyNumberFormat="1" applyFont="1" applyAlignment="1">
      <alignment horizontal="center" vertical="center"/>
    </xf>
    <xf numFmtId="168" fontId="20" fillId="0" borderId="0" xfId="5" applyNumberFormat="1" applyFont="1" applyFill="1" applyBorder="1" applyAlignment="1">
      <alignment horizontal="right" vertical="center"/>
    </xf>
    <xf numFmtId="168" fontId="20" fillId="0" borderId="0" xfId="2" applyNumberFormat="1" applyFont="1" applyAlignment="1">
      <alignment vertical="center"/>
    </xf>
    <xf numFmtId="168" fontId="20" fillId="0" borderId="0" xfId="5" applyNumberFormat="1" applyFont="1" applyFill="1" applyAlignment="1">
      <alignment horizontal="center" vertical="center"/>
    </xf>
    <xf numFmtId="37" fontId="20" fillId="0" borderId="0" xfId="2" applyNumberFormat="1" applyFont="1" applyAlignment="1">
      <alignment vertical="center"/>
    </xf>
    <xf numFmtId="165" fontId="3" fillId="0" borderId="0" xfId="1" applyFont="1" applyFill="1" applyAlignment="1">
      <alignment horizontal="center" vertical="center"/>
    </xf>
    <xf numFmtId="165" fontId="3" fillId="0" borderId="0" xfId="1" applyFont="1" applyFill="1" applyBorder="1" applyAlignment="1">
      <alignment horizontal="center" vertical="center"/>
    </xf>
    <xf numFmtId="165" fontId="19" fillId="0" borderId="0" xfId="1" applyFont="1" applyFill="1" applyAlignment="1">
      <alignment vertical="center"/>
    </xf>
    <xf numFmtId="166" fontId="19" fillId="0" borderId="0" xfId="2" applyNumberFormat="1" applyFont="1" applyAlignment="1">
      <alignment vertical="center"/>
    </xf>
    <xf numFmtId="168" fontId="20" fillId="0" borderId="0" xfId="5" applyNumberFormat="1" applyFont="1" applyFill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166" fontId="3" fillId="2" borderId="0" xfId="2" applyNumberFormat="1" applyFont="1" applyFill="1" applyAlignment="1">
      <alignment vertical="center"/>
    </xf>
    <xf numFmtId="166" fontId="4" fillId="0" borderId="2" xfId="2" applyNumberFormat="1" applyFont="1" applyBorder="1" applyAlignment="1">
      <alignment horizontal="center" vertical="center"/>
    </xf>
    <xf numFmtId="167" fontId="4" fillId="0" borderId="2" xfId="2" applyNumberFormat="1" applyFont="1" applyBorder="1" applyAlignment="1">
      <alignment vertical="center"/>
    </xf>
    <xf numFmtId="0" fontId="3" fillId="0" borderId="0" xfId="4" applyNumberFormat="1" applyFont="1" applyFill="1" applyAlignment="1">
      <alignment horizontal="right" textRotation="180"/>
    </xf>
    <xf numFmtId="166" fontId="9" fillId="0" borderId="0" xfId="2" applyNumberFormat="1" applyFont="1" applyAlignment="1">
      <alignment horizontal="left"/>
    </xf>
    <xf numFmtId="172" fontId="3" fillId="0" borderId="6" xfId="1" applyNumberFormat="1" applyFont="1" applyFill="1" applyBorder="1"/>
    <xf numFmtId="165" fontId="3" fillId="0" borderId="2" xfId="1" applyFont="1" applyFill="1" applyBorder="1" applyAlignment="1">
      <alignment horizontal="right" vertical="center"/>
    </xf>
    <xf numFmtId="167" fontId="3" fillId="0" borderId="2" xfId="6" applyNumberFormat="1" applyFont="1" applyFill="1" applyBorder="1" applyAlignment="1">
      <alignment horizontal="right" vertical="center"/>
    </xf>
    <xf numFmtId="168" fontId="3" fillId="0" borderId="2" xfId="5" applyNumberFormat="1" applyFont="1" applyFill="1" applyBorder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6" fontId="3" fillId="0" borderId="0" xfId="2" applyNumberFormat="1" applyFont="1"/>
    <xf numFmtId="166" fontId="3" fillId="0" borderId="0" xfId="2" applyNumberFormat="1" applyFont="1" applyAlignment="1">
      <alignment horizontal="center"/>
    </xf>
    <xf numFmtId="166" fontId="4" fillId="0" borderId="0" xfId="2" quotePrefix="1" applyNumberFormat="1" applyFont="1" applyAlignment="1">
      <alignment horizontal="left" vertical="center"/>
    </xf>
    <xf numFmtId="170" fontId="4" fillId="0" borderId="0" xfId="0" applyNumberFormat="1" applyFont="1" applyAlignment="1" applyProtection="1">
      <alignment vertical="center"/>
      <protection locked="0"/>
    </xf>
    <xf numFmtId="0" fontId="14" fillId="0" borderId="0" xfId="0" applyFont="1"/>
    <xf numFmtId="168" fontId="3" fillId="0" borderId="0" xfId="2" applyNumberFormat="1" applyFont="1" applyAlignment="1">
      <alignment vertical="center"/>
    </xf>
    <xf numFmtId="43" fontId="4" fillId="0" borderId="1" xfId="2" applyNumberFormat="1" applyFont="1" applyBorder="1" applyAlignment="1">
      <alignment horizontal="center" wrapText="1"/>
    </xf>
    <xf numFmtId="43" fontId="4" fillId="0" borderId="2" xfId="2" applyNumberFormat="1" applyFont="1" applyBorder="1" applyAlignment="1">
      <alignment horizontal="center" wrapText="1"/>
    </xf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4" fillId="0" borderId="0" xfId="2" applyFont="1"/>
    <xf numFmtId="0" fontId="4" fillId="0" borderId="0" xfId="2" applyFont="1" applyAlignment="1">
      <alignment horizontal="center" wrapText="1"/>
    </xf>
    <xf numFmtId="0" fontId="4" fillId="0" borderId="1" xfId="2" applyFont="1" applyBorder="1"/>
    <xf numFmtId="0" fontId="3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/>
    </xf>
    <xf numFmtId="43" fontId="4" fillId="0" borderId="1" xfId="2" applyNumberFormat="1" applyFont="1" applyBorder="1" applyAlignment="1">
      <alignment wrapText="1"/>
    </xf>
    <xf numFmtId="43" fontId="4" fillId="0" borderId="0" xfId="2" applyNumberFormat="1" applyFont="1" applyAlignment="1">
      <alignment horizontal="center" wrapText="1"/>
    </xf>
    <xf numFmtId="166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</cellXfs>
  <cellStyles count="7">
    <cellStyle name="Comma" xfId="1" builtinId="3"/>
    <cellStyle name="Comma 10" xfId="4" xr:uid="{00000000-0005-0000-0000-000001000000}"/>
    <cellStyle name="Comma 12 13" xfId="5" xr:uid="{00000000-0005-0000-0000-000002000000}"/>
    <cellStyle name="Comma 22" xfId="6" xr:uid="{00000000-0005-0000-0000-000003000000}"/>
    <cellStyle name="Normal" xfId="0" builtinId="0"/>
    <cellStyle name="Normal 11 17" xfId="3" xr:uid="{00000000-0005-0000-0000-000005000000}"/>
    <cellStyle name="Normal 2 3" xfId="2" xr:uid="{00000000-0005-0000-0000-000006000000}"/>
  </cellStyles>
  <dxfs count="0"/>
  <tableStyles count="0" defaultTableStyle="TableStyleMedium2" defaultPivotStyle="PivotStyleLight16"/>
  <colors>
    <mruColors>
      <color rgb="FFCCFF99"/>
      <color rgb="FFFF99FF"/>
      <color rgb="FFFF00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zoomScaleNormal="100" zoomScaleSheetLayoutView="100" workbookViewId="0">
      <selection activeCell="D6" sqref="D6"/>
    </sheetView>
  </sheetViews>
  <sheetFormatPr defaultColWidth="10.44140625" defaultRowHeight="21"/>
  <cols>
    <col min="1" max="2" width="1.44140625" style="27" customWidth="1"/>
    <col min="3" max="3" width="40.5546875" style="27" customWidth="1"/>
    <col min="4" max="4" width="8.5546875" style="28" bestFit="1" customWidth="1"/>
    <col min="5" max="5" width="13.5546875" style="27" customWidth="1"/>
    <col min="6" max="6" width="1.44140625" style="27" customWidth="1"/>
    <col min="7" max="7" width="13.33203125" style="27" customWidth="1"/>
    <col min="8" max="8" width="1.44140625" style="27" customWidth="1"/>
    <col min="9" max="9" width="13.33203125" style="27" customWidth="1"/>
    <col min="10" max="10" width="1.44140625" style="27" customWidth="1"/>
    <col min="11" max="11" width="13.44140625" style="29" customWidth="1"/>
    <col min="12" max="238" width="10.44140625" style="27"/>
    <col min="239" max="240" width="1.44140625" style="27" customWidth="1"/>
    <col min="241" max="241" width="44.44140625" style="27" customWidth="1"/>
    <col min="242" max="242" width="9.88671875" style="27" customWidth="1"/>
    <col min="243" max="243" width="13.44140625" style="27" customWidth="1"/>
    <col min="244" max="244" width="1.44140625" style="27" customWidth="1"/>
    <col min="245" max="245" width="13.44140625" style="27" customWidth="1"/>
    <col min="246" max="246" width="1.44140625" style="27" customWidth="1"/>
    <col min="247" max="247" width="13.44140625" style="27" customWidth="1"/>
    <col min="248" max="248" width="1.44140625" style="27" customWidth="1"/>
    <col min="249" max="249" width="13.44140625" style="27" customWidth="1"/>
    <col min="250" max="494" width="10.44140625" style="27"/>
    <col min="495" max="496" width="1.44140625" style="27" customWidth="1"/>
    <col min="497" max="497" width="44.44140625" style="27" customWidth="1"/>
    <col min="498" max="498" width="9.88671875" style="27" customWidth="1"/>
    <col min="499" max="499" width="13.44140625" style="27" customWidth="1"/>
    <col min="500" max="500" width="1.44140625" style="27" customWidth="1"/>
    <col min="501" max="501" width="13.44140625" style="27" customWidth="1"/>
    <col min="502" max="502" width="1.44140625" style="27" customWidth="1"/>
    <col min="503" max="503" width="13.44140625" style="27" customWidth="1"/>
    <col min="504" max="504" width="1.44140625" style="27" customWidth="1"/>
    <col min="505" max="505" width="13.44140625" style="27" customWidth="1"/>
    <col min="506" max="750" width="10.44140625" style="27"/>
    <col min="751" max="752" width="1.44140625" style="27" customWidth="1"/>
    <col min="753" max="753" width="44.44140625" style="27" customWidth="1"/>
    <col min="754" max="754" width="9.88671875" style="27" customWidth="1"/>
    <col min="755" max="755" width="13.44140625" style="27" customWidth="1"/>
    <col min="756" max="756" width="1.44140625" style="27" customWidth="1"/>
    <col min="757" max="757" width="13.44140625" style="27" customWidth="1"/>
    <col min="758" max="758" width="1.44140625" style="27" customWidth="1"/>
    <col min="759" max="759" width="13.44140625" style="27" customWidth="1"/>
    <col min="760" max="760" width="1.44140625" style="27" customWidth="1"/>
    <col min="761" max="761" width="13.44140625" style="27" customWidth="1"/>
    <col min="762" max="1006" width="10.44140625" style="27"/>
    <col min="1007" max="1008" width="1.44140625" style="27" customWidth="1"/>
    <col min="1009" max="1009" width="44.44140625" style="27" customWidth="1"/>
    <col min="1010" max="1010" width="9.88671875" style="27" customWidth="1"/>
    <col min="1011" max="1011" width="13.44140625" style="27" customWidth="1"/>
    <col min="1012" max="1012" width="1.44140625" style="27" customWidth="1"/>
    <col min="1013" max="1013" width="13.44140625" style="27" customWidth="1"/>
    <col min="1014" max="1014" width="1.44140625" style="27" customWidth="1"/>
    <col min="1015" max="1015" width="13.44140625" style="27" customWidth="1"/>
    <col min="1016" max="1016" width="1.44140625" style="27" customWidth="1"/>
    <col min="1017" max="1017" width="13.44140625" style="27" customWidth="1"/>
    <col min="1018" max="1262" width="10.44140625" style="27"/>
    <col min="1263" max="1264" width="1.44140625" style="27" customWidth="1"/>
    <col min="1265" max="1265" width="44.44140625" style="27" customWidth="1"/>
    <col min="1266" max="1266" width="9.88671875" style="27" customWidth="1"/>
    <col min="1267" max="1267" width="13.44140625" style="27" customWidth="1"/>
    <col min="1268" max="1268" width="1.44140625" style="27" customWidth="1"/>
    <col min="1269" max="1269" width="13.44140625" style="27" customWidth="1"/>
    <col min="1270" max="1270" width="1.44140625" style="27" customWidth="1"/>
    <col min="1271" max="1271" width="13.44140625" style="27" customWidth="1"/>
    <col min="1272" max="1272" width="1.44140625" style="27" customWidth="1"/>
    <col min="1273" max="1273" width="13.44140625" style="27" customWidth="1"/>
    <col min="1274" max="1518" width="10.44140625" style="27"/>
    <col min="1519" max="1520" width="1.44140625" style="27" customWidth="1"/>
    <col min="1521" max="1521" width="44.44140625" style="27" customWidth="1"/>
    <col min="1522" max="1522" width="9.88671875" style="27" customWidth="1"/>
    <col min="1523" max="1523" width="13.44140625" style="27" customWidth="1"/>
    <col min="1524" max="1524" width="1.44140625" style="27" customWidth="1"/>
    <col min="1525" max="1525" width="13.44140625" style="27" customWidth="1"/>
    <col min="1526" max="1526" width="1.44140625" style="27" customWidth="1"/>
    <col min="1527" max="1527" width="13.44140625" style="27" customWidth="1"/>
    <col min="1528" max="1528" width="1.44140625" style="27" customWidth="1"/>
    <col min="1529" max="1529" width="13.44140625" style="27" customWidth="1"/>
    <col min="1530" max="1774" width="10.44140625" style="27"/>
    <col min="1775" max="1776" width="1.44140625" style="27" customWidth="1"/>
    <col min="1777" max="1777" width="44.44140625" style="27" customWidth="1"/>
    <col min="1778" max="1778" width="9.88671875" style="27" customWidth="1"/>
    <col min="1779" max="1779" width="13.44140625" style="27" customWidth="1"/>
    <col min="1780" max="1780" width="1.44140625" style="27" customWidth="1"/>
    <col min="1781" max="1781" width="13.44140625" style="27" customWidth="1"/>
    <col min="1782" max="1782" width="1.44140625" style="27" customWidth="1"/>
    <col min="1783" max="1783" width="13.44140625" style="27" customWidth="1"/>
    <col min="1784" max="1784" width="1.44140625" style="27" customWidth="1"/>
    <col min="1785" max="1785" width="13.44140625" style="27" customWidth="1"/>
    <col min="1786" max="2030" width="10.44140625" style="27"/>
    <col min="2031" max="2032" width="1.44140625" style="27" customWidth="1"/>
    <col min="2033" max="2033" width="44.44140625" style="27" customWidth="1"/>
    <col min="2034" max="2034" width="9.88671875" style="27" customWidth="1"/>
    <col min="2035" max="2035" width="13.44140625" style="27" customWidth="1"/>
    <col min="2036" max="2036" width="1.44140625" style="27" customWidth="1"/>
    <col min="2037" max="2037" width="13.44140625" style="27" customWidth="1"/>
    <col min="2038" max="2038" width="1.44140625" style="27" customWidth="1"/>
    <col min="2039" max="2039" width="13.44140625" style="27" customWidth="1"/>
    <col min="2040" max="2040" width="1.44140625" style="27" customWidth="1"/>
    <col min="2041" max="2041" width="13.44140625" style="27" customWidth="1"/>
    <col min="2042" max="2286" width="10.44140625" style="27"/>
    <col min="2287" max="2288" width="1.44140625" style="27" customWidth="1"/>
    <col min="2289" max="2289" width="44.44140625" style="27" customWidth="1"/>
    <col min="2290" max="2290" width="9.88671875" style="27" customWidth="1"/>
    <col min="2291" max="2291" width="13.44140625" style="27" customWidth="1"/>
    <col min="2292" max="2292" width="1.44140625" style="27" customWidth="1"/>
    <col min="2293" max="2293" width="13.44140625" style="27" customWidth="1"/>
    <col min="2294" max="2294" width="1.44140625" style="27" customWidth="1"/>
    <col min="2295" max="2295" width="13.44140625" style="27" customWidth="1"/>
    <col min="2296" max="2296" width="1.44140625" style="27" customWidth="1"/>
    <col min="2297" max="2297" width="13.44140625" style="27" customWidth="1"/>
    <col min="2298" max="2542" width="10.44140625" style="27"/>
    <col min="2543" max="2544" width="1.44140625" style="27" customWidth="1"/>
    <col min="2545" max="2545" width="44.44140625" style="27" customWidth="1"/>
    <col min="2546" max="2546" width="9.88671875" style="27" customWidth="1"/>
    <col min="2547" max="2547" width="13.44140625" style="27" customWidth="1"/>
    <col min="2548" max="2548" width="1.44140625" style="27" customWidth="1"/>
    <col min="2549" max="2549" width="13.44140625" style="27" customWidth="1"/>
    <col min="2550" max="2550" width="1.44140625" style="27" customWidth="1"/>
    <col min="2551" max="2551" width="13.44140625" style="27" customWidth="1"/>
    <col min="2552" max="2552" width="1.44140625" style="27" customWidth="1"/>
    <col min="2553" max="2553" width="13.44140625" style="27" customWidth="1"/>
    <col min="2554" max="2798" width="10.44140625" style="27"/>
    <col min="2799" max="2800" width="1.44140625" style="27" customWidth="1"/>
    <col min="2801" max="2801" width="44.44140625" style="27" customWidth="1"/>
    <col min="2802" max="2802" width="9.88671875" style="27" customWidth="1"/>
    <col min="2803" max="2803" width="13.44140625" style="27" customWidth="1"/>
    <col min="2804" max="2804" width="1.44140625" style="27" customWidth="1"/>
    <col min="2805" max="2805" width="13.44140625" style="27" customWidth="1"/>
    <col min="2806" max="2806" width="1.44140625" style="27" customWidth="1"/>
    <col min="2807" max="2807" width="13.44140625" style="27" customWidth="1"/>
    <col min="2808" max="2808" width="1.44140625" style="27" customWidth="1"/>
    <col min="2809" max="2809" width="13.44140625" style="27" customWidth="1"/>
    <col min="2810" max="3054" width="10.44140625" style="27"/>
    <col min="3055" max="3056" width="1.44140625" style="27" customWidth="1"/>
    <col min="3057" max="3057" width="44.44140625" style="27" customWidth="1"/>
    <col min="3058" max="3058" width="9.88671875" style="27" customWidth="1"/>
    <col min="3059" max="3059" width="13.44140625" style="27" customWidth="1"/>
    <col min="3060" max="3060" width="1.44140625" style="27" customWidth="1"/>
    <col min="3061" max="3061" width="13.44140625" style="27" customWidth="1"/>
    <col min="3062" max="3062" width="1.44140625" style="27" customWidth="1"/>
    <col min="3063" max="3063" width="13.44140625" style="27" customWidth="1"/>
    <col min="3064" max="3064" width="1.44140625" style="27" customWidth="1"/>
    <col min="3065" max="3065" width="13.44140625" style="27" customWidth="1"/>
    <col min="3066" max="3310" width="10.44140625" style="27"/>
    <col min="3311" max="3312" width="1.44140625" style="27" customWidth="1"/>
    <col min="3313" max="3313" width="44.44140625" style="27" customWidth="1"/>
    <col min="3314" max="3314" width="9.88671875" style="27" customWidth="1"/>
    <col min="3315" max="3315" width="13.44140625" style="27" customWidth="1"/>
    <col min="3316" max="3316" width="1.44140625" style="27" customWidth="1"/>
    <col min="3317" max="3317" width="13.44140625" style="27" customWidth="1"/>
    <col min="3318" max="3318" width="1.44140625" style="27" customWidth="1"/>
    <col min="3319" max="3319" width="13.44140625" style="27" customWidth="1"/>
    <col min="3320" max="3320" width="1.44140625" style="27" customWidth="1"/>
    <col min="3321" max="3321" width="13.44140625" style="27" customWidth="1"/>
    <col min="3322" max="3566" width="10.44140625" style="27"/>
    <col min="3567" max="3568" width="1.44140625" style="27" customWidth="1"/>
    <col min="3569" max="3569" width="44.44140625" style="27" customWidth="1"/>
    <col min="3570" max="3570" width="9.88671875" style="27" customWidth="1"/>
    <col min="3571" max="3571" width="13.44140625" style="27" customWidth="1"/>
    <col min="3572" max="3572" width="1.44140625" style="27" customWidth="1"/>
    <col min="3573" max="3573" width="13.44140625" style="27" customWidth="1"/>
    <col min="3574" max="3574" width="1.44140625" style="27" customWidth="1"/>
    <col min="3575" max="3575" width="13.44140625" style="27" customWidth="1"/>
    <col min="3576" max="3576" width="1.44140625" style="27" customWidth="1"/>
    <col min="3577" max="3577" width="13.44140625" style="27" customWidth="1"/>
    <col min="3578" max="3822" width="10.44140625" style="27"/>
    <col min="3823" max="3824" width="1.44140625" style="27" customWidth="1"/>
    <col min="3825" max="3825" width="44.44140625" style="27" customWidth="1"/>
    <col min="3826" max="3826" width="9.88671875" style="27" customWidth="1"/>
    <col min="3827" max="3827" width="13.44140625" style="27" customWidth="1"/>
    <col min="3828" max="3828" width="1.44140625" style="27" customWidth="1"/>
    <col min="3829" max="3829" width="13.44140625" style="27" customWidth="1"/>
    <col min="3830" max="3830" width="1.44140625" style="27" customWidth="1"/>
    <col min="3831" max="3831" width="13.44140625" style="27" customWidth="1"/>
    <col min="3832" max="3832" width="1.44140625" style="27" customWidth="1"/>
    <col min="3833" max="3833" width="13.44140625" style="27" customWidth="1"/>
    <col min="3834" max="4078" width="10.44140625" style="27"/>
    <col min="4079" max="4080" width="1.44140625" style="27" customWidth="1"/>
    <col min="4081" max="4081" width="44.44140625" style="27" customWidth="1"/>
    <col min="4082" max="4082" width="9.88671875" style="27" customWidth="1"/>
    <col min="4083" max="4083" width="13.44140625" style="27" customWidth="1"/>
    <col min="4084" max="4084" width="1.44140625" style="27" customWidth="1"/>
    <col min="4085" max="4085" width="13.44140625" style="27" customWidth="1"/>
    <col min="4086" max="4086" width="1.44140625" style="27" customWidth="1"/>
    <col min="4087" max="4087" width="13.44140625" style="27" customWidth="1"/>
    <col min="4088" max="4088" width="1.44140625" style="27" customWidth="1"/>
    <col min="4089" max="4089" width="13.44140625" style="27" customWidth="1"/>
    <col min="4090" max="4334" width="10.44140625" style="27"/>
    <col min="4335" max="4336" width="1.44140625" style="27" customWidth="1"/>
    <col min="4337" max="4337" width="44.44140625" style="27" customWidth="1"/>
    <col min="4338" max="4338" width="9.88671875" style="27" customWidth="1"/>
    <col min="4339" max="4339" width="13.44140625" style="27" customWidth="1"/>
    <col min="4340" max="4340" width="1.44140625" style="27" customWidth="1"/>
    <col min="4341" max="4341" width="13.44140625" style="27" customWidth="1"/>
    <col min="4342" max="4342" width="1.44140625" style="27" customWidth="1"/>
    <col min="4343" max="4343" width="13.44140625" style="27" customWidth="1"/>
    <col min="4344" max="4344" width="1.44140625" style="27" customWidth="1"/>
    <col min="4345" max="4345" width="13.44140625" style="27" customWidth="1"/>
    <col min="4346" max="4590" width="10.44140625" style="27"/>
    <col min="4591" max="4592" width="1.44140625" style="27" customWidth="1"/>
    <col min="4593" max="4593" width="44.44140625" style="27" customWidth="1"/>
    <col min="4594" max="4594" width="9.88671875" style="27" customWidth="1"/>
    <col min="4595" max="4595" width="13.44140625" style="27" customWidth="1"/>
    <col min="4596" max="4596" width="1.44140625" style="27" customWidth="1"/>
    <col min="4597" max="4597" width="13.44140625" style="27" customWidth="1"/>
    <col min="4598" max="4598" width="1.44140625" style="27" customWidth="1"/>
    <col min="4599" max="4599" width="13.44140625" style="27" customWidth="1"/>
    <col min="4600" max="4600" width="1.44140625" style="27" customWidth="1"/>
    <col min="4601" max="4601" width="13.44140625" style="27" customWidth="1"/>
    <col min="4602" max="4846" width="10.44140625" style="27"/>
    <col min="4847" max="4848" width="1.44140625" style="27" customWidth="1"/>
    <col min="4849" max="4849" width="44.44140625" style="27" customWidth="1"/>
    <col min="4850" max="4850" width="9.88671875" style="27" customWidth="1"/>
    <col min="4851" max="4851" width="13.44140625" style="27" customWidth="1"/>
    <col min="4852" max="4852" width="1.44140625" style="27" customWidth="1"/>
    <col min="4853" max="4853" width="13.44140625" style="27" customWidth="1"/>
    <col min="4854" max="4854" width="1.44140625" style="27" customWidth="1"/>
    <col min="4855" max="4855" width="13.44140625" style="27" customWidth="1"/>
    <col min="4856" max="4856" width="1.44140625" style="27" customWidth="1"/>
    <col min="4857" max="4857" width="13.44140625" style="27" customWidth="1"/>
    <col min="4858" max="5102" width="10.44140625" style="27"/>
    <col min="5103" max="5104" width="1.44140625" style="27" customWidth="1"/>
    <col min="5105" max="5105" width="44.44140625" style="27" customWidth="1"/>
    <col min="5106" max="5106" width="9.88671875" style="27" customWidth="1"/>
    <col min="5107" max="5107" width="13.44140625" style="27" customWidth="1"/>
    <col min="5108" max="5108" width="1.44140625" style="27" customWidth="1"/>
    <col min="5109" max="5109" width="13.44140625" style="27" customWidth="1"/>
    <col min="5110" max="5110" width="1.44140625" style="27" customWidth="1"/>
    <col min="5111" max="5111" width="13.44140625" style="27" customWidth="1"/>
    <col min="5112" max="5112" width="1.44140625" style="27" customWidth="1"/>
    <col min="5113" max="5113" width="13.44140625" style="27" customWidth="1"/>
    <col min="5114" max="5358" width="10.44140625" style="27"/>
    <col min="5359" max="5360" width="1.44140625" style="27" customWidth="1"/>
    <col min="5361" max="5361" width="44.44140625" style="27" customWidth="1"/>
    <col min="5362" max="5362" width="9.88671875" style="27" customWidth="1"/>
    <col min="5363" max="5363" width="13.44140625" style="27" customWidth="1"/>
    <col min="5364" max="5364" width="1.44140625" style="27" customWidth="1"/>
    <col min="5365" max="5365" width="13.44140625" style="27" customWidth="1"/>
    <col min="5366" max="5366" width="1.44140625" style="27" customWidth="1"/>
    <col min="5367" max="5367" width="13.44140625" style="27" customWidth="1"/>
    <col min="5368" max="5368" width="1.44140625" style="27" customWidth="1"/>
    <col min="5369" max="5369" width="13.44140625" style="27" customWidth="1"/>
    <col min="5370" max="5614" width="10.44140625" style="27"/>
    <col min="5615" max="5616" width="1.44140625" style="27" customWidth="1"/>
    <col min="5617" max="5617" width="44.44140625" style="27" customWidth="1"/>
    <col min="5618" max="5618" width="9.88671875" style="27" customWidth="1"/>
    <col min="5619" max="5619" width="13.44140625" style="27" customWidth="1"/>
    <col min="5620" max="5620" width="1.44140625" style="27" customWidth="1"/>
    <col min="5621" max="5621" width="13.44140625" style="27" customWidth="1"/>
    <col min="5622" max="5622" width="1.44140625" style="27" customWidth="1"/>
    <col min="5623" max="5623" width="13.44140625" style="27" customWidth="1"/>
    <col min="5624" max="5624" width="1.44140625" style="27" customWidth="1"/>
    <col min="5625" max="5625" width="13.44140625" style="27" customWidth="1"/>
    <col min="5626" max="5870" width="10.44140625" style="27"/>
    <col min="5871" max="5872" width="1.44140625" style="27" customWidth="1"/>
    <col min="5873" max="5873" width="44.44140625" style="27" customWidth="1"/>
    <col min="5874" max="5874" width="9.88671875" style="27" customWidth="1"/>
    <col min="5875" max="5875" width="13.44140625" style="27" customWidth="1"/>
    <col min="5876" max="5876" width="1.44140625" style="27" customWidth="1"/>
    <col min="5877" max="5877" width="13.44140625" style="27" customWidth="1"/>
    <col min="5878" max="5878" width="1.44140625" style="27" customWidth="1"/>
    <col min="5879" max="5879" width="13.44140625" style="27" customWidth="1"/>
    <col min="5880" max="5880" width="1.44140625" style="27" customWidth="1"/>
    <col min="5881" max="5881" width="13.44140625" style="27" customWidth="1"/>
    <col min="5882" max="6126" width="10.44140625" style="27"/>
    <col min="6127" max="6128" width="1.44140625" style="27" customWidth="1"/>
    <col min="6129" max="6129" width="44.44140625" style="27" customWidth="1"/>
    <col min="6130" max="6130" width="9.88671875" style="27" customWidth="1"/>
    <col min="6131" max="6131" width="13.44140625" style="27" customWidth="1"/>
    <col min="6132" max="6132" width="1.44140625" style="27" customWidth="1"/>
    <col min="6133" max="6133" width="13.44140625" style="27" customWidth="1"/>
    <col min="6134" max="6134" width="1.44140625" style="27" customWidth="1"/>
    <col min="6135" max="6135" width="13.44140625" style="27" customWidth="1"/>
    <col min="6136" max="6136" width="1.44140625" style="27" customWidth="1"/>
    <col min="6137" max="6137" width="13.44140625" style="27" customWidth="1"/>
    <col min="6138" max="6382" width="10.44140625" style="27"/>
    <col min="6383" max="6384" width="1.44140625" style="27" customWidth="1"/>
    <col min="6385" max="6385" width="44.44140625" style="27" customWidth="1"/>
    <col min="6386" max="6386" width="9.88671875" style="27" customWidth="1"/>
    <col min="6387" max="6387" width="13.44140625" style="27" customWidth="1"/>
    <col min="6388" max="6388" width="1.44140625" style="27" customWidth="1"/>
    <col min="6389" max="6389" width="13.44140625" style="27" customWidth="1"/>
    <col min="6390" max="6390" width="1.44140625" style="27" customWidth="1"/>
    <col min="6391" max="6391" width="13.44140625" style="27" customWidth="1"/>
    <col min="6392" max="6392" width="1.44140625" style="27" customWidth="1"/>
    <col min="6393" max="6393" width="13.44140625" style="27" customWidth="1"/>
    <col min="6394" max="6638" width="10.44140625" style="27"/>
    <col min="6639" max="6640" width="1.44140625" style="27" customWidth="1"/>
    <col min="6641" max="6641" width="44.44140625" style="27" customWidth="1"/>
    <col min="6642" max="6642" width="9.88671875" style="27" customWidth="1"/>
    <col min="6643" max="6643" width="13.44140625" style="27" customWidth="1"/>
    <col min="6644" max="6644" width="1.44140625" style="27" customWidth="1"/>
    <col min="6645" max="6645" width="13.44140625" style="27" customWidth="1"/>
    <col min="6646" max="6646" width="1.44140625" style="27" customWidth="1"/>
    <col min="6647" max="6647" width="13.44140625" style="27" customWidth="1"/>
    <col min="6648" max="6648" width="1.44140625" style="27" customWidth="1"/>
    <col min="6649" max="6649" width="13.44140625" style="27" customWidth="1"/>
    <col min="6650" max="6894" width="10.44140625" style="27"/>
    <col min="6895" max="6896" width="1.44140625" style="27" customWidth="1"/>
    <col min="6897" max="6897" width="44.44140625" style="27" customWidth="1"/>
    <col min="6898" max="6898" width="9.88671875" style="27" customWidth="1"/>
    <col min="6899" max="6899" width="13.44140625" style="27" customWidth="1"/>
    <col min="6900" max="6900" width="1.44140625" style="27" customWidth="1"/>
    <col min="6901" max="6901" width="13.44140625" style="27" customWidth="1"/>
    <col min="6902" max="6902" width="1.44140625" style="27" customWidth="1"/>
    <col min="6903" max="6903" width="13.44140625" style="27" customWidth="1"/>
    <col min="6904" max="6904" width="1.44140625" style="27" customWidth="1"/>
    <col min="6905" max="6905" width="13.44140625" style="27" customWidth="1"/>
    <col min="6906" max="7150" width="10.44140625" style="27"/>
    <col min="7151" max="7152" width="1.44140625" style="27" customWidth="1"/>
    <col min="7153" max="7153" width="44.44140625" style="27" customWidth="1"/>
    <col min="7154" max="7154" width="9.88671875" style="27" customWidth="1"/>
    <col min="7155" max="7155" width="13.44140625" style="27" customWidth="1"/>
    <col min="7156" max="7156" width="1.44140625" style="27" customWidth="1"/>
    <col min="7157" max="7157" width="13.44140625" style="27" customWidth="1"/>
    <col min="7158" max="7158" width="1.44140625" style="27" customWidth="1"/>
    <col min="7159" max="7159" width="13.44140625" style="27" customWidth="1"/>
    <col min="7160" max="7160" width="1.44140625" style="27" customWidth="1"/>
    <col min="7161" max="7161" width="13.44140625" style="27" customWidth="1"/>
    <col min="7162" max="7406" width="10.44140625" style="27"/>
    <col min="7407" max="7408" width="1.44140625" style="27" customWidth="1"/>
    <col min="7409" max="7409" width="44.44140625" style="27" customWidth="1"/>
    <col min="7410" max="7410" width="9.88671875" style="27" customWidth="1"/>
    <col min="7411" max="7411" width="13.44140625" style="27" customWidth="1"/>
    <col min="7412" max="7412" width="1.44140625" style="27" customWidth="1"/>
    <col min="7413" max="7413" width="13.44140625" style="27" customWidth="1"/>
    <col min="7414" max="7414" width="1.44140625" style="27" customWidth="1"/>
    <col min="7415" max="7415" width="13.44140625" style="27" customWidth="1"/>
    <col min="7416" max="7416" width="1.44140625" style="27" customWidth="1"/>
    <col min="7417" max="7417" width="13.44140625" style="27" customWidth="1"/>
    <col min="7418" max="7662" width="10.44140625" style="27"/>
    <col min="7663" max="7664" width="1.44140625" style="27" customWidth="1"/>
    <col min="7665" max="7665" width="44.44140625" style="27" customWidth="1"/>
    <col min="7666" max="7666" width="9.88671875" style="27" customWidth="1"/>
    <col min="7667" max="7667" width="13.44140625" style="27" customWidth="1"/>
    <col min="7668" max="7668" width="1.44140625" style="27" customWidth="1"/>
    <col min="7669" max="7669" width="13.44140625" style="27" customWidth="1"/>
    <col min="7670" max="7670" width="1.44140625" style="27" customWidth="1"/>
    <col min="7671" max="7671" width="13.44140625" style="27" customWidth="1"/>
    <col min="7672" max="7672" width="1.44140625" style="27" customWidth="1"/>
    <col min="7673" max="7673" width="13.44140625" style="27" customWidth="1"/>
    <col min="7674" max="7918" width="10.44140625" style="27"/>
    <col min="7919" max="7920" width="1.44140625" style="27" customWidth="1"/>
    <col min="7921" max="7921" width="44.44140625" style="27" customWidth="1"/>
    <col min="7922" max="7922" width="9.88671875" style="27" customWidth="1"/>
    <col min="7923" max="7923" width="13.44140625" style="27" customWidth="1"/>
    <col min="7924" max="7924" width="1.44140625" style="27" customWidth="1"/>
    <col min="7925" max="7925" width="13.44140625" style="27" customWidth="1"/>
    <col min="7926" max="7926" width="1.44140625" style="27" customWidth="1"/>
    <col min="7927" max="7927" width="13.44140625" style="27" customWidth="1"/>
    <col min="7928" max="7928" width="1.44140625" style="27" customWidth="1"/>
    <col min="7929" max="7929" width="13.44140625" style="27" customWidth="1"/>
    <col min="7930" max="8174" width="10.44140625" style="27"/>
    <col min="8175" max="8176" width="1.44140625" style="27" customWidth="1"/>
    <col min="8177" max="8177" width="44.44140625" style="27" customWidth="1"/>
    <col min="8178" max="8178" width="9.88671875" style="27" customWidth="1"/>
    <col min="8179" max="8179" width="13.44140625" style="27" customWidth="1"/>
    <col min="8180" max="8180" width="1.44140625" style="27" customWidth="1"/>
    <col min="8181" max="8181" width="13.44140625" style="27" customWidth="1"/>
    <col min="8182" max="8182" width="1.44140625" style="27" customWidth="1"/>
    <col min="8183" max="8183" width="13.44140625" style="27" customWidth="1"/>
    <col min="8184" max="8184" width="1.44140625" style="27" customWidth="1"/>
    <col min="8185" max="8185" width="13.44140625" style="27" customWidth="1"/>
    <col min="8186" max="8430" width="10.44140625" style="27"/>
    <col min="8431" max="8432" width="1.44140625" style="27" customWidth="1"/>
    <col min="8433" max="8433" width="44.44140625" style="27" customWidth="1"/>
    <col min="8434" max="8434" width="9.88671875" style="27" customWidth="1"/>
    <col min="8435" max="8435" width="13.44140625" style="27" customWidth="1"/>
    <col min="8436" max="8436" width="1.44140625" style="27" customWidth="1"/>
    <col min="8437" max="8437" width="13.44140625" style="27" customWidth="1"/>
    <col min="8438" max="8438" width="1.44140625" style="27" customWidth="1"/>
    <col min="8439" max="8439" width="13.44140625" style="27" customWidth="1"/>
    <col min="8440" max="8440" width="1.44140625" style="27" customWidth="1"/>
    <col min="8441" max="8441" width="13.44140625" style="27" customWidth="1"/>
    <col min="8442" max="8686" width="10.44140625" style="27"/>
    <col min="8687" max="8688" width="1.44140625" style="27" customWidth="1"/>
    <col min="8689" max="8689" width="44.44140625" style="27" customWidth="1"/>
    <col min="8690" max="8690" width="9.88671875" style="27" customWidth="1"/>
    <col min="8691" max="8691" width="13.44140625" style="27" customWidth="1"/>
    <col min="8692" max="8692" width="1.44140625" style="27" customWidth="1"/>
    <col min="8693" max="8693" width="13.44140625" style="27" customWidth="1"/>
    <col min="8694" max="8694" width="1.44140625" style="27" customWidth="1"/>
    <col min="8695" max="8695" width="13.44140625" style="27" customWidth="1"/>
    <col min="8696" max="8696" width="1.44140625" style="27" customWidth="1"/>
    <col min="8697" max="8697" width="13.44140625" style="27" customWidth="1"/>
    <col min="8698" max="8942" width="10.44140625" style="27"/>
    <col min="8943" max="8944" width="1.44140625" style="27" customWidth="1"/>
    <col min="8945" max="8945" width="44.44140625" style="27" customWidth="1"/>
    <col min="8946" max="8946" width="9.88671875" style="27" customWidth="1"/>
    <col min="8947" max="8947" width="13.44140625" style="27" customWidth="1"/>
    <col min="8948" max="8948" width="1.44140625" style="27" customWidth="1"/>
    <col min="8949" max="8949" width="13.44140625" style="27" customWidth="1"/>
    <col min="8950" max="8950" width="1.44140625" style="27" customWidth="1"/>
    <col min="8951" max="8951" width="13.44140625" style="27" customWidth="1"/>
    <col min="8952" max="8952" width="1.44140625" style="27" customWidth="1"/>
    <col min="8953" max="8953" width="13.44140625" style="27" customWidth="1"/>
    <col min="8954" max="9198" width="10.44140625" style="27"/>
    <col min="9199" max="9200" width="1.44140625" style="27" customWidth="1"/>
    <col min="9201" max="9201" width="44.44140625" style="27" customWidth="1"/>
    <col min="9202" max="9202" width="9.88671875" style="27" customWidth="1"/>
    <col min="9203" max="9203" width="13.44140625" style="27" customWidth="1"/>
    <col min="9204" max="9204" width="1.44140625" style="27" customWidth="1"/>
    <col min="9205" max="9205" width="13.44140625" style="27" customWidth="1"/>
    <col min="9206" max="9206" width="1.44140625" style="27" customWidth="1"/>
    <col min="9207" max="9207" width="13.44140625" style="27" customWidth="1"/>
    <col min="9208" max="9208" width="1.44140625" style="27" customWidth="1"/>
    <col min="9209" max="9209" width="13.44140625" style="27" customWidth="1"/>
    <col min="9210" max="9454" width="10.44140625" style="27"/>
    <col min="9455" max="9456" width="1.44140625" style="27" customWidth="1"/>
    <col min="9457" max="9457" width="44.44140625" style="27" customWidth="1"/>
    <col min="9458" max="9458" width="9.88671875" style="27" customWidth="1"/>
    <col min="9459" max="9459" width="13.44140625" style="27" customWidth="1"/>
    <col min="9460" max="9460" width="1.44140625" style="27" customWidth="1"/>
    <col min="9461" max="9461" width="13.44140625" style="27" customWidth="1"/>
    <col min="9462" max="9462" width="1.44140625" style="27" customWidth="1"/>
    <col min="9463" max="9463" width="13.44140625" style="27" customWidth="1"/>
    <col min="9464" max="9464" width="1.44140625" style="27" customWidth="1"/>
    <col min="9465" max="9465" width="13.44140625" style="27" customWidth="1"/>
    <col min="9466" max="9710" width="10.44140625" style="27"/>
    <col min="9711" max="9712" width="1.44140625" style="27" customWidth="1"/>
    <col min="9713" max="9713" width="44.44140625" style="27" customWidth="1"/>
    <col min="9714" max="9714" width="9.88671875" style="27" customWidth="1"/>
    <col min="9715" max="9715" width="13.44140625" style="27" customWidth="1"/>
    <col min="9716" max="9716" width="1.44140625" style="27" customWidth="1"/>
    <col min="9717" max="9717" width="13.44140625" style="27" customWidth="1"/>
    <col min="9718" max="9718" width="1.44140625" style="27" customWidth="1"/>
    <col min="9719" max="9719" width="13.44140625" style="27" customWidth="1"/>
    <col min="9720" max="9720" width="1.44140625" style="27" customWidth="1"/>
    <col min="9721" max="9721" width="13.44140625" style="27" customWidth="1"/>
    <col min="9722" max="9966" width="10.44140625" style="27"/>
    <col min="9967" max="9968" width="1.44140625" style="27" customWidth="1"/>
    <col min="9969" max="9969" width="44.44140625" style="27" customWidth="1"/>
    <col min="9970" max="9970" width="9.88671875" style="27" customWidth="1"/>
    <col min="9971" max="9971" width="13.44140625" style="27" customWidth="1"/>
    <col min="9972" max="9972" width="1.44140625" style="27" customWidth="1"/>
    <col min="9973" max="9973" width="13.44140625" style="27" customWidth="1"/>
    <col min="9974" max="9974" width="1.44140625" style="27" customWidth="1"/>
    <col min="9975" max="9975" width="13.44140625" style="27" customWidth="1"/>
    <col min="9976" max="9976" width="1.44140625" style="27" customWidth="1"/>
    <col min="9977" max="9977" width="13.44140625" style="27" customWidth="1"/>
    <col min="9978" max="10222" width="10.44140625" style="27"/>
    <col min="10223" max="10224" width="1.44140625" style="27" customWidth="1"/>
    <col min="10225" max="10225" width="44.44140625" style="27" customWidth="1"/>
    <col min="10226" max="10226" width="9.88671875" style="27" customWidth="1"/>
    <col min="10227" max="10227" width="13.44140625" style="27" customWidth="1"/>
    <col min="10228" max="10228" width="1.44140625" style="27" customWidth="1"/>
    <col min="10229" max="10229" width="13.44140625" style="27" customWidth="1"/>
    <col min="10230" max="10230" width="1.44140625" style="27" customWidth="1"/>
    <col min="10231" max="10231" width="13.44140625" style="27" customWidth="1"/>
    <col min="10232" max="10232" width="1.44140625" style="27" customWidth="1"/>
    <col min="10233" max="10233" width="13.44140625" style="27" customWidth="1"/>
    <col min="10234" max="10478" width="10.44140625" style="27"/>
    <col min="10479" max="10480" width="1.44140625" style="27" customWidth="1"/>
    <col min="10481" max="10481" width="44.44140625" style="27" customWidth="1"/>
    <col min="10482" max="10482" width="9.88671875" style="27" customWidth="1"/>
    <col min="10483" max="10483" width="13.44140625" style="27" customWidth="1"/>
    <col min="10484" max="10484" width="1.44140625" style="27" customWidth="1"/>
    <col min="10485" max="10485" width="13.44140625" style="27" customWidth="1"/>
    <col min="10486" max="10486" width="1.44140625" style="27" customWidth="1"/>
    <col min="10487" max="10487" width="13.44140625" style="27" customWidth="1"/>
    <col min="10488" max="10488" width="1.44140625" style="27" customWidth="1"/>
    <col min="10489" max="10489" width="13.44140625" style="27" customWidth="1"/>
    <col min="10490" max="10734" width="10.44140625" style="27"/>
    <col min="10735" max="10736" width="1.44140625" style="27" customWidth="1"/>
    <col min="10737" max="10737" width="44.44140625" style="27" customWidth="1"/>
    <col min="10738" max="10738" width="9.88671875" style="27" customWidth="1"/>
    <col min="10739" max="10739" width="13.44140625" style="27" customWidth="1"/>
    <col min="10740" max="10740" width="1.44140625" style="27" customWidth="1"/>
    <col min="10741" max="10741" width="13.44140625" style="27" customWidth="1"/>
    <col min="10742" max="10742" width="1.44140625" style="27" customWidth="1"/>
    <col min="10743" max="10743" width="13.44140625" style="27" customWidth="1"/>
    <col min="10744" max="10744" width="1.44140625" style="27" customWidth="1"/>
    <col min="10745" max="10745" width="13.44140625" style="27" customWidth="1"/>
    <col min="10746" max="10990" width="10.44140625" style="27"/>
    <col min="10991" max="10992" width="1.44140625" style="27" customWidth="1"/>
    <col min="10993" max="10993" width="44.44140625" style="27" customWidth="1"/>
    <col min="10994" max="10994" width="9.88671875" style="27" customWidth="1"/>
    <col min="10995" max="10995" width="13.44140625" style="27" customWidth="1"/>
    <col min="10996" max="10996" width="1.44140625" style="27" customWidth="1"/>
    <col min="10997" max="10997" width="13.44140625" style="27" customWidth="1"/>
    <col min="10998" max="10998" width="1.44140625" style="27" customWidth="1"/>
    <col min="10999" max="10999" width="13.44140625" style="27" customWidth="1"/>
    <col min="11000" max="11000" width="1.44140625" style="27" customWidth="1"/>
    <col min="11001" max="11001" width="13.44140625" style="27" customWidth="1"/>
    <col min="11002" max="11246" width="10.44140625" style="27"/>
    <col min="11247" max="11248" width="1.44140625" style="27" customWidth="1"/>
    <col min="11249" max="11249" width="44.44140625" style="27" customWidth="1"/>
    <col min="11250" max="11250" width="9.88671875" style="27" customWidth="1"/>
    <col min="11251" max="11251" width="13.44140625" style="27" customWidth="1"/>
    <col min="11252" max="11252" width="1.44140625" style="27" customWidth="1"/>
    <col min="11253" max="11253" width="13.44140625" style="27" customWidth="1"/>
    <col min="11254" max="11254" width="1.44140625" style="27" customWidth="1"/>
    <col min="11255" max="11255" width="13.44140625" style="27" customWidth="1"/>
    <col min="11256" max="11256" width="1.44140625" style="27" customWidth="1"/>
    <col min="11257" max="11257" width="13.44140625" style="27" customWidth="1"/>
    <col min="11258" max="11502" width="10.44140625" style="27"/>
    <col min="11503" max="11504" width="1.44140625" style="27" customWidth="1"/>
    <col min="11505" max="11505" width="44.44140625" style="27" customWidth="1"/>
    <col min="11506" max="11506" width="9.88671875" style="27" customWidth="1"/>
    <col min="11507" max="11507" width="13.44140625" style="27" customWidth="1"/>
    <col min="11508" max="11508" width="1.44140625" style="27" customWidth="1"/>
    <col min="11509" max="11509" width="13.44140625" style="27" customWidth="1"/>
    <col min="11510" max="11510" width="1.44140625" style="27" customWidth="1"/>
    <col min="11511" max="11511" width="13.44140625" style="27" customWidth="1"/>
    <col min="11512" max="11512" width="1.44140625" style="27" customWidth="1"/>
    <col min="11513" max="11513" width="13.44140625" style="27" customWidth="1"/>
    <col min="11514" max="11758" width="10.44140625" style="27"/>
    <col min="11759" max="11760" width="1.44140625" style="27" customWidth="1"/>
    <col min="11761" max="11761" width="44.44140625" style="27" customWidth="1"/>
    <col min="11762" max="11762" width="9.88671875" style="27" customWidth="1"/>
    <col min="11763" max="11763" width="13.44140625" style="27" customWidth="1"/>
    <col min="11764" max="11764" width="1.44140625" style="27" customWidth="1"/>
    <col min="11765" max="11765" width="13.44140625" style="27" customWidth="1"/>
    <col min="11766" max="11766" width="1.44140625" style="27" customWidth="1"/>
    <col min="11767" max="11767" width="13.44140625" style="27" customWidth="1"/>
    <col min="11768" max="11768" width="1.44140625" style="27" customWidth="1"/>
    <col min="11769" max="11769" width="13.44140625" style="27" customWidth="1"/>
    <col min="11770" max="12014" width="10.44140625" style="27"/>
    <col min="12015" max="12016" width="1.44140625" style="27" customWidth="1"/>
    <col min="12017" max="12017" width="44.44140625" style="27" customWidth="1"/>
    <col min="12018" max="12018" width="9.88671875" style="27" customWidth="1"/>
    <col min="12019" max="12019" width="13.44140625" style="27" customWidth="1"/>
    <col min="12020" max="12020" width="1.44140625" style="27" customWidth="1"/>
    <col min="12021" max="12021" width="13.44140625" style="27" customWidth="1"/>
    <col min="12022" max="12022" width="1.44140625" style="27" customWidth="1"/>
    <col min="12023" max="12023" width="13.44140625" style="27" customWidth="1"/>
    <col min="12024" max="12024" width="1.44140625" style="27" customWidth="1"/>
    <col min="12025" max="12025" width="13.44140625" style="27" customWidth="1"/>
    <col min="12026" max="12270" width="10.44140625" style="27"/>
    <col min="12271" max="12272" width="1.44140625" style="27" customWidth="1"/>
    <col min="12273" max="12273" width="44.44140625" style="27" customWidth="1"/>
    <col min="12274" max="12274" width="9.88671875" style="27" customWidth="1"/>
    <col min="12275" max="12275" width="13.44140625" style="27" customWidth="1"/>
    <col min="12276" max="12276" width="1.44140625" style="27" customWidth="1"/>
    <col min="12277" max="12277" width="13.44140625" style="27" customWidth="1"/>
    <col min="12278" max="12278" width="1.44140625" style="27" customWidth="1"/>
    <col min="12279" max="12279" width="13.44140625" style="27" customWidth="1"/>
    <col min="12280" max="12280" width="1.44140625" style="27" customWidth="1"/>
    <col min="12281" max="12281" width="13.44140625" style="27" customWidth="1"/>
    <col min="12282" max="12526" width="10.44140625" style="27"/>
    <col min="12527" max="12528" width="1.44140625" style="27" customWidth="1"/>
    <col min="12529" max="12529" width="44.44140625" style="27" customWidth="1"/>
    <col min="12530" max="12530" width="9.88671875" style="27" customWidth="1"/>
    <col min="12531" max="12531" width="13.44140625" style="27" customWidth="1"/>
    <col min="12532" max="12532" width="1.44140625" style="27" customWidth="1"/>
    <col min="12533" max="12533" width="13.44140625" style="27" customWidth="1"/>
    <col min="12534" max="12534" width="1.44140625" style="27" customWidth="1"/>
    <col min="12535" max="12535" width="13.44140625" style="27" customWidth="1"/>
    <col min="12536" max="12536" width="1.44140625" style="27" customWidth="1"/>
    <col min="12537" max="12537" width="13.44140625" style="27" customWidth="1"/>
    <col min="12538" max="12782" width="10.44140625" style="27"/>
    <col min="12783" max="12784" width="1.44140625" style="27" customWidth="1"/>
    <col min="12785" max="12785" width="44.44140625" style="27" customWidth="1"/>
    <col min="12786" max="12786" width="9.88671875" style="27" customWidth="1"/>
    <col min="12787" max="12787" width="13.44140625" style="27" customWidth="1"/>
    <col min="12788" max="12788" width="1.44140625" style="27" customWidth="1"/>
    <col min="12789" max="12789" width="13.44140625" style="27" customWidth="1"/>
    <col min="12790" max="12790" width="1.44140625" style="27" customWidth="1"/>
    <col min="12791" max="12791" width="13.44140625" style="27" customWidth="1"/>
    <col min="12792" max="12792" width="1.44140625" style="27" customWidth="1"/>
    <col min="12793" max="12793" width="13.44140625" style="27" customWidth="1"/>
    <col min="12794" max="13038" width="10.44140625" style="27"/>
    <col min="13039" max="13040" width="1.44140625" style="27" customWidth="1"/>
    <col min="13041" max="13041" width="44.44140625" style="27" customWidth="1"/>
    <col min="13042" max="13042" width="9.88671875" style="27" customWidth="1"/>
    <col min="13043" max="13043" width="13.44140625" style="27" customWidth="1"/>
    <col min="13044" max="13044" width="1.44140625" style="27" customWidth="1"/>
    <col min="13045" max="13045" width="13.44140625" style="27" customWidth="1"/>
    <col min="13046" max="13046" width="1.44140625" style="27" customWidth="1"/>
    <col min="13047" max="13047" width="13.44140625" style="27" customWidth="1"/>
    <col min="13048" max="13048" width="1.44140625" style="27" customWidth="1"/>
    <col min="13049" max="13049" width="13.44140625" style="27" customWidth="1"/>
    <col min="13050" max="13294" width="10.44140625" style="27"/>
    <col min="13295" max="13296" width="1.44140625" style="27" customWidth="1"/>
    <col min="13297" max="13297" width="44.44140625" style="27" customWidth="1"/>
    <col min="13298" max="13298" width="9.88671875" style="27" customWidth="1"/>
    <col min="13299" max="13299" width="13.44140625" style="27" customWidth="1"/>
    <col min="13300" max="13300" width="1.44140625" style="27" customWidth="1"/>
    <col min="13301" max="13301" width="13.44140625" style="27" customWidth="1"/>
    <col min="13302" max="13302" width="1.44140625" style="27" customWidth="1"/>
    <col min="13303" max="13303" width="13.44140625" style="27" customWidth="1"/>
    <col min="13304" max="13304" width="1.44140625" style="27" customWidth="1"/>
    <col min="13305" max="13305" width="13.44140625" style="27" customWidth="1"/>
    <col min="13306" max="13550" width="10.44140625" style="27"/>
    <col min="13551" max="13552" width="1.44140625" style="27" customWidth="1"/>
    <col min="13553" max="13553" width="44.44140625" style="27" customWidth="1"/>
    <col min="13554" max="13554" width="9.88671875" style="27" customWidth="1"/>
    <col min="13555" max="13555" width="13.44140625" style="27" customWidth="1"/>
    <col min="13556" max="13556" width="1.44140625" style="27" customWidth="1"/>
    <col min="13557" max="13557" width="13.44140625" style="27" customWidth="1"/>
    <col min="13558" max="13558" width="1.44140625" style="27" customWidth="1"/>
    <col min="13559" max="13559" width="13.44140625" style="27" customWidth="1"/>
    <col min="13560" max="13560" width="1.44140625" style="27" customWidth="1"/>
    <col min="13561" max="13561" width="13.44140625" style="27" customWidth="1"/>
    <col min="13562" max="13806" width="10.44140625" style="27"/>
    <col min="13807" max="13808" width="1.44140625" style="27" customWidth="1"/>
    <col min="13809" max="13809" width="44.44140625" style="27" customWidth="1"/>
    <col min="13810" max="13810" width="9.88671875" style="27" customWidth="1"/>
    <col min="13811" max="13811" width="13.44140625" style="27" customWidth="1"/>
    <col min="13812" max="13812" width="1.44140625" style="27" customWidth="1"/>
    <col min="13813" max="13813" width="13.44140625" style="27" customWidth="1"/>
    <col min="13814" max="13814" width="1.44140625" style="27" customWidth="1"/>
    <col min="13815" max="13815" width="13.44140625" style="27" customWidth="1"/>
    <col min="13816" max="13816" width="1.44140625" style="27" customWidth="1"/>
    <col min="13817" max="13817" width="13.44140625" style="27" customWidth="1"/>
    <col min="13818" max="14062" width="10.44140625" style="27"/>
    <col min="14063" max="14064" width="1.44140625" style="27" customWidth="1"/>
    <col min="14065" max="14065" width="44.44140625" style="27" customWidth="1"/>
    <col min="14066" max="14066" width="9.88671875" style="27" customWidth="1"/>
    <col min="14067" max="14067" width="13.44140625" style="27" customWidth="1"/>
    <col min="14068" max="14068" width="1.44140625" style="27" customWidth="1"/>
    <col min="14069" max="14069" width="13.44140625" style="27" customWidth="1"/>
    <col min="14070" max="14070" width="1.44140625" style="27" customWidth="1"/>
    <col min="14071" max="14071" width="13.44140625" style="27" customWidth="1"/>
    <col min="14072" max="14072" width="1.44140625" style="27" customWidth="1"/>
    <col min="14073" max="14073" width="13.44140625" style="27" customWidth="1"/>
    <col min="14074" max="14318" width="10.44140625" style="27"/>
    <col min="14319" max="14320" width="1.44140625" style="27" customWidth="1"/>
    <col min="14321" max="14321" width="44.44140625" style="27" customWidth="1"/>
    <col min="14322" max="14322" width="9.88671875" style="27" customWidth="1"/>
    <col min="14323" max="14323" width="13.44140625" style="27" customWidth="1"/>
    <col min="14324" max="14324" width="1.44140625" style="27" customWidth="1"/>
    <col min="14325" max="14325" width="13.44140625" style="27" customWidth="1"/>
    <col min="14326" max="14326" width="1.44140625" style="27" customWidth="1"/>
    <col min="14327" max="14327" width="13.44140625" style="27" customWidth="1"/>
    <col min="14328" max="14328" width="1.44140625" style="27" customWidth="1"/>
    <col min="14329" max="14329" width="13.44140625" style="27" customWidth="1"/>
    <col min="14330" max="14574" width="10.44140625" style="27"/>
    <col min="14575" max="14576" width="1.44140625" style="27" customWidth="1"/>
    <col min="14577" max="14577" width="44.44140625" style="27" customWidth="1"/>
    <col min="14578" max="14578" width="9.88671875" style="27" customWidth="1"/>
    <col min="14579" max="14579" width="13.44140625" style="27" customWidth="1"/>
    <col min="14580" max="14580" width="1.44140625" style="27" customWidth="1"/>
    <col min="14581" max="14581" width="13.44140625" style="27" customWidth="1"/>
    <col min="14582" max="14582" width="1.44140625" style="27" customWidth="1"/>
    <col min="14583" max="14583" width="13.44140625" style="27" customWidth="1"/>
    <col min="14584" max="14584" width="1.44140625" style="27" customWidth="1"/>
    <col min="14585" max="14585" width="13.44140625" style="27" customWidth="1"/>
    <col min="14586" max="14830" width="10.44140625" style="27"/>
    <col min="14831" max="14832" width="1.44140625" style="27" customWidth="1"/>
    <col min="14833" max="14833" width="44.44140625" style="27" customWidth="1"/>
    <col min="14834" max="14834" width="9.88671875" style="27" customWidth="1"/>
    <col min="14835" max="14835" width="13.44140625" style="27" customWidth="1"/>
    <col min="14836" max="14836" width="1.44140625" style="27" customWidth="1"/>
    <col min="14837" max="14837" width="13.44140625" style="27" customWidth="1"/>
    <col min="14838" max="14838" width="1.44140625" style="27" customWidth="1"/>
    <col min="14839" max="14839" width="13.44140625" style="27" customWidth="1"/>
    <col min="14840" max="14840" width="1.44140625" style="27" customWidth="1"/>
    <col min="14841" max="14841" width="13.44140625" style="27" customWidth="1"/>
    <col min="14842" max="15086" width="10.44140625" style="27"/>
    <col min="15087" max="15088" width="1.44140625" style="27" customWidth="1"/>
    <col min="15089" max="15089" width="44.44140625" style="27" customWidth="1"/>
    <col min="15090" max="15090" width="9.88671875" style="27" customWidth="1"/>
    <col min="15091" max="15091" width="13.44140625" style="27" customWidth="1"/>
    <col min="15092" max="15092" width="1.44140625" style="27" customWidth="1"/>
    <col min="15093" max="15093" width="13.44140625" style="27" customWidth="1"/>
    <col min="15094" max="15094" width="1.44140625" style="27" customWidth="1"/>
    <col min="15095" max="15095" width="13.44140625" style="27" customWidth="1"/>
    <col min="15096" max="15096" width="1.44140625" style="27" customWidth="1"/>
    <col min="15097" max="15097" width="13.44140625" style="27" customWidth="1"/>
    <col min="15098" max="15342" width="10.44140625" style="27"/>
    <col min="15343" max="15344" width="1.44140625" style="27" customWidth="1"/>
    <col min="15345" max="15345" width="44.44140625" style="27" customWidth="1"/>
    <col min="15346" max="15346" width="9.88671875" style="27" customWidth="1"/>
    <col min="15347" max="15347" width="13.44140625" style="27" customWidth="1"/>
    <col min="15348" max="15348" width="1.44140625" style="27" customWidth="1"/>
    <col min="15349" max="15349" width="13.44140625" style="27" customWidth="1"/>
    <col min="15350" max="15350" width="1.44140625" style="27" customWidth="1"/>
    <col min="15351" max="15351" width="13.44140625" style="27" customWidth="1"/>
    <col min="15352" max="15352" width="1.44140625" style="27" customWidth="1"/>
    <col min="15353" max="15353" width="13.44140625" style="27" customWidth="1"/>
    <col min="15354" max="15598" width="10.44140625" style="27"/>
    <col min="15599" max="15600" width="1.44140625" style="27" customWidth="1"/>
    <col min="15601" max="15601" width="44.44140625" style="27" customWidth="1"/>
    <col min="15602" max="15602" width="9.88671875" style="27" customWidth="1"/>
    <col min="15603" max="15603" width="13.44140625" style="27" customWidth="1"/>
    <col min="15604" max="15604" width="1.44140625" style="27" customWidth="1"/>
    <col min="15605" max="15605" width="13.44140625" style="27" customWidth="1"/>
    <col min="15606" max="15606" width="1.44140625" style="27" customWidth="1"/>
    <col min="15607" max="15607" width="13.44140625" style="27" customWidth="1"/>
    <col min="15608" max="15608" width="1.44140625" style="27" customWidth="1"/>
    <col min="15609" max="15609" width="13.44140625" style="27" customWidth="1"/>
    <col min="15610" max="15854" width="10.44140625" style="27"/>
    <col min="15855" max="15856" width="1.44140625" style="27" customWidth="1"/>
    <col min="15857" max="15857" width="44.44140625" style="27" customWidth="1"/>
    <col min="15858" max="15858" width="9.88671875" style="27" customWidth="1"/>
    <col min="15859" max="15859" width="13.44140625" style="27" customWidth="1"/>
    <col min="15860" max="15860" width="1.44140625" style="27" customWidth="1"/>
    <col min="15861" max="15861" width="13.44140625" style="27" customWidth="1"/>
    <col min="15862" max="15862" width="1.44140625" style="27" customWidth="1"/>
    <col min="15863" max="15863" width="13.44140625" style="27" customWidth="1"/>
    <col min="15864" max="15864" width="1.44140625" style="27" customWidth="1"/>
    <col min="15865" max="15865" width="13.44140625" style="27" customWidth="1"/>
    <col min="15866" max="16110" width="10.44140625" style="27"/>
    <col min="16111" max="16112" width="1.44140625" style="27" customWidth="1"/>
    <col min="16113" max="16113" width="44.44140625" style="27" customWidth="1"/>
    <col min="16114" max="16114" width="9.88671875" style="27" customWidth="1"/>
    <col min="16115" max="16115" width="13.44140625" style="27" customWidth="1"/>
    <col min="16116" max="16116" width="1.44140625" style="27" customWidth="1"/>
    <col min="16117" max="16117" width="13.44140625" style="27" customWidth="1"/>
    <col min="16118" max="16118" width="1.44140625" style="27" customWidth="1"/>
    <col min="16119" max="16119" width="13.44140625" style="27" customWidth="1"/>
    <col min="16120" max="16120" width="1.44140625" style="27" customWidth="1"/>
    <col min="16121" max="16121" width="13.44140625" style="27" customWidth="1"/>
    <col min="16122" max="16384" width="10.44140625" style="27"/>
  </cols>
  <sheetData>
    <row r="1" spans="1:11" s="1" customFormat="1" ht="21.6" customHeight="1">
      <c r="D1" s="2"/>
      <c r="K1" s="3">
        <v>2</v>
      </c>
    </row>
    <row r="2" spans="1:11" s="1" customFormat="1" ht="21.6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s="3" customFormat="1" ht="21.6" customHeight="1">
      <c r="A3" s="167" t="s">
        <v>111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s="3" customFormat="1" ht="21.6" customHeight="1">
      <c r="A4" s="168" t="s">
        <v>104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s="5" customFormat="1" ht="21.6" customHeight="1">
      <c r="A5" s="4"/>
      <c r="B5" s="4"/>
      <c r="C5" s="4"/>
      <c r="D5" s="4"/>
      <c r="E5" s="4"/>
      <c r="F5" s="4"/>
      <c r="G5" s="4"/>
      <c r="H5" s="4"/>
      <c r="J5" s="6"/>
      <c r="K5" s="7" t="s">
        <v>83</v>
      </c>
    </row>
    <row r="6" spans="1:11" s="5" customFormat="1" ht="21.6" customHeight="1">
      <c r="A6" s="111"/>
      <c r="B6" s="111"/>
      <c r="C6" s="111"/>
      <c r="D6" s="8"/>
      <c r="E6" s="169" t="s">
        <v>1</v>
      </c>
      <c r="F6" s="169"/>
      <c r="G6" s="169"/>
      <c r="H6" s="9"/>
      <c r="I6" s="169" t="s">
        <v>2</v>
      </c>
      <c r="J6" s="169"/>
      <c r="K6" s="169"/>
    </row>
    <row r="7" spans="1:11" s="5" customFormat="1" ht="21.6" customHeight="1">
      <c r="A7" s="112"/>
      <c r="B7" s="112"/>
      <c r="C7" s="112"/>
      <c r="D7" s="10" t="s">
        <v>3</v>
      </c>
      <c r="E7" s="113" t="s">
        <v>105</v>
      </c>
      <c r="F7" s="11"/>
      <c r="G7" s="113" t="s">
        <v>106</v>
      </c>
      <c r="H7" s="12"/>
      <c r="I7" s="113" t="s">
        <v>105</v>
      </c>
      <c r="J7" s="11"/>
      <c r="K7" s="113" t="s">
        <v>106</v>
      </c>
    </row>
    <row r="8" spans="1:11" s="5" customFormat="1" ht="21.6" customHeight="1">
      <c r="A8" s="4"/>
      <c r="B8" s="4"/>
      <c r="C8" s="4"/>
      <c r="D8" s="13"/>
      <c r="E8" s="90" t="s">
        <v>88</v>
      </c>
      <c r="F8" s="14"/>
      <c r="G8" s="114" t="s">
        <v>90</v>
      </c>
      <c r="H8" s="115"/>
      <c r="I8" s="90" t="s">
        <v>88</v>
      </c>
      <c r="J8" s="14"/>
      <c r="K8" s="114" t="s">
        <v>90</v>
      </c>
    </row>
    <row r="9" spans="1:11" s="5" customFormat="1" ht="21.6" customHeight="1">
      <c r="A9" s="4"/>
      <c r="B9" s="4"/>
      <c r="C9" s="4"/>
      <c r="D9" s="13"/>
      <c r="E9" s="90" t="s">
        <v>89</v>
      </c>
      <c r="F9" s="14"/>
      <c r="G9" s="14" t="s">
        <v>113</v>
      </c>
      <c r="H9" s="115"/>
      <c r="I9" s="90" t="s">
        <v>89</v>
      </c>
      <c r="J9" s="14"/>
      <c r="K9" s="14" t="s">
        <v>113</v>
      </c>
    </row>
    <row r="10" spans="1:11" s="1" customFormat="1" ht="21.6" customHeight="1">
      <c r="A10" s="166" t="s">
        <v>4</v>
      </c>
      <c r="B10" s="166"/>
      <c r="C10" s="166"/>
      <c r="D10" s="2"/>
      <c r="E10" s="15"/>
      <c r="F10" s="15"/>
      <c r="G10" s="15"/>
      <c r="H10" s="15"/>
      <c r="I10" s="15"/>
      <c r="K10" s="16"/>
    </row>
    <row r="11" spans="1:11" s="1" customFormat="1" ht="21.6" customHeight="1">
      <c r="A11" s="17" t="s">
        <v>5</v>
      </c>
      <c r="D11" s="18"/>
      <c r="E11" s="19"/>
      <c r="F11" s="19"/>
      <c r="G11" s="19"/>
      <c r="H11" s="19"/>
      <c r="I11" s="19"/>
      <c r="J11" s="2"/>
      <c r="K11" s="15"/>
    </row>
    <row r="12" spans="1:11" s="1" customFormat="1" ht="21.6" customHeight="1">
      <c r="A12" s="5" t="s">
        <v>6</v>
      </c>
      <c r="D12" s="2"/>
      <c r="E12" s="19">
        <v>477858</v>
      </c>
      <c r="F12" s="19"/>
      <c r="G12" s="19">
        <v>475300</v>
      </c>
      <c r="H12" s="19"/>
      <c r="I12" s="19">
        <v>476853</v>
      </c>
      <c r="J12" s="2"/>
      <c r="K12" s="19">
        <v>474213</v>
      </c>
    </row>
    <row r="13" spans="1:11" s="1" customFormat="1" ht="21.6" customHeight="1">
      <c r="A13" s="5" t="s">
        <v>69</v>
      </c>
      <c r="D13" s="2">
        <v>6</v>
      </c>
      <c r="E13" s="19">
        <v>89221</v>
      </c>
      <c r="F13" s="19"/>
      <c r="G13" s="19">
        <v>114291</v>
      </c>
      <c r="H13" s="19"/>
      <c r="I13" s="19">
        <v>85969</v>
      </c>
      <c r="J13" s="2"/>
      <c r="K13" s="19">
        <v>110993</v>
      </c>
    </row>
    <row r="14" spans="1:11" s="1" customFormat="1" ht="21.6" customHeight="1">
      <c r="A14" s="5" t="s">
        <v>7</v>
      </c>
      <c r="D14" s="82">
        <v>5.0999999999999996</v>
      </c>
      <c r="E14" s="19">
        <v>0</v>
      </c>
      <c r="F14" s="19"/>
      <c r="G14" s="19">
        <v>0</v>
      </c>
      <c r="H14" s="19"/>
      <c r="I14" s="19">
        <v>0</v>
      </c>
      <c r="J14" s="2"/>
      <c r="K14" s="19">
        <v>0</v>
      </c>
    </row>
    <row r="15" spans="1:11" s="1" customFormat="1" ht="21.6" customHeight="1">
      <c r="A15" s="5" t="s">
        <v>126</v>
      </c>
      <c r="D15" s="2">
        <v>7</v>
      </c>
      <c r="E15" s="15">
        <v>165693</v>
      </c>
      <c r="F15" s="19"/>
      <c r="G15" s="15">
        <v>165693</v>
      </c>
      <c r="H15" s="19"/>
      <c r="I15" s="15">
        <v>165693</v>
      </c>
      <c r="J15" s="2"/>
      <c r="K15" s="15">
        <v>165693</v>
      </c>
    </row>
    <row r="16" spans="1:11" s="1" customFormat="1" ht="21.6" customHeight="1">
      <c r="A16" s="5" t="s">
        <v>8</v>
      </c>
      <c r="D16" s="83"/>
      <c r="E16" s="15">
        <v>1034</v>
      </c>
      <c r="F16" s="19"/>
      <c r="G16" s="15">
        <v>3783</v>
      </c>
      <c r="H16" s="19"/>
      <c r="I16" s="19">
        <v>1034</v>
      </c>
      <c r="J16" s="2"/>
      <c r="K16" s="19">
        <v>3035</v>
      </c>
    </row>
    <row r="17" spans="1:11" s="17" customFormat="1" ht="21.6" customHeight="1">
      <c r="A17" s="17" t="s">
        <v>9</v>
      </c>
      <c r="B17" s="1"/>
      <c r="D17" s="146"/>
      <c r="E17" s="20">
        <f>SUM(E12:E16)</f>
        <v>733806</v>
      </c>
      <c r="F17" s="2"/>
      <c r="G17" s="20">
        <f>SUM(G12:G16)</f>
        <v>759067</v>
      </c>
      <c r="H17" s="2"/>
      <c r="I17" s="20">
        <f>SUM(I12:I16)</f>
        <v>729549</v>
      </c>
      <c r="J17" s="2"/>
      <c r="K17" s="20">
        <f>SUM(K12:K16)</f>
        <v>753934</v>
      </c>
    </row>
    <row r="18" spans="1:11" s="1" customFormat="1" ht="12" customHeight="1">
      <c r="A18" s="17"/>
      <c r="D18" s="2"/>
      <c r="E18" s="15"/>
      <c r="G18" s="15"/>
      <c r="I18" s="15"/>
      <c r="K18" s="15"/>
    </row>
    <row r="19" spans="1:11" s="1" customFormat="1" ht="21.6" customHeight="1">
      <c r="A19" s="17" t="s">
        <v>10</v>
      </c>
      <c r="D19" s="2"/>
      <c r="E19" s="15"/>
      <c r="G19" s="15"/>
      <c r="I19" s="15"/>
      <c r="K19" s="15"/>
    </row>
    <row r="20" spans="1:11" s="1" customFormat="1" ht="21.6" customHeight="1">
      <c r="A20" s="5" t="s">
        <v>11</v>
      </c>
      <c r="D20" s="2">
        <v>8</v>
      </c>
      <c r="E20" s="15">
        <v>15232</v>
      </c>
      <c r="G20" s="15">
        <v>15232</v>
      </c>
      <c r="I20" s="15">
        <v>0</v>
      </c>
      <c r="K20" s="15">
        <v>0</v>
      </c>
    </row>
    <row r="21" spans="1:11" s="1" customFormat="1" ht="21.6" customHeight="1">
      <c r="A21" s="5" t="s">
        <v>12</v>
      </c>
      <c r="D21" s="2">
        <v>9</v>
      </c>
      <c r="E21" s="15">
        <v>0</v>
      </c>
      <c r="G21" s="15">
        <v>0</v>
      </c>
      <c r="I21" s="15">
        <v>0</v>
      </c>
      <c r="K21" s="15">
        <v>0</v>
      </c>
    </row>
    <row r="22" spans="1:11" s="1" customFormat="1" ht="21.6" customHeight="1">
      <c r="A22" s="5" t="s">
        <v>13</v>
      </c>
      <c r="D22" s="2">
        <v>10</v>
      </c>
      <c r="E22" s="15">
        <v>0</v>
      </c>
      <c r="G22" s="15">
        <v>0</v>
      </c>
      <c r="I22" s="15">
        <v>10813</v>
      </c>
      <c r="K22" s="15">
        <v>10813</v>
      </c>
    </row>
    <row r="23" spans="1:11" s="1" customFormat="1" ht="21.6" customHeight="1">
      <c r="A23" s="5" t="s">
        <v>115</v>
      </c>
      <c r="D23" s="2">
        <v>11</v>
      </c>
      <c r="E23" s="15">
        <v>0</v>
      </c>
      <c r="G23" s="15">
        <v>0</v>
      </c>
      <c r="I23" s="15">
        <v>0</v>
      </c>
      <c r="K23" s="15">
        <v>0</v>
      </c>
    </row>
    <row r="24" spans="1:11" s="1" customFormat="1" ht="21.6" customHeight="1">
      <c r="A24" s="5" t="s">
        <v>14</v>
      </c>
      <c r="D24" s="2">
        <v>12</v>
      </c>
      <c r="E24" s="15">
        <v>14660</v>
      </c>
      <c r="G24" s="15">
        <v>14961</v>
      </c>
      <c r="I24" s="15">
        <v>14660</v>
      </c>
      <c r="K24" s="15">
        <v>14961</v>
      </c>
    </row>
    <row r="25" spans="1:11" s="1" customFormat="1" ht="21.6" customHeight="1">
      <c r="A25" s="5" t="s">
        <v>15</v>
      </c>
      <c r="D25" s="2" t="s">
        <v>117</v>
      </c>
      <c r="E25" s="15">
        <v>11555</v>
      </c>
      <c r="G25" s="15">
        <v>12099</v>
      </c>
      <c r="I25" s="15">
        <v>11555</v>
      </c>
      <c r="K25" s="15">
        <v>12099</v>
      </c>
    </row>
    <row r="26" spans="1:11" s="1" customFormat="1" ht="21.6" customHeight="1">
      <c r="A26" s="5" t="s">
        <v>124</v>
      </c>
      <c r="D26" s="2">
        <v>14</v>
      </c>
      <c r="E26" s="15">
        <v>5701</v>
      </c>
      <c r="G26" s="15">
        <v>5879</v>
      </c>
      <c r="I26" s="15">
        <v>5701</v>
      </c>
      <c r="K26" s="15">
        <v>5879</v>
      </c>
    </row>
    <row r="27" spans="1:11" s="1" customFormat="1" ht="21.6" customHeight="1">
      <c r="A27" s="1" t="s">
        <v>118</v>
      </c>
      <c r="D27" s="2">
        <v>16</v>
      </c>
      <c r="E27" s="15">
        <v>14713</v>
      </c>
      <c r="G27" s="15">
        <v>10930</v>
      </c>
      <c r="I27" s="15">
        <v>13965</v>
      </c>
      <c r="K27" s="15">
        <v>10930</v>
      </c>
    </row>
    <row r="28" spans="1:11" s="17" customFormat="1" ht="21.6" customHeight="1">
      <c r="A28" s="17" t="s">
        <v>16</v>
      </c>
      <c r="D28" s="146"/>
      <c r="E28" s="20">
        <f>SUM(E19:E27)</f>
        <v>61861</v>
      </c>
      <c r="F28" s="1"/>
      <c r="G28" s="20">
        <f>SUM(G19:G27)</f>
        <v>59101</v>
      </c>
      <c r="H28" s="1"/>
      <c r="I28" s="20">
        <f>SUM(I19:I27)</f>
        <v>56694</v>
      </c>
      <c r="J28" s="1"/>
      <c r="K28" s="20">
        <f>SUM(K19:K27)</f>
        <v>54682</v>
      </c>
    </row>
    <row r="29" spans="1:11" s="17" customFormat="1" ht="21.6" customHeight="1" thickBot="1">
      <c r="A29" s="17" t="s">
        <v>17</v>
      </c>
      <c r="B29" s="1"/>
      <c r="D29" s="146"/>
      <c r="E29" s="21">
        <f>+E28+E17</f>
        <v>795667</v>
      </c>
      <c r="F29" s="1"/>
      <c r="G29" s="21">
        <f>+G28+G17</f>
        <v>818168</v>
      </c>
      <c r="H29" s="1"/>
      <c r="I29" s="21">
        <f>+I28+I17</f>
        <v>786243</v>
      </c>
      <c r="J29" s="1"/>
      <c r="K29" s="21">
        <f>+K28+K17</f>
        <v>808616</v>
      </c>
    </row>
    <row r="30" spans="1:11" s="1" customFormat="1" ht="21.6" customHeight="1" thickTop="1">
      <c r="A30" s="17"/>
      <c r="D30" s="2"/>
      <c r="K30" s="3"/>
    </row>
    <row r="31" spans="1:11" s="1" customFormat="1" ht="21.6" customHeight="1">
      <c r="A31" s="17"/>
      <c r="D31" s="2"/>
      <c r="K31" s="3"/>
    </row>
    <row r="32" spans="1:11" s="1" customFormat="1" ht="21.6" customHeight="1">
      <c r="A32" s="17"/>
      <c r="D32" s="2"/>
      <c r="K32" s="3"/>
    </row>
    <row r="33" spans="1:11" s="1" customFormat="1" ht="21.6" customHeight="1">
      <c r="A33" s="17"/>
      <c r="D33" s="2"/>
      <c r="K33" s="3"/>
    </row>
    <row r="34" spans="1:11" s="1" customFormat="1" ht="21.6" customHeight="1">
      <c r="A34" s="17"/>
      <c r="D34" s="2"/>
      <c r="K34" s="3"/>
    </row>
    <row r="35" spans="1:11" s="1" customFormat="1" ht="21.6" customHeight="1">
      <c r="A35" s="17"/>
      <c r="D35" s="2"/>
      <c r="K35" s="3"/>
    </row>
    <row r="36" spans="1:11" s="1" customFormat="1" ht="21.6" customHeight="1">
      <c r="A36" s="17"/>
      <c r="D36" s="2"/>
      <c r="K36" s="3"/>
    </row>
    <row r="37" spans="1:11" s="1" customFormat="1" ht="21.6" customHeight="1">
      <c r="A37" s="17"/>
      <c r="D37" s="2"/>
      <c r="K37" s="3"/>
    </row>
    <row r="38" spans="1:11" s="1" customFormat="1" ht="21.6" customHeight="1">
      <c r="A38" s="17"/>
      <c r="D38" s="2"/>
      <c r="K38" s="3"/>
    </row>
    <row r="39" spans="1:11" s="1" customFormat="1" ht="21.6" customHeight="1">
      <c r="A39" s="17"/>
      <c r="D39" s="2"/>
      <c r="K39" s="3"/>
    </row>
    <row r="40" spans="1:11" s="1" customFormat="1" ht="21.6" customHeight="1">
      <c r="A40" s="17"/>
      <c r="D40" s="2"/>
      <c r="K40" s="3"/>
    </row>
    <row r="41" spans="1:11" s="1" customFormat="1" ht="21.6" customHeight="1">
      <c r="A41" s="17"/>
      <c r="D41" s="2"/>
      <c r="K41" s="3"/>
    </row>
    <row r="42" spans="1:11" s="1" customFormat="1" ht="123.75" customHeight="1">
      <c r="A42" s="147" t="s">
        <v>18</v>
      </c>
      <c r="D42" s="2"/>
      <c r="K42" s="3"/>
    </row>
    <row r="43" spans="1:11" s="147" customFormat="1" ht="19.5" customHeight="1">
      <c r="D43" s="148"/>
      <c r="E43" s="148"/>
      <c r="F43" s="148"/>
      <c r="G43" s="148"/>
      <c r="H43" s="148"/>
      <c r="I43" s="148"/>
      <c r="J43" s="148"/>
      <c r="K43" s="3">
        <v>3</v>
      </c>
    </row>
    <row r="44" spans="1:11" s="1" customFormat="1" ht="21.6" customHeight="1">
      <c r="A44" s="167" t="s">
        <v>0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</row>
    <row r="45" spans="1:11" s="3" customFormat="1" ht="21.6" customHeight="1">
      <c r="A45" s="167" t="s">
        <v>112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</row>
    <row r="46" spans="1:11" s="3" customFormat="1" ht="21.6" customHeight="1">
      <c r="A46" s="168" t="str">
        <f>A4</f>
        <v>ณ วันที่ 31 มีนาคม 2567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</row>
    <row r="47" spans="1:11" s="5" customFormat="1" ht="21.6" customHeight="1">
      <c r="A47" s="4"/>
      <c r="B47" s="4"/>
      <c r="C47" s="4"/>
      <c r="D47" s="4"/>
      <c r="E47" s="4"/>
      <c r="F47" s="4"/>
      <c r="G47" s="4"/>
      <c r="H47" s="4"/>
      <c r="J47" s="6"/>
      <c r="K47" s="7" t="s">
        <v>83</v>
      </c>
    </row>
    <row r="48" spans="1:11" s="5" customFormat="1" ht="21.6" customHeight="1">
      <c r="A48" s="111"/>
      <c r="B48" s="111"/>
      <c r="C48" s="111"/>
      <c r="D48" s="8"/>
      <c r="E48" s="169" t="s">
        <v>1</v>
      </c>
      <c r="F48" s="169"/>
      <c r="G48" s="169"/>
      <c r="H48" s="9"/>
      <c r="I48" s="169" t="s">
        <v>2</v>
      </c>
      <c r="J48" s="169"/>
      <c r="K48" s="169"/>
    </row>
    <row r="49" spans="1:11" s="5" customFormat="1" ht="21.6" customHeight="1">
      <c r="A49" s="112"/>
      <c r="B49" s="112"/>
      <c r="C49" s="112"/>
      <c r="D49" s="10" t="s">
        <v>3</v>
      </c>
      <c r="E49" s="113" t="s">
        <v>105</v>
      </c>
      <c r="F49" s="11"/>
      <c r="G49" s="113" t="s">
        <v>106</v>
      </c>
      <c r="H49" s="12"/>
      <c r="I49" s="113" t="s">
        <v>105</v>
      </c>
      <c r="J49" s="11"/>
      <c r="K49" s="113" t="s">
        <v>106</v>
      </c>
    </row>
    <row r="50" spans="1:11" s="5" customFormat="1" ht="21.6" customHeight="1">
      <c r="A50" s="4"/>
      <c r="B50" s="4"/>
      <c r="C50" s="4"/>
      <c r="D50" s="13"/>
      <c r="E50" s="90" t="s">
        <v>88</v>
      </c>
      <c r="F50" s="14"/>
      <c r="G50" s="114" t="s">
        <v>90</v>
      </c>
      <c r="H50" s="115"/>
      <c r="I50" s="90" t="s">
        <v>88</v>
      </c>
      <c r="J50" s="14"/>
      <c r="K50" s="114" t="s">
        <v>90</v>
      </c>
    </row>
    <row r="51" spans="1:11" s="5" customFormat="1" ht="21.6" customHeight="1">
      <c r="A51" s="4"/>
      <c r="B51" s="4"/>
      <c r="C51" s="4"/>
      <c r="D51" s="13"/>
      <c r="E51" s="90" t="s">
        <v>89</v>
      </c>
      <c r="F51" s="14"/>
      <c r="G51" s="14"/>
      <c r="H51" s="115"/>
      <c r="I51" s="90" t="s">
        <v>89</v>
      </c>
      <c r="J51" s="14"/>
      <c r="K51" s="14"/>
    </row>
    <row r="52" spans="1:11" s="1" customFormat="1" ht="21.6" customHeight="1">
      <c r="A52" s="166" t="s">
        <v>19</v>
      </c>
      <c r="B52" s="166"/>
      <c r="C52" s="166"/>
      <c r="D52" s="84"/>
      <c r="E52" s="22"/>
      <c r="G52" s="22"/>
      <c r="I52" s="22"/>
      <c r="K52" s="19"/>
    </row>
    <row r="53" spans="1:11" s="1" customFormat="1" ht="21.6" customHeight="1">
      <c r="A53" s="17" t="s">
        <v>20</v>
      </c>
      <c r="D53" s="2"/>
      <c r="E53" s="22"/>
      <c r="G53" s="22"/>
      <c r="I53" s="22"/>
      <c r="K53" s="19"/>
    </row>
    <row r="54" spans="1:11" s="1" customFormat="1" ht="21.6" customHeight="1">
      <c r="A54" s="5" t="s">
        <v>21</v>
      </c>
      <c r="D54" s="2">
        <v>17</v>
      </c>
      <c r="E54" s="23">
        <v>28561</v>
      </c>
      <c r="G54" s="23">
        <v>42146</v>
      </c>
      <c r="I54" s="23">
        <v>28502</v>
      </c>
      <c r="K54" s="23">
        <v>42062</v>
      </c>
    </row>
    <row r="55" spans="1:11" s="1" customFormat="1" ht="21.6" customHeight="1">
      <c r="A55" s="5" t="s">
        <v>128</v>
      </c>
      <c r="D55" s="2" t="s">
        <v>119</v>
      </c>
      <c r="E55" s="23">
        <v>1904</v>
      </c>
      <c r="G55" s="23">
        <v>1867</v>
      </c>
      <c r="I55" s="23">
        <v>1904</v>
      </c>
      <c r="K55" s="23">
        <v>1867</v>
      </c>
    </row>
    <row r="56" spans="1:11" s="17" customFormat="1" ht="21.6" customHeight="1">
      <c r="A56" s="17" t="s">
        <v>22</v>
      </c>
      <c r="D56" s="146"/>
      <c r="E56" s="24">
        <f>SUM(E54:E55)</f>
        <v>30465</v>
      </c>
      <c r="F56" s="2"/>
      <c r="G56" s="24">
        <f>SUM(G54:G55)</f>
        <v>44013</v>
      </c>
      <c r="H56" s="2"/>
      <c r="I56" s="24">
        <f>SUM(I54:I55)</f>
        <v>30406</v>
      </c>
      <c r="J56" s="2"/>
      <c r="K56" s="24">
        <f>SUM(K54:K55)</f>
        <v>43929</v>
      </c>
    </row>
    <row r="57" spans="1:11" s="1" customFormat="1" ht="12" customHeight="1">
      <c r="A57" s="17"/>
      <c r="D57" s="2"/>
      <c r="E57" s="15"/>
      <c r="G57" s="15"/>
      <c r="I57" s="15"/>
      <c r="K57" s="15"/>
    </row>
    <row r="58" spans="1:11" s="1" customFormat="1" ht="21.6" customHeight="1">
      <c r="A58" s="17" t="s">
        <v>23</v>
      </c>
      <c r="B58" s="17"/>
      <c r="D58" s="2"/>
      <c r="E58" s="22"/>
      <c r="F58" s="2"/>
      <c r="G58" s="22"/>
      <c r="H58" s="2"/>
      <c r="I58" s="22"/>
      <c r="J58" s="2"/>
      <c r="K58" s="15"/>
    </row>
    <row r="59" spans="1:11" s="1" customFormat="1" ht="21.6" customHeight="1">
      <c r="A59" s="5" t="s">
        <v>129</v>
      </c>
      <c r="D59" s="2" t="s">
        <v>119</v>
      </c>
      <c r="E59" s="23">
        <v>9403</v>
      </c>
      <c r="F59" s="23"/>
      <c r="G59" s="23">
        <v>9893</v>
      </c>
      <c r="H59" s="2"/>
      <c r="I59" s="23">
        <v>9403</v>
      </c>
      <c r="J59" s="2"/>
      <c r="K59" s="23">
        <v>9893</v>
      </c>
    </row>
    <row r="60" spans="1:11" s="1" customFormat="1" ht="21.6" customHeight="1">
      <c r="A60" s="5" t="s">
        <v>116</v>
      </c>
      <c r="D60" s="2">
        <v>19</v>
      </c>
      <c r="E60" s="23">
        <v>1059</v>
      </c>
      <c r="F60" s="23"/>
      <c r="G60" s="23">
        <v>934</v>
      </c>
      <c r="H60" s="2"/>
      <c r="I60" s="23">
        <v>1059</v>
      </c>
      <c r="J60" s="2"/>
      <c r="K60" s="23">
        <v>934</v>
      </c>
    </row>
    <row r="61" spans="1:11" s="1" customFormat="1" ht="21.6" customHeight="1">
      <c r="A61" s="1" t="s">
        <v>24</v>
      </c>
      <c r="D61" s="2">
        <v>20</v>
      </c>
      <c r="E61" s="23">
        <v>3202</v>
      </c>
      <c r="F61" s="23"/>
      <c r="G61" s="23">
        <v>3624</v>
      </c>
      <c r="H61" s="2"/>
      <c r="I61" s="23">
        <v>3202</v>
      </c>
      <c r="J61" s="2"/>
      <c r="K61" s="85">
        <v>3624</v>
      </c>
    </row>
    <row r="62" spans="1:11" s="17" customFormat="1" ht="21.6" customHeight="1">
      <c r="A62" s="17" t="s">
        <v>25</v>
      </c>
      <c r="D62" s="146"/>
      <c r="E62" s="24">
        <f>SUM(E59:E61)</f>
        <v>13664</v>
      </c>
      <c r="F62" s="2"/>
      <c r="G62" s="24">
        <f>SUM(G59:G61)</f>
        <v>14451</v>
      </c>
      <c r="H62" s="2"/>
      <c r="I62" s="24">
        <f>SUM(I59:I61)</f>
        <v>13664</v>
      </c>
      <c r="J62" s="2"/>
      <c r="K62" s="25">
        <f>SUM(K59:K61)</f>
        <v>14451</v>
      </c>
    </row>
    <row r="63" spans="1:11" s="17" customFormat="1" ht="21.6" customHeight="1">
      <c r="A63" s="17" t="s">
        <v>26</v>
      </c>
      <c r="D63" s="146"/>
      <c r="E63" s="25">
        <f>E56+E62</f>
        <v>44129</v>
      </c>
      <c r="F63" s="2"/>
      <c r="G63" s="25">
        <f>G56+G62</f>
        <v>58464</v>
      </c>
      <c r="H63" s="2"/>
      <c r="I63" s="25">
        <f>I56+I62</f>
        <v>44070</v>
      </c>
      <c r="J63" s="2"/>
      <c r="K63" s="25">
        <f>K56+K62</f>
        <v>58380</v>
      </c>
    </row>
    <row r="64" spans="1:11" s="1" customFormat="1" ht="12" customHeight="1">
      <c r="A64" s="17"/>
      <c r="D64" s="2"/>
      <c r="E64" s="15"/>
      <c r="G64" s="15"/>
      <c r="I64" s="15"/>
      <c r="K64" s="15"/>
    </row>
    <row r="65" spans="1:11" s="1" customFormat="1" ht="21.6" customHeight="1">
      <c r="A65" s="17" t="s">
        <v>27</v>
      </c>
      <c r="E65" s="22"/>
      <c r="G65" s="22"/>
      <c r="I65" s="22"/>
      <c r="K65" s="15"/>
    </row>
    <row r="66" spans="1:11" s="1" customFormat="1" ht="21.6" customHeight="1">
      <c r="A66" s="5" t="s">
        <v>28</v>
      </c>
      <c r="D66" s="2">
        <v>21</v>
      </c>
      <c r="K66" s="15"/>
    </row>
    <row r="67" spans="1:11" s="1" customFormat="1" ht="21.6" customHeight="1">
      <c r="A67" s="5" t="s">
        <v>29</v>
      </c>
      <c r="D67" s="2"/>
      <c r="E67" s="2"/>
      <c r="F67" s="2"/>
      <c r="G67" s="2"/>
      <c r="H67" s="2"/>
      <c r="I67" s="2"/>
      <c r="J67" s="2"/>
      <c r="K67" s="15"/>
    </row>
    <row r="68" spans="1:11" s="1" customFormat="1" ht="21.6" customHeight="1">
      <c r="A68" s="5"/>
      <c r="B68" s="1" t="s">
        <v>99</v>
      </c>
      <c r="D68" s="2"/>
      <c r="E68" s="142">
        <v>1072812</v>
      </c>
      <c r="F68" s="131"/>
      <c r="G68" s="142">
        <v>1072812</v>
      </c>
      <c r="H68" s="130"/>
      <c r="I68" s="142">
        <v>1072812</v>
      </c>
      <c r="J68" s="2"/>
      <c r="K68" s="142">
        <v>1072812</v>
      </c>
    </row>
    <row r="69" spans="1:11" s="1" customFormat="1" ht="21.6" customHeight="1">
      <c r="A69" s="5" t="s">
        <v>30</v>
      </c>
      <c r="D69" s="2"/>
      <c r="E69" s="15"/>
      <c r="F69" s="15"/>
      <c r="G69" s="15"/>
      <c r="H69" s="15"/>
      <c r="I69" s="15"/>
      <c r="J69" s="15"/>
      <c r="K69" s="15"/>
    </row>
    <row r="70" spans="1:11" s="1" customFormat="1" ht="21.6" customHeight="1">
      <c r="A70" s="5"/>
      <c r="B70" s="1" t="s">
        <v>98</v>
      </c>
      <c r="D70" s="2"/>
      <c r="E70" s="102">
        <f>+'5'!D25</f>
        <v>791953</v>
      </c>
      <c r="F70" s="131"/>
      <c r="G70" s="102">
        <v>791953</v>
      </c>
      <c r="H70" s="131"/>
      <c r="I70" s="102">
        <f>+'6'!D25</f>
        <v>791953</v>
      </c>
      <c r="J70" s="2"/>
      <c r="K70" s="15">
        <v>791953</v>
      </c>
    </row>
    <row r="71" spans="1:11" s="1" customFormat="1" ht="21.6" customHeight="1">
      <c r="A71" s="5" t="s">
        <v>144</v>
      </c>
      <c r="D71" s="2"/>
      <c r="E71" s="26">
        <f>+'5'!N25</f>
        <v>-44302</v>
      </c>
      <c r="F71" s="2"/>
      <c r="G71" s="26">
        <v>-36152</v>
      </c>
      <c r="H71" s="2"/>
      <c r="I71" s="26">
        <f>+'6'!N25</f>
        <v>-49780</v>
      </c>
      <c r="J71" s="2"/>
      <c r="K71" s="26">
        <v>-41717</v>
      </c>
    </row>
    <row r="72" spans="1:11" s="1" customFormat="1" ht="21.6" customHeight="1">
      <c r="A72" s="149" t="s">
        <v>32</v>
      </c>
      <c r="D72" s="2"/>
      <c r="E72" s="15">
        <f>SUM(E70:E71)</f>
        <v>747651</v>
      </c>
      <c r="F72" s="2"/>
      <c r="G72" s="15">
        <f>SUM(G70:G71)</f>
        <v>755801</v>
      </c>
      <c r="H72" s="2"/>
      <c r="I72" s="15">
        <f>SUM(I70:I71)</f>
        <v>742173</v>
      </c>
      <c r="J72" s="2"/>
      <c r="K72" s="15">
        <f>SUM(K70:K71)</f>
        <v>750236</v>
      </c>
    </row>
    <row r="73" spans="1:11" s="1" customFormat="1" ht="21.6" customHeight="1">
      <c r="A73" s="5" t="s">
        <v>33</v>
      </c>
      <c r="D73" s="2"/>
      <c r="E73" s="19">
        <f>+'5'!R25</f>
        <v>3887</v>
      </c>
      <c r="F73" s="2"/>
      <c r="G73" s="19">
        <v>3903</v>
      </c>
      <c r="H73" s="2"/>
      <c r="I73" s="19">
        <v>0</v>
      </c>
      <c r="J73" s="2"/>
      <c r="K73" s="19">
        <v>0</v>
      </c>
    </row>
    <row r="74" spans="1:11" s="1" customFormat="1" ht="21.6" customHeight="1">
      <c r="A74" s="150" t="s">
        <v>34</v>
      </c>
      <c r="D74" s="2"/>
      <c r="E74" s="20">
        <f>SUM(E72:E73)</f>
        <v>751538</v>
      </c>
      <c r="F74" s="2"/>
      <c r="G74" s="20">
        <f>SUM(G72:G73)</f>
        <v>759704</v>
      </c>
      <c r="H74" s="2"/>
      <c r="I74" s="20">
        <f>SUM(I72:I73)</f>
        <v>742173</v>
      </c>
      <c r="J74" s="2"/>
      <c r="K74" s="20">
        <f>SUM(K72:K73)</f>
        <v>750236</v>
      </c>
    </row>
    <row r="75" spans="1:11" s="1" customFormat="1" ht="21.6" customHeight="1" thickBot="1">
      <c r="A75" s="17" t="s">
        <v>35</v>
      </c>
      <c r="D75" s="18"/>
      <c r="E75" s="21">
        <f>SUM(E63+E74)</f>
        <v>795667</v>
      </c>
      <c r="F75" s="2"/>
      <c r="G75" s="21">
        <f>SUM(G63+G74)</f>
        <v>818168</v>
      </c>
      <c r="H75" s="2"/>
      <c r="I75" s="21">
        <f>SUM(I63+I74)</f>
        <v>786243</v>
      </c>
      <c r="J75" s="2"/>
      <c r="K75" s="21">
        <f>SUM(K63+K74)</f>
        <v>808616</v>
      </c>
    </row>
    <row r="76" spans="1:11" s="1" customFormat="1" ht="21.6" customHeight="1" thickTop="1">
      <c r="D76" s="2"/>
      <c r="E76" s="132">
        <f>+E75-E29</f>
        <v>0</v>
      </c>
      <c r="F76" s="133"/>
      <c r="G76" s="132">
        <f>+G75-G29</f>
        <v>0</v>
      </c>
      <c r="H76" s="133"/>
      <c r="I76" s="132">
        <f>+I75-I29</f>
        <v>0</v>
      </c>
      <c r="J76" s="133"/>
      <c r="K76" s="132">
        <f>+K75-K29</f>
        <v>0</v>
      </c>
    </row>
    <row r="77" spans="1:11" s="1" customFormat="1" ht="21.6" customHeight="1">
      <c r="D77" s="2"/>
      <c r="E77" s="132"/>
      <c r="F77" s="133"/>
      <c r="G77" s="132"/>
      <c r="H77" s="133"/>
      <c r="I77" s="132"/>
      <c r="J77" s="133"/>
      <c r="K77" s="132"/>
    </row>
    <row r="78" spans="1:11" s="1" customFormat="1" ht="21.6" customHeight="1">
      <c r="D78" s="2"/>
      <c r="E78" s="132"/>
      <c r="F78" s="133"/>
      <c r="G78" s="132"/>
      <c r="H78" s="133"/>
      <c r="I78" s="132"/>
      <c r="J78" s="133"/>
      <c r="K78" s="132"/>
    </row>
    <row r="79" spans="1:11" s="1" customFormat="1" ht="21" customHeight="1">
      <c r="D79" s="2"/>
      <c r="E79" s="132"/>
      <c r="F79" s="133"/>
      <c r="G79" s="132"/>
      <c r="H79" s="133"/>
      <c r="I79" s="132"/>
      <c r="J79" s="133"/>
      <c r="K79" s="132"/>
    </row>
    <row r="80" spans="1:11" s="1" customFormat="1" ht="21.6" customHeight="1">
      <c r="D80" s="2"/>
      <c r="E80" s="132"/>
      <c r="F80" s="133"/>
      <c r="G80" s="132"/>
      <c r="H80" s="133"/>
      <c r="I80" s="132"/>
      <c r="J80" s="133"/>
      <c r="K80" s="132"/>
    </row>
    <row r="81" spans="1:11" s="1" customFormat="1" ht="21.6" customHeight="1">
      <c r="D81" s="2"/>
      <c r="E81" s="132"/>
      <c r="F81" s="133"/>
      <c r="G81" s="132"/>
      <c r="H81" s="133"/>
      <c r="I81" s="132"/>
      <c r="J81" s="133"/>
      <c r="K81" s="132"/>
    </row>
    <row r="82" spans="1:11" s="1" customFormat="1" ht="21.6" customHeight="1">
      <c r="D82" s="2"/>
      <c r="E82" s="132"/>
      <c r="F82" s="133"/>
      <c r="G82" s="132"/>
      <c r="H82" s="133"/>
      <c r="I82" s="132"/>
      <c r="J82" s="133"/>
      <c r="K82" s="132"/>
    </row>
    <row r="83" spans="1:11" s="1" customFormat="1" ht="21.6" customHeight="1">
      <c r="D83" s="2"/>
      <c r="E83" s="132"/>
      <c r="F83" s="133"/>
      <c r="G83" s="132"/>
      <c r="H83" s="133"/>
      <c r="I83" s="132"/>
      <c r="J83" s="133"/>
      <c r="K83" s="132"/>
    </row>
    <row r="84" spans="1:11" s="1" customFormat="1" ht="21.6" customHeight="1">
      <c r="D84" s="2"/>
      <c r="E84" s="132"/>
      <c r="F84" s="133"/>
      <c r="G84" s="132"/>
      <c r="H84" s="133"/>
      <c r="I84" s="132"/>
      <c r="J84" s="133"/>
      <c r="K84" s="132"/>
    </row>
    <row r="85" spans="1:11" s="1" customFormat="1" ht="21.6" customHeight="1">
      <c r="D85" s="2"/>
      <c r="E85" s="132"/>
      <c r="F85" s="133"/>
      <c r="G85" s="132"/>
      <c r="H85" s="133"/>
      <c r="I85" s="132"/>
      <c r="J85" s="133"/>
      <c r="K85" s="132"/>
    </row>
    <row r="86" spans="1:11" s="1" customFormat="1" ht="93" customHeight="1">
      <c r="A86" s="147" t="s">
        <v>18</v>
      </c>
      <c r="D86" s="2"/>
      <c r="E86" s="132"/>
      <c r="F86" s="133"/>
      <c r="G86" s="132"/>
      <c r="H86" s="133"/>
      <c r="I86" s="132"/>
      <c r="J86" s="133"/>
      <c r="K86" s="132"/>
    </row>
  </sheetData>
  <mergeCells count="12">
    <mergeCell ref="A52:C52"/>
    <mergeCell ref="A2:K2"/>
    <mergeCell ref="A3:K3"/>
    <mergeCell ref="A4:K4"/>
    <mergeCell ref="E6:G6"/>
    <mergeCell ref="I6:K6"/>
    <mergeCell ref="A10:C10"/>
    <mergeCell ref="A44:K44"/>
    <mergeCell ref="A45:K45"/>
    <mergeCell ref="A46:K46"/>
    <mergeCell ref="E48:G48"/>
    <mergeCell ref="I48:K48"/>
  </mergeCells>
  <pageMargins left="0.90551181102362199" right="0.511811023622047" top="0.511811023622047" bottom="0.59055118110236204" header="0.118110236220472" footer="0.118110236220472"/>
  <pageSetup paperSize="9" scale="79" fitToHeight="2" orientation="portrait" r:id="rId1"/>
  <rowBreaks count="1" manualBreakCount="1">
    <brk id="4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2"/>
  <sheetViews>
    <sheetView zoomScaleNormal="100" zoomScaleSheetLayoutView="100" workbookViewId="0">
      <selection activeCell="B47" sqref="B47"/>
    </sheetView>
  </sheetViews>
  <sheetFormatPr defaultColWidth="1.44140625" defaultRowHeight="21"/>
  <cols>
    <col min="1" max="1" width="1.44140625" style="27" customWidth="1"/>
    <col min="2" max="2" width="32.6640625" style="27" customWidth="1"/>
    <col min="3" max="3" width="8.6640625" style="28" customWidth="1"/>
    <col min="4" max="4" width="13.44140625" style="27" customWidth="1"/>
    <col min="5" max="5" width="1.44140625" style="27" customWidth="1"/>
    <col min="6" max="6" width="14.109375" style="27" customWidth="1"/>
    <col min="7" max="7" width="1.44140625" style="27"/>
    <col min="8" max="8" width="14" style="29" customWidth="1"/>
    <col min="9" max="9" width="1.44140625" style="30"/>
    <col min="10" max="10" width="13.88671875" style="29" customWidth="1"/>
    <col min="11" max="11" width="11.44140625" style="27" customWidth="1"/>
    <col min="12" max="12" width="17.44140625" style="31" customWidth="1"/>
    <col min="13" max="13" width="17.44140625" style="27" customWidth="1"/>
    <col min="14" max="248" width="10.44140625" style="27" customWidth="1"/>
    <col min="249" max="256" width="1.44140625" style="27"/>
    <col min="257" max="257" width="1.44140625" style="27" customWidth="1"/>
    <col min="258" max="258" width="34.44140625" style="27" customWidth="1"/>
    <col min="259" max="259" width="9.88671875" style="27" customWidth="1"/>
    <col min="260" max="260" width="15.33203125" style="27" customWidth="1"/>
    <col min="261" max="261" width="1.44140625" style="27"/>
    <col min="262" max="262" width="15.33203125" style="27" customWidth="1"/>
    <col min="263" max="263" width="1.44140625" style="27"/>
    <col min="264" max="264" width="15.33203125" style="27" customWidth="1"/>
    <col min="265" max="265" width="1.44140625" style="27"/>
    <col min="266" max="266" width="15.33203125" style="27" customWidth="1"/>
    <col min="267" max="267" width="10.44140625" style="27" customWidth="1"/>
    <col min="268" max="269" width="17.44140625" style="27" customWidth="1"/>
    <col min="270" max="504" width="10.44140625" style="27" customWidth="1"/>
    <col min="505" max="512" width="1.44140625" style="27"/>
    <col min="513" max="513" width="1.44140625" style="27" customWidth="1"/>
    <col min="514" max="514" width="34.44140625" style="27" customWidth="1"/>
    <col min="515" max="515" width="9.88671875" style="27" customWidth="1"/>
    <col min="516" max="516" width="15.33203125" style="27" customWidth="1"/>
    <col min="517" max="517" width="1.44140625" style="27"/>
    <col min="518" max="518" width="15.33203125" style="27" customWidth="1"/>
    <col min="519" max="519" width="1.44140625" style="27"/>
    <col min="520" max="520" width="15.33203125" style="27" customWidth="1"/>
    <col min="521" max="521" width="1.44140625" style="27"/>
    <col min="522" max="522" width="15.33203125" style="27" customWidth="1"/>
    <col min="523" max="523" width="10.44140625" style="27" customWidth="1"/>
    <col min="524" max="525" width="17.44140625" style="27" customWidth="1"/>
    <col min="526" max="760" width="10.44140625" style="27" customWidth="1"/>
    <col min="761" max="768" width="1.44140625" style="27"/>
    <col min="769" max="769" width="1.44140625" style="27" customWidth="1"/>
    <col min="770" max="770" width="34.44140625" style="27" customWidth="1"/>
    <col min="771" max="771" width="9.88671875" style="27" customWidth="1"/>
    <col min="772" max="772" width="15.33203125" style="27" customWidth="1"/>
    <col min="773" max="773" width="1.44140625" style="27"/>
    <col min="774" max="774" width="15.33203125" style="27" customWidth="1"/>
    <col min="775" max="775" width="1.44140625" style="27"/>
    <col min="776" max="776" width="15.33203125" style="27" customWidth="1"/>
    <col min="777" max="777" width="1.44140625" style="27"/>
    <col min="778" max="778" width="15.33203125" style="27" customWidth="1"/>
    <col min="779" max="779" width="10.44140625" style="27" customWidth="1"/>
    <col min="780" max="781" width="17.44140625" style="27" customWidth="1"/>
    <col min="782" max="1016" width="10.44140625" style="27" customWidth="1"/>
    <col min="1017" max="1024" width="1.44140625" style="27"/>
    <col min="1025" max="1025" width="1.44140625" style="27" customWidth="1"/>
    <col min="1026" max="1026" width="34.44140625" style="27" customWidth="1"/>
    <col min="1027" max="1027" width="9.88671875" style="27" customWidth="1"/>
    <col min="1028" max="1028" width="15.33203125" style="27" customWidth="1"/>
    <col min="1029" max="1029" width="1.44140625" style="27"/>
    <col min="1030" max="1030" width="15.33203125" style="27" customWidth="1"/>
    <col min="1031" max="1031" width="1.44140625" style="27"/>
    <col min="1032" max="1032" width="15.33203125" style="27" customWidth="1"/>
    <col min="1033" max="1033" width="1.44140625" style="27"/>
    <col min="1034" max="1034" width="15.33203125" style="27" customWidth="1"/>
    <col min="1035" max="1035" width="10.44140625" style="27" customWidth="1"/>
    <col min="1036" max="1037" width="17.44140625" style="27" customWidth="1"/>
    <col min="1038" max="1272" width="10.44140625" style="27" customWidth="1"/>
    <col min="1273" max="1280" width="1.44140625" style="27"/>
    <col min="1281" max="1281" width="1.44140625" style="27" customWidth="1"/>
    <col min="1282" max="1282" width="34.44140625" style="27" customWidth="1"/>
    <col min="1283" max="1283" width="9.88671875" style="27" customWidth="1"/>
    <col min="1284" max="1284" width="15.33203125" style="27" customWidth="1"/>
    <col min="1285" max="1285" width="1.44140625" style="27"/>
    <col min="1286" max="1286" width="15.33203125" style="27" customWidth="1"/>
    <col min="1287" max="1287" width="1.44140625" style="27"/>
    <col min="1288" max="1288" width="15.33203125" style="27" customWidth="1"/>
    <col min="1289" max="1289" width="1.44140625" style="27"/>
    <col min="1290" max="1290" width="15.33203125" style="27" customWidth="1"/>
    <col min="1291" max="1291" width="10.44140625" style="27" customWidth="1"/>
    <col min="1292" max="1293" width="17.44140625" style="27" customWidth="1"/>
    <col min="1294" max="1528" width="10.44140625" style="27" customWidth="1"/>
    <col min="1529" max="1536" width="1.44140625" style="27"/>
    <col min="1537" max="1537" width="1.44140625" style="27" customWidth="1"/>
    <col min="1538" max="1538" width="34.44140625" style="27" customWidth="1"/>
    <col min="1539" max="1539" width="9.88671875" style="27" customWidth="1"/>
    <col min="1540" max="1540" width="15.33203125" style="27" customWidth="1"/>
    <col min="1541" max="1541" width="1.44140625" style="27"/>
    <col min="1542" max="1542" width="15.33203125" style="27" customWidth="1"/>
    <col min="1543" max="1543" width="1.44140625" style="27"/>
    <col min="1544" max="1544" width="15.33203125" style="27" customWidth="1"/>
    <col min="1545" max="1545" width="1.44140625" style="27"/>
    <col min="1546" max="1546" width="15.33203125" style="27" customWidth="1"/>
    <col min="1547" max="1547" width="10.44140625" style="27" customWidth="1"/>
    <col min="1548" max="1549" width="17.44140625" style="27" customWidth="1"/>
    <col min="1550" max="1784" width="10.44140625" style="27" customWidth="1"/>
    <col min="1785" max="1792" width="1.44140625" style="27"/>
    <col min="1793" max="1793" width="1.44140625" style="27" customWidth="1"/>
    <col min="1794" max="1794" width="34.44140625" style="27" customWidth="1"/>
    <col min="1795" max="1795" width="9.88671875" style="27" customWidth="1"/>
    <col min="1796" max="1796" width="15.33203125" style="27" customWidth="1"/>
    <col min="1797" max="1797" width="1.44140625" style="27"/>
    <col min="1798" max="1798" width="15.33203125" style="27" customWidth="1"/>
    <col min="1799" max="1799" width="1.44140625" style="27"/>
    <col min="1800" max="1800" width="15.33203125" style="27" customWidth="1"/>
    <col min="1801" max="1801" width="1.44140625" style="27"/>
    <col min="1802" max="1802" width="15.33203125" style="27" customWidth="1"/>
    <col min="1803" max="1803" width="10.44140625" style="27" customWidth="1"/>
    <col min="1804" max="1805" width="17.44140625" style="27" customWidth="1"/>
    <col min="1806" max="2040" width="10.44140625" style="27" customWidth="1"/>
    <col min="2041" max="2048" width="1.44140625" style="27"/>
    <col min="2049" max="2049" width="1.44140625" style="27" customWidth="1"/>
    <col min="2050" max="2050" width="34.44140625" style="27" customWidth="1"/>
    <col min="2051" max="2051" width="9.88671875" style="27" customWidth="1"/>
    <col min="2052" max="2052" width="15.33203125" style="27" customWidth="1"/>
    <col min="2053" max="2053" width="1.44140625" style="27"/>
    <col min="2054" max="2054" width="15.33203125" style="27" customWidth="1"/>
    <col min="2055" max="2055" width="1.44140625" style="27"/>
    <col min="2056" max="2056" width="15.33203125" style="27" customWidth="1"/>
    <col min="2057" max="2057" width="1.44140625" style="27"/>
    <col min="2058" max="2058" width="15.33203125" style="27" customWidth="1"/>
    <col min="2059" max="2059" width="10.44140625" style="27" customWidth="1"/>
    <col min="2060" max="2061" width="17.44140625" style="27" customWidth="1"/>
    <col min="2062" max="2296" width="10.44140625" style="27" customWidth="1"/>
    <col min="2297" max="2304" width="1.44140625" style="27"/>
    <col min="2305" max="2305" width="1.44140625" style="27" customWidth="1"/>
    <col min="2306" max="2306" width="34.44140625" style="27" customWidth="1"/>
    <col min="2307" max="2307" width="9.88671875" style="27" customWidth="1"/>
    <col min="2308" max="2308" width="15.33203125" style="27" customWidth="1"/>
    <col min="2309" max="2309" width="1.44140625" style="27"/>
    <col min="2310" max="2310" width="15.33203125" style="27" customWidth="1"/>
    <col min="2311" max="2311" width="1.44140625" style="27"/>
    <col min="2312" max="2312" width="15.33203125" style="27" customWidth="1"/>
    <col min="2313" max="2313" width="1.44140625" style="27"/>
    <col min="2314" max="2314" width="15.33203125" style="27" customWidth="1"/>
    <col min="2315" max="2315" width="10.44140625" style="27" customWidth="1"/>
    <col min="2316" max="2317" width="17.44140625" style="27" customWidth="1"/>
    <col min="2318" max="2552" width="10.44140625" style="27" customWidth="1"/>
    <col min="2553" max="2560" width="1.44140625" style="27"/>
    <col min="2561" max="2561" width="1.44140625" style="27" customWidth="1"/>
    <col min="2562" max="2562" width="34.44140625" style="27" customWidth="1"/>
    <col min="2563" max="2563" width="9.88671875" style="27" customWidth="1"/>
    <col min="2564" max="2564" width="15.33203125" style="27" customWidth="1"/>
    <col min="2565" max="2565" width="1.44140625" style="27"/>
    <col min="2566" max="2566" width="15.33203125" style="27" customWidth="1"/>
    <col min="2567" max="2567" width="1.44140625" style="27"/>
    <col min="2568" max="2568" width="15.33203125" style="27" customWidth="1"/>
    <col min="2569" max="2569" width="1.44140625" style="27"/>
    <col min="2570" max="2570" width="15.33203125" style="27" customWidth="1"/>
    <col min="2571" max="2571" width="10.44140625" style="27" customWidth="1"/>
    <col min="2572" max="2573" width="17.44140625" style="27" customWidth="1"/>
    <col min="2574" max="2808" width="10.44140625" style="27" customWidth="1"/>
    <col min="2809" max="2816" width="1.44140625" style="27"/>
    <col min="2817" max="2817" width="1.44140625" style="27" customWidth="1"/>
    <col min="2818" max="2818" width="34.44140625" style="27" customWidth="1"/>
    <col min="2819" max="2819" width="9.88671875" style="27" customWidth="1"/>
    <col min="2820" max="2820" width="15.33203125" style="27" customWidth="1"/>
    <col min="2821" max="2821" width="1.44140625" style="27"/>
    <col min="2822" max="2822" width="15.33203125" style="27" customWidth="1"/>
    <col min="2823" max="2823" width="1.44140625" style="27"/>
    <col min="2824" max="2824" width="15.33203125" style="27" customWidth="1"/>
    <col min="2825" max="2825" width="1.44140625" style="27"/>
    <col min="2826" max="2826" width="15.33203125" style="27" customWidth="1"/>
    <col min="2827" max="2827" width="10.44140625" style="27" customWidth="1"/>
    <col min="2828" max="2829" width="17.44140625" style="27" customWidth="1"/>
    <col min="2830" max="3064" width="10.44140625" style="27" customWidth="1"/>
    <col min="3065" max="3072" width="1.44140625" style="27"/>
    <col min="3073" max="3073" width="1.44140625" style="27" customWidth="1"/>
    <col min="3074" max="3074" width="34.44140625" style="27" customWidth="1"/>
    <col min="3075" max="3075" width="9.88671875" style="27" customWidth="1"/>
    <col min="3076" max="3076" width="15.33203125" style="27" customWidth="1"/>
    <col min="3077" max="3077" width="1.44140625" style="27"/>
    <col min="3078" max="3078" width="15.33203125" style="27" customWidth="1"/>
    <col min="3079" max="3079" width="1.44140625" style="27"/>
    <col min="3080" max="3080" width="15.33203125" style="27" customWidth="1"/>
    <col min="3081" max="3081" width="1.44140625" style="27"/>
    <col min="3082" max="3082" width="15.33203125" style="27" customWidth="1"/>
    <col min="3083" max="3083" width="10.44140625" style="27" customWidth="1"/>
    <col min="3084" max="3085" width="17.44140625" style="27" customWidth="1"/>
    <col min="3086" max="3320" width="10.44140625" style="27" customWidth="1"/>
    <col min="3321" max="3328" width="1.44140625" style="27"/>
    <col min="3329" max="3329" width="1.44140625" style="27" customWidth="1"/>
    <col min="3330" max="3330" width="34.44140625" style="27" customWidth="1"/>
    <col min="3331" max="3331" width="9.88671875" style="27" customWidth="1"/>
    <col min="3332" max="3332" width="15.33203125" style="27" customWidth="1"/>
    <col min="3333" max="3333" width="1.44140625" style="27"/>
    <col min="3334" max="3334" width="15.33203125" style="27" customWidth="1"/>
    <col min="3335" max="3335" width="1.44140625" style="27"/>
    <col min="3336" max="3336" width="15.33203125" style="27" customWidth="1"/>
    <col min="3337" max="3337" width="1.44140625" style="27"/>
    <col min="3338" max="3338" width="15.33203125" style="27" customWidth="1"/>
    <col min="3339" max="3339" width="10.44140625" style="27" customWidth="1"/>
    <col min="3340" max="3341" width="17.44140625" style="27" customWidth="1"/>
    <col min="3342" max="3576" width="10.44140625" style="27" customWidth="1"/>
    <col min="3577" max="3584" width="1.44140625" style="27"/>
    <col min="3585" max="3585" width="1.44140625" style="27" customWidth="1"/>
    <col min="3586" max="3586" width="34.44140625" style="27" customWidth="1"/>
    <col min="3587" max="3587" width="9.88671875" style="27" customWidth="1"/>
    <col min="3588" max="3588" width="15.33203125" style="27" customWidth="1"/>
    <col min="3589" max="3589" width="1.44140625" style="27"/>
    <col min="3590" max="3590" width="15.33203125" style="27" customWidth="1"/>
    <col min="3591" max="3591" width="1.44140625" style="27"/>
    <col min="3592" max="3592" width="15.33203125" style="27" customWidth="1"/>
    <col min="3593" max="3593" width="1.44140625" style="27"/>
    <col min="3594" max="3594" width="15.33203125" style="27" customWidth="1"/>
    <col min="3595" max="3595" width="10.44140625" style="27" customWidth="1"/>
    <col min="3596" max="3597" width="17.44140625" style="27" customWidth="1"/>
    <col min="3598" max="3832" width="10.44140625" style="27" customWidth="1"/>
    <col min="3833" max="3840" width="1.44140625" style="27"/>
    <col min="3841" max="3841" width="1.44140625" style="27" customWidth="1"/>
    <col min="3842" max="3842" width="34.44140625" style="27" customWidth="1"/>
    <col min="3843" max="3843" width="9.88671875" style="27" customWidth="1"/>
    <col min="3844" max="3844" width="15.33203125" style="27" customWidth="1"/>
    <col min="3845" max="3845" width="1.44140625" style="27"/>
    <col min="3846" max="3846" width="15.33203125" style="27" customWidth="1"/>
    <col min="3847" max="3847" width="1.44140625" style="27"/>
    <col min="3848" max="3848" width="15.33203125" style="27" customWidth="1"/>
    <col min="3849" max="3849" width="1.44140625" style="27"/>
    <col min="3850" max="3850" width="15.33203125" style="27" customWidth="1"/>
    <col min="3851" max="3851" width="10.44140625" style="27" customWidth="1"/>
    <col min="3852" max="3853" width="17.44140625" style="27" customWidth="1"/>
    <col min="3854" max="4088" width="10.44140625" style="27" customWidth="1"/>
    <col min="4089" max="4096" width="1.44140625" style="27"/>
    <col min="4097" max="4097" width="1.44140625" style="27" customWidth="1"/>
    <col min="4098" max="4098" width="34.44140625" style="27" customWidth="1"/>
    <col min="4099" max="4099" width="9.88671875" style="27" customWidth="1"/>
    <col min="4100" max="4100" width="15.33203125" style="27" customWidth="1"/>
    <col min="4101" max="4101" width="1.44140625" style="27"/>
    <col min="4102" max="4102" width="15.33203125" style="27" customWidth="1"/>
    <col min="4103" max="4103" width="1.44140625" style="27"/>
    <col min="4104" max="4104" width="15.33203125" style="27" customWidth="1"/>
    <col min="4105" max="4105" width="1.44140625" style="27"/>
    <col min="4106" max="4106" width="15.33203125" style="27" customWidth="1"/>
    <col min="4107" max="4107" width="10.44140625" style="27" customWidth="1"/>
    <col min="4108" max="4109" width="17.44140625" style="27" customWidth="1"/>
    <col min="4110" max="4344" width="10.44140625" style="27" customWidth="1"/>
    <col min="4345" max="4352" width="1.44140625" style="27"/>
    <col min="4353" max="4353" width="1.44140625" style="27" customWidth="1"/>
    <col min="4354" max="4354" width="34.44140625" style="27" customWidth="1"/>
    <col min="4355" max="4355" width="9.88671875" style="27" customWidth="1"/>
    <col min="4356" max="4356" width="15.33203125" style="27" customWidth="1"/>
    <col min="4357" max="4357" width="1.44140625" style="27"/>
    <col min="4358" max="4358" width="15.33203125" style="27" customWidth="1"/>
    <col min="4359" max="4359" width="1.44140625" style="27"/>
    <col min="4360" max="4360" width="15.33203125" style="27" customWidth="1"/>
    <col min="4361" max="4361" width="1.44140625" style="27"/>
    <col min="4362" max="4362" width="15.33203125" style="27" customWidth="1"/>
    <col min="4363" max="4363" width="10.44140625" style="27" customWidth="1"/>
    <col min="4364" max="4365" width="17.44140625" style="27" customWidth="1"/>
    <col min="4366" max="4600" width="10.44140625" style="27" customWidth="1"/>
    <col min="4601" max="4608" width="1.44140625" style="27"/>
    <col min="4609" max="4609" width="1.44140625" style="27" customWidth="1"/>
    <col min="4610" max="4610" width="34.44140625" style="27" customWidth="1"/>
    <col min="4611" max="4611" width="9.88671875" style="27" customWidth="1"/>
    <col min="4612" max="4612" width="15.33203125" style="27" customWidth="1"/>
    <col min="4613" max="4613" width="1.44140625" style="27"/>
    <col min="4614" max="4614" width="15.33203125" style="27" customWidth="1"/>
    <col min="4615" max="4615" width="1.44140625" style="27"/>
    <col min="4616" max="4616" width="15.33203125" style="27" customWidth="1"/>
    <col min="4617" max="4617" width="1.44140625" style="27"/>
    <col min="4618" max="4618" width="15.33203125" style="27" customWidth="1"/>
    <col min="4619" max="4619" width="10.44140625" style="27" customWidth="1"/>
    <col min="4620" max="4621" width="17.44140625" style="27" customWidth="1"/>
    <col min="4622" max="4856" width="10.44140625" style="27" customWidth="1"/>
    <col min="4857" max="4864" width="1.44140625" style="27"/>
    <col min="4865" max="4865" width="1.44140625" style="27" customWidth="1"/>
    <col min="4866" max="4866" width="34.44140625" style="27" customWidth="1"/>
    <col min="4867" max="4867" width="9.88671875" style="27" customWidth="1"/>
    <col min="4868" max="4868" width="15.33203125" style="27" customWidth="1"/>
    <col min="4869" max="4869" width="1.44140625" style="27"/>
    <col min="4870" max="4870" width="15.33203125" style="27" customWidth="1"/>
    <col min="4871" max="4871" width="1.44140625" style="27"/>
    <col min="4872" max="4872" width="15.33203125" style="27" customWidth="1"/>
    <col min="4873" max="4873" width="1.44140625" style="27"/>
    <col min="4874" max="4874" width="15.33203125" style="27" customWidth="1"/>
    <col min="4875" max="4875" width="10.44140625" style="27" customWidth="1"/>
    <col min="4876" max="4877" width="17.44140625" style="27" customWidth="1"/>
    <col min="4878" max="5112" width="10.44140625" style="27" customWidth="1"/>
    <col min="5113" max="5120" width="1.44140625" style="27"/>
    <col min="5121" max="5121" width="1.44140625" style="27" customWidth="1"/>
    <col min="5122" max="5122" width="34.44140625" style="27" customWidth="1"/>
    <col min="5123" max="5123" width="9.88671875" style="27" customWidth="1"/>
    <col min="5124" max="5124" width="15.33203125" style="27" customWidth="1"/>
    <col min="5125" max="5125" width="1.44140625" style="27"/>
    <col min="5126" max="5126" width="15.33203125" style="27" customWidth="1"/>
    <col min="5127" max="5127" width="1.44140625" style="27"/>
    <col min="5128" max="5128" width="15.33203125" style="27" customWidth="1"/>
    <col min="5129" max="5129" width="1.44140625" style="27"/>
    <col min="5130" max="5130" width="15.33203125" style="27" customWidth="1"/>
    <col min="5131" max="5131" width="10.44140625" style="27" customWidth="1"/>
    <col min="5132" max="5133" width="17.44140625" style="27" customWidth="1"/>
    <col min="5134" max="5368" width="10.44140625" style="27" customWidth="1"/>
    <col min="5369" max="5376" width="1.44140625" style="27"/>
    <col min="5377" max="5377" width="1.44140625" style="27" customWidth="1"/>
    <col min="5378" max="5378" width="34.44140625" style="27" customWidth="1"/>
    <col min="5379" max="5379" width="9.88671875" style="27" customWidth="1"/>
    <col min="5380" max="5380" width="15.33203125" style="27" customWidth="1"/>
    <col min="5381" max="5381" width="1.44140625" style="27"/>
    <col min="5382" max="5382" width="15.33203125" style="27" customWidth="1"/>
    <col min="5383" max="5383" width="1.44140625" style="27"/>
    <col min="5384" max="5384" width="15.33203125" style="27" customWidth="1"/>
    <col min="5385" max="5385" width="1.44140625" style="27"/>
    <col min="5386" max="5386" width="15.33203125" style="27" customWidth="1"/>
    <col min="5387" max="5387" width="10.44140625" style="27" customWidth="1"/>
    <col min="5388" max="5389" width="17.44140625" style="27" customWidth="1"/>
    <col min="5390" max="5624" width="10.44140625" style="27" customWidth="1"/>
    <col min="5625" max="5632" width="1.44140625" style="27"/>
    <col min="5633" max="5633" width="1.44140625" style="27" customWidth="1"/>
    <col min="5634" max="5634" width="34.44140625" style="27" customWidth="1"/>
    <col min="5635" max="5635" width="9.88671875" style="27" customWidth="1"/>
    <col min="5636" max="5636" width="15.33203125" style="27" customWidth="1"/>
    <col min="5637" max="5637" width="1.44140625" style="27"/>
    <col min="5638" max="5638" width="15.33203125" style="27" customWidth="1"/>
    <col min="5639" max="5639" width="1.44140625" style="27"/>
    <col min="5640" max="5640" width="15.33203125" style="27" customWidth="1"/>
    <col min="5641" max="5641" width="1.44140625" style="27"/>
    <col min="5642" max="5642" width="15.33203125" style="27" customWidth="1"/>
    <col min="5643" max="5643" width="10.44140625" style="27" customWidth="1"/>
    <col min="5644" max="5645" width="17.44140625" style="27" customWidth="1"/>
    <col min="5646" max="5880" width="10.44140625" style="27" customWidth="1"/>
    <col min="5881" max="5888" width="1.44140625" style="27"/>
    <col min="5889" max="5889" width="1.44140625" style="27" customWidth="1"/>
    <col min="5890" max="5890" width="34.44140625" style="27" customWidth="1"/>
    <col min="5891" max="5891" width="9.88671875" style="27" customWidth="1"/>
    <col min="5892" max="5892" width="15.33203125" style="27" customWidth="1"/>
    <col min="5893" max="5893" width="1.44140625" style="27"/>
    <col min="5894" max="5894" width="15.33203125" style="27" customWidth="1"/>
    <col min="5895" max="5895" width="1.44140625" style="27"/>
    <col min="5896" max="5896" width="15.33203125" style="27" customWidth="1"/>
    <col min="5897" max="5897" width="1.44140625" style="27"/>
    <col min="5898" max="5898" width="15.33203125" style="27" customWidth="1"/>
    <col min="5899" max="5899" width="10.44140625" style="27" customWidth="1"/>
    <col min="5900" max="5901" width="17.44140625" style="27" customWidth="1"/>
    <col min="5902" max="6136" width="10.44140625" style="27" customWidth="1"/>
    <col min="6137" max="6144" width="1.44140625" style="27"/>
    <col min="6145" max="6145" width="1.44140625" style="27" customWidth="1"/>
    <col min="6146" max="6146" width="34.44140625" style="27" customWidth="1"/>
    <col min="6147" max="6147" width="9.88671875" style="27" customWidth="1"/>
    <col min="6148" max="6148" width="15.33203125" style="27" customWidth="1"/>
    <col min="6149" max="6149" width="1.44140625" style="27"/>
    <col min="6150" max="6150" width="15.33203125" style="27" customWidth="1"/>
    <col min="6151" max="6151" width="1.44140625" style="27"/>
    <col min="6152" max="6152" width="15.33203125" style="27" customWidth="1"/>
    <col min="6153" max="6153" width="1.44140625" style="27"/>
    <col min="6154" max="6154" width="15.33203125" style="27" customWidth="1"/>
    <col min="6155" max="6155" width="10.44140625" style="27" customWidth="1"/>
    <col min="6156" max="6157" width="17.44140625" style="27" customWidth="1"/>
    <col min="6158" max="6392" width="10.44140625" style="27" customWidth="1"/>
    <col min="6393" max="6400" width="1.44140625" style="27"/>
    <col min="6401" max="6401" width="1.44140625" style="27" customWidth="1"/>
    <col min="6402" max="6402" width="34.44140625" style="27" customWidth="1"/>
    <col min="6403" max="6403" width="9.88671875" style="27" customWidth="1"/>
    <col min="6404" max="6404" width="15.33203125" style="27" customWidth="1"/>
    <col min="6405" max="6405" width="1.44140625" style="27"/>
    <col min="6406" max="6406" width="15.33203125" style="27" customWidth="1"/>
    <col min="6407" max="6407" width="1.44140625" style="27"/>
    <col min="6408" max="6408" width="15.33203125" style="27" customWidth="1"/>
    <col min="6409" max="6409" width="1.44140625" style="27"/>
    <col min="6410" max="6410" width="15.33203125" style="27" customWidth="1"/>
    <col min="6411" max="6411" width="10.44140625" style="27" customWidth="1"/>
    <col min="6412" max="6413" width="17.44140625" style="27" customWidth="1"/>
    <col min="6414" max="6648" width="10.44140625" style="27" customWidth="1"/>
    <col min="6649" max="6656" width="1.44140625" style="27"/>
    <col min="6657" max="6657" width="1.44140625" style="27" customWidth="1"/>
    <col min="6658" max="6658" width="34.44140625" style="27" customWidth="1"/>
    <col min="6659" max="6659" width="9.88671875" style="27" customWidth="1"/>
    <col min="6660" max="6660" width="15.33203125" style="27" customWidth="1"/>
    <col min="6661" max="6661" width="1.44140625" style="27"/>
    <col min="6662" max="6662" width="15.33203125" style="27" customWidth="1"/>
    <col min="6663" max="6663" width="1.44140625" style="27"/>
    <col min="6664" max="6664" width="15.33203125" style="27" customWidth="1"/>
    <col min="6665" max="6665" width="1.44140625" style="27"/>
    <col min="6666" max="6666" width="15.33203125" style="27" customWidth="1"/>
    <col min="6667" max="6667" width="10.44140625" style="27" customWidth="1"/>
    <col min="6668" max="6669" width="17.44140625" style="27" customWidth="1"/>
    <col min="6670" max="6904" width="10.44140625" style="27" customWidth="1"/>
    <col min="6905" max="6912" width="1.44140625" style="27"/>
    <col min="6913" max="6913" width="1.44140625" style="27" customWidth="1"/>
    <col min="6914" max="6914" width="34.44140625" style="27" customWidth="1"/>
    <col min="6915" max="6915" width="9.88671875" style="27" customWidth="1"/>
    <col min="6916" max="6916" width="15.33203125" style="27" customWidth="1"/>
    <col min="6917" max="6917" width="1.44140625" style="27"/>
    <col min="6918" max="6918" width="15.33203125" style="27" customWidth="1"/>
    <col min="6919" max="6919" width="1.44140625" style="27"/>
    <col min="6920" max="6920" width="15.33203125" style="27" customWidth="1"/>
    <col min="6921" max="6921" width="1.44140625" style="27"/>
    <col min="6922" max="6922" width="15.33203125" style="27" customWidth="1"/>
    <col min="6923" max="6923" width="10.44140625" style="27" customWidth="1"/>
    <col min="6924" max="6925" width="17.44140625" style="27" customWidth="1"/>
    <col min="6926" max="7160" width="10.44140625" style="27" customWidth="1"/>
    <col min="7161" max="7168" width="1.44140625" style="27"/>
    <col min="7169" max="7169" width="1.44140625" style="27" customWidth="1"/>
    <col min="7170" max="7170" width="34.44140625" style="27" customWidth="1"/>
    <col min="7171" max="7171" width="9.88671875" style="27" customWidth="1"/>
    <col min="7172" max="7172" width="15.33203125" style="27" customWidth="1"/>
    <col min="7173" max="7173" width="1.44140625" style="27"/>
    <col min="7174" max="7174" width="15.33203125" style="27" customWidth="1"/>
    <col min="7175" max="7175" width="1.44140625" style="27"/>
    <col min="7176" max="7176" width="15.33203125" style="27" customWidth="1"/>
    <col min="7177" max="7177" width="1.44140625" style="27"/>
    <col min="7178" max="7178" width="15.33203125" style="27" customWidth="1"/>
    <col min="7179" max="7179" width="10.44140625" style="27" customWidth="1"/>
    <col min="7180" max="7181" width="17.44140625" style="27" customWidth="1"/>
    <col min="7182" max="7416" width="10.44140625" style="27" customWidth="1"/>
    <col min="7417" max="7424" width="1.44140625" style="27"/>
    <col min="7425" max="7425" width="1.44140625" style="27" customWidth="1"/>
    <col min="7426" max="7426" width="34.44140625" style="27" customWidth="1"/>
    <col min="7427" max="7427" width="9.88671875" style="27" customWidth="1"/>
    <col min="7428" max="7428" width="15.33203125" style="27" customWidth="1"/>
    <col min="7429" max="7429" width="1.44140625" style="27"/>
    <col min="7430" max="7430" width="15.33203125" style="27" customWidth="1"/>
    <col min="7431" max="7431" width="1.44140625" style="27"/>
    <col min="7432" max="7432" width="15.33203125" style="27" customWidth="1"/>
    <col min="7433" max="7433" width="1.44140625" style="27"/>
    <col min="7434" max="7434" width="15.33203125" style="27" customWidth="1"/>
    <col min="7435" max="7435" width="10.44140625" style="27" customWidth="1"/>
    <col min="7436" max="7437" width="17.44140625" style="27" customWidth="1"/>
    <col min="7438" max="7672" width="10.44140625" style="27" customWidth="1"/>
    <col min="7673" max="7680" width="1.44140625" style="27"/>
    <col min="7681" max="7681" width="1.44140625" style="27" customWidth="1"/>
    <col min="7682" max="7682" width="34.44140625" style="27" customWidth="1"/>
    <col min="7683" max="7683" width="9.88671875" style="27" customWidth="1"/>
    <col min="7684" max="7684" width="15.33203125" style="27" customWidth="1"/>
    <col min="7685" max="7685" width="1.44140625" style="27"/>
    <col min="7686" max="7686" width="15.33203125" style="27" customWidth="1"/>
    <col min="7687" max="7687" width="1.44140625" style="27"/>
    <col min="7688" max="7688" width="15.33203125" style="27" customWidth="1"/>
    <col min="7689" max="7689" width="1.44140625" style="27"/>
    <col min="7690" max="7690" width="15.33203125" style="27" customWidth="1"/>
    <col min="7691" max="7691" width="10.44140625" style="27" customWidth="1"/>
    <col min="7692" max="7693" width="17.44140625" style="27" customWidth="1"/>
    <col min="7694" max="7928" width="10.44140625" style="27" customWidth="1"/>
    <col min="7929" max="7936" width="1.44140625" style="27"/>
    <col min="7937" max="7937" width="1.44140625" style="27" customWidth="1"/>
    <col min="7938" max="7938" width="34.44140625" style="27" customWidth="1"/>
    <col min="7939" max="7939" width="9.88671875" style="27" customWidth="1"/>
    <col min="7940" max="7940" width="15.33203125" style="27" customWidth="1"/>
    <col min="7941" max="7941" width="1.44140625" style="27"/>
    <col min="7942" max="7942" width="15.33203125" style="27" customWidth="1"/>
    <col min="7943" max="7943" width="1.44140625" style="27"/>
    <col min="7944" max="7944" width="15.33203125" style="27" customWidth="1"/>
    <col min="7945" max="7945" width="1.44140625" style="27"/>
    <col min="7946" max="7946" width="15.33203125" style="27" customWidth="1"/>
    <col min="7947" max="7947" width="10.44140625" style="27" customWidth="1"/>
    <col min="7948" max="7949" width="17.44140625" style="27" customWidth="1"/>
    <col min="7950" max="8184" width="10.44140625" style="27" customWidth="1"/>
    <col min="8185" max="8192" width="1.44140625" style="27"/>
    <col min="8193" max="8193" width="1.44140625" style="27" customWidth="1"/>
    <col min="8194" max="8194" width="34.44140625" style="27" customWidth="1"/>
    <col min="8195" max="8195" width="9.88671875" style="27" customWidth="1"/>
    <col min="8196" max="8196" width="15.33203125" style="27" customWidth="1"/>
    <col min="8197" max="8197" width="1.44140625" style="27"/>
    <col min="8198" max="8198" width="15.33203125" style="27" customWidth="1"/>
    <col min="8199" max="8199" width="1.44140625" style="27"/>
    <col min="8200" max="8200" width="15.33203125" style="27" customWidth="1"/>
    <col min="8201" max="8201" width="1.44140625" style="27"/>
    <col min="8202" max="8202" width="15.33203125" style="27" customWidth="1"/>
    <col min="8203" max="8203" width="10.44140625" style="27" customWidth="1"/>
    <col min="8204" max="8205" width="17.44140625" style="27" customWidth="1"/>
    <col min="8206" max="8440" width="10.44140625" style="27" customWidth="1"/>
    <col min="8441" max="8448" width="1.44140625" style="27"/>
    <col min="8449" max="8449" width="1.44140625" style="27" customWidth="1"/>
    <col min="8450" max="8450" width="34.44140625" style="27" customWidth="1"/>
    <col min="8451" max="8451" width="9.88671875" style="27" customWidth="1"/>
    <col min="8452" max="8452" width="15.33203125" style="27" customWidth="1"/>
    <col min="8453" max="8453" width="1.44140625" style="27"/>
    <col min="8454" max="8454" width="15.33203125" style="27" customWidth="1"/>
    <col min="8455" max="8455" width="1.44140625" style="27"/>
    <col min="8456" max="8456" width="15.33203125" style="27" customWidth="1"/>
    <col min="8457" max="8457" width="1.44140625" style="27"/>
    <col min="8458" max="8458" width="15.33203125" style="27" customWidth="1"/>
    <col min="8459" max="8459" width="10.44140625" style="27" customWidth="1"/>
    <col min="8460" max="8461" width="17.44140625" style="27" customWidth="1"/>
    <col min="8462" max="8696" width="10.44140625" style="27" customWidth="1"/>
    <col min="8697" max="8704" width="1.44140625" style="27"/>
    <col min="8705" max="8705" width="1.44140625" style="27" customWidth="1"/>
    <col min="8706" max="8706" width="34.44140625" style="27" customWidth="1"/>
    <col min="8707" max="8707" width="9.88671875" style="27" customWidth="1"/>
    <col min="8708" max="8708" width="15.33203125" style="27" customWidth="1"/>
    <col min="8709" max="8709" width="1.44140625" style="27"/>
    <col min="8710" max="8710" width="15.33203125" style="27" customWidth="1"/>
    <col min="8711" max="8711" width="1.44140625" style="27"/>
    <col min="8712" max="8712" width="15.33203125" style="27" customWidth="1"/>
    <col min="8713" max="8713" width="1.44140625" style="27"/>
    <col min="8714" max="8714" width="15.33203125" style="27" customWidth="1"/>
    <col min="8715" max="8715" width="10.44140625" style="27" customWidth="1"/>
    <col min="8716" max="8717" width="17.44140625" style="27" customWidth="1"/>
    <col min="8718" max="8952" width="10.44140625" style="27" customWidth="1"/>
    <col min="8953" max="8960" width="1.44140625" style="27"/>
    <col min="8961" max="8961" width="1.44140625" style="27" customWidth="1"/>
    <col min="8962" max="8962" width="34.44140625" style="27" customWidth="1"/>
    <col min="8963" max="8963" width="9.88671875" style="27" customWidth="1"/>
    <col min="8964" max="8964" width="15.33203125" style="27" customWidth="1"/>
    <col min="8965" max="8965" width="1.44140625" style="27"/>
    <col min="8966" max="8966" width="15.33203125" style="27" customWidth="1"/>
    <col min="8967" max="8967" width="1.44140625" style="27"/>
    <col min="8968" max="8968" width="15.33203125" style="27" customWidth="1"/>
    <col min="8969" max="8969" width="1.44140625" style="27"/>
    <col min="8970" max="8970" width="15.33203125" style="27" customWidth="1"/>
    <col min="8971" max="8971" width="10.44140625" style="27" customWidth="1"/>
    <col min="8972" max="8973" width="17.44140625" style="27" customWidth="1"/>
    <col min="8974" max="9208" width="10.44140625" style="27" customWidth="1"/>
    <col min="9209" max="9216" width="1.44140625" style="27"/>
    <col min="9217" max="9217" width="1.44140625" style="27" customWidth="1"/>
    <col min="9218" max="9218" width="34.44140625" style="27" customWidth="1"/>
    <col min="9219" max="9219" width="9.88671875" style="27" customWidth="1"/>
    <col min="9220" max="9220" width="15.33203125" style="27" customWidth="1"/>
    <col min="9221" max="9221" width="1.44140625" style="27"/>
    <col min="9222" max="9222" width="15.33203125" style="27" customWidth="1"/>
    <col min="9223" max="9223" width="1.44140625" style="27"/>
    <col min="9224" max="9224" width="15.33203125" style="27" customWidth="1"/>
    <col min="9225" max="9225" width="1.44140625" style="27"/>
    <col min="9226" max="9226" width="15.33203125" style="27" customWidth="1"/>
    <col min="9227" max="9227" width="10.44140625" style="27" customWidth="1"/>
    <col min="9228" max="9229" width="17.44140625" style="27" customWidth="1"/>
    <col min="9230" max="9464" width="10.44140625" style="27" customWidth="1"/>
    <col min="9465" max="9472" width="1.44140625" style="27"/>
    <col min="9473" max="9473" width="1.44140625" style="27" customWidth="1"/>
    <col min="9474" max="9474" width="34.44140625" style="27" customWidth="1"/>
    <col min="9475" max="9475" width="9.88671875" style="27" customWidth="1"/>
    <col min="9476" max="9476" width="15.33203125" style="27" customWidth="1"/>
    <col min="9477" max="9477" width="1.44140625" style="27"/>
    <col min="9478" max="9478" width="15.33203125" style="27" customWidth="1"/>
    <col min="9479" max="9479" width="1.44140625" style="27"/>
    <col min="9480" max="9480" width="15.33203125" style="27" customWidth="1"/>
    <col min="9481" max="9481" width="1.44140625" style="27"/>
    <col min="9482" max="9482" width="15.33203125" style="27" customWidth="1"/>
    <col min="9483" max="9483" width="10.44140625" style="27" customWidth="1"/>
    <col min="9484" max="9485" width="17.44140625" style="27" customWidth="1"/>
    <col min="9486" max="9720" width="10.44140625" style="27" customWidth="1"/>
    <col min="9721" max="9728" width="1.44140625" style="27"/>
    <col min="9729" max="9729" width="1.44140625" style="27" customWidth="1"/>
    <col min="9730" max="9730" width="34.44140625" style="27" customWidth="1"/>
    <col min="9731" max="9731" width="9.88671875" style="27" customWidth="1"/>
    <col min="9732" max="9732" width="15.33203125" style="27" customWidth="1"/>
    <col min="9733" max="9733" width="1.44140625" style="27"/>
    <col min="9734" max="9734" width="15.33203125" style="27" customWidth="1"/>
    <col min="9735" max="9735" width="1.44140625" style="27"/>
    <col min="9736" max="9736" width="15.33203125" style="27" customWidth="1"/>
    <col min="9737" max="9737" width="1.44140625" style="27"/>
    <col min="9738" max="9738" width="15.33203125" style="27" customWidth="1"/>
    <col min="9739" max="9739" width="10.44140625" style="27" customWidth="1"/>
    <col min="9740" max="9741" width="17.44140625" style="27" customWidth="1"/>
    <col min="9742" max="9976" width="10.44140625" style="27" customWidth="1"/>
    <col min="9977" max="9984" width="1.44140625" style="27"/>
    <col min="9985" max="9985" width="1.44140625" style="27" customWidth="1"/>
    <col min="9986" max="9986" width="34.44140625" style="27" customWidth="1"/>
    <col min="9987" max="9987" width="9.88671875" style="27" customWidth="1"/>
    <col min="9988" max="9988" width="15.33203125" style="27" customWidth="1"/>
    <col min="9989" max="9989" width="1.44140625" style="27"/>
    <col min="9990" max="9990" width="15.33203125" style="27" customWidth="1"/>
    <col min="9991" max="9991" width="1.44140625" style="27"/>
    <col min="9992" max="9992" width="15.33203125" style="27" customWidth="1"/>
    <col min="9993" max="9993" width="1.44140625" style="27"/>
    <col min="9994" max="9994" width="15.33203125" style="27" customWidth="1"/>
    <col min="9995" max="9995" width="10.44140625" style="27" customWidth="1"/>
    <col min="9996" max="9997" width="17.44140625" style="27" customWidth="1"/>
    <col min="9998" max="10232" width="10.44140625" style="27" customWidth="1"/>
    <col min="10233" max="10240" width="1.44140625" style="27"/>
    <col min="10241" max="10241" width="1.44140625" style="27" customWidth="1"/>
    <col min="10242" max="10242" width="34.44140625" style="27" customWidth="1"/>
    <col min="10243" max="10243" width="9.88671875" style="27" customWidth="1"/>
    <col min="10244" max="10244" width="15.33203125" style="27" customWidth="1"/>
    <col min="10245" max="10245" width="1.44140625" style="27"/>
    <col min="10246" max="10246" width="15.33203125" style="27" customWidth="1"/>
    <col min="10247" max="10247" width="1.44140625" style="27"/>
    <col min="10248" max="10248" width="15.33203125" style="27" customWidth="1"/>
    <col min="10249" max="10249" width="1.44140625" style="27"/>
    <col min="10250" max="10250" width="15.33203125" style="27" customWidth="1"/>
    <col min="10251" max="10251" width="10.44140625" style="27" customWidth="1"/>
    <col min="10252" max="10253" width="17.44140625" style="27" customWidth="1"/>
    <col min="10254" max="10488" width="10.44140625" style="27" customWidth="1"/>
    <col min="10489" max="10496" width="1.44140625" style="27"/>
    <col min="10497" max="10497" width="1.44140625" style="27" customWidth="1"/>
    <col min="10498" max="10498" width="34.44140625" style="27" customWidth="1"/>
    <col min="10499" max="10499" width="9.88671875" style="27" customWidth="1"/>
    <col min="10500" max="10500" width="15.33203125" style="27" customWidth="1"/>
    <col min="10501" max="10501" width="1.44140625" style="27"/>
    <col min="10502" max="10502" width="15.33203125" style="27" customWidth="1"/>
    <col min="10503" max="10503" width="1.44140625" style="27"/>
    <col min="10504" max="10504" width="15.33203125" style="27" customWidth="1"/>
    <col min="10505" max="10505" width="1.44140625" style="27"/>
    <col min="10506" max="10506" width="15.33203125" style="27" customWidth="1"/>
    <col min="10507" max="10507" width="10.44140625" style="27" customWidth="1"/>
    <col min="10508" max="10509" width="17.44140625" style="27" customWidth="1"/>
    <col min="10510" max="10744" width="10.44140625" style="27" customWidth="1"/>
    <col min="10745" max="10752" width="1.44140625" style="27"/>
    <col min="10753" max="10753" width="1.44140625" style="27" customWidth="1"/>
    <col min="10754" max="10754" width="34.44140625" style="27" customWidth="1"/>
    <col min="10755" max="10755" width="9.88671875" style="27" customWidth="1"/>
    <col min="10756" max="10756" width="15.33203125" style="27" customWidth="1"/>
    <col min="10757" max="10757" width="1.44140625" style="27"/>
    <col min="10758" max="10758" width="15.33203125" style="27" customWidth="1"/>
    <col min="10759" max="10759" width="1.44140625" style="27"/>
    <col min="10760" max="10760" width="15.33203125" style="27" customWidth="1"/>
    <col min="10761" max="10761" width="1.44140625" style="27"/>
    <col min="10762" max="10762" width="15.33203125" style="27" customWidth="1"/>
    <col min="10763" max="10763" width="10.44140625" style="27" customWidth="1"/>
    <col min="10764" max="10765" width="17.44140625" style="27" customWidth="1"/>
    <col min="10766" max="11000" width="10.44140625" style="27" customWidth="1"/>
    <col min="11001" max="11008" width="1.44140625" style="27"/>
    <col min="11009" max="11009" width="1.44140625" style="27" customWidth="1"/>
    <col min="11010" max="11010" width="34.44140625" style="27" customWidth="1"/>
    <col min="11011" max="11011" width="9.88671875" style="27" customWidth="1"/>
    <col min="11012" max="11012" width="15.33203125" style="27" customWidth="1"/>
    <col min="11013" max="11013" width="1.44140625" style="27"/>
    <col min="11014" max="11014" width="15.33203125" style="27" customWidth="1"/>
    <col min="11015" max="11015" width="1.44140625" style="27"/>
    <col min="11016" max="11016" width="15.33203125" style="27" customWidth="1"/>
    <col min="11017" max="11017" width="1.44140625" style="27"/>
    <col min="11018" max="11018" width="15.33203125" style="27" customWidth="1"/>
    <col min="11019" max="11019" width="10.44140625" style="27" customWidth="1"/>
    <col min="11020" max="11021" width="17.44140625" style="27" customWidth="1"/>
    <col min="11022" max="11256" width="10.44140625" style="27" customWidth="1"/>
    <col min="11257" max="11264" width="1.44140625" style="27"/>
    <col min="11265" max="11265" width="1.44140625" style="27" customWidth="1"/>
    <col min="11266" max="11266" width="34.44140625" style="27" customWidth="1"/>
    <col min="11267" max="11267" width="9.88671875" style="27" customWidth="1"/>
    <col min="11268" max="11268" width="15.33203125" style="27" customWidth="1"/>
    <col min="11269" max="11269" width="1.44140625" style="27"/>
    <col min="11270" max="11270" width="15.33203125" style="27" customWidth="1"/>
    <col min="11271" max="11271" width="1.44140625" style="27"/>
    <col min="11272" max="11272" width="15.33203125" style="27" customWidth="1"/>
    <col min="11273" max="11273" width="1.44140625" style="27"/>
    <col min="11274" max="11274" width="15.33203125" style="27" customWidth="1"/>
    <col min="11275" max="11275" width="10.44140625" style="27" customWidth="1"/>
    <col min="11276" max="11277" width="17.44140625" style="27" customWidth="1"/>
    <col min="11278" max="11512" width="10.44140625" style="27" customWidth="1"/>
    <col min="11513" max="11520" width="1.44140625" style="27"/>
    <col min="11521" max="11521" width="1.44140625" style="27" customWidth="1"/>
    <col min="11522" max="11522" width="34.44140625" style="27" customWidth="1"/>
    <col min="11523" max="11523" width="9.88671875" style="27" customWidth="1"/>
    <col min="11524" max="11524" width="15.33203125" style="27" customWidth="1"/>
    <col min="11525" max="11525" width="1.44140625" style="27"/>
    <col min="11526" max="11526" width="15.33203125" style="27" customWidth="1"/>
    <col min="11527" max="11527" width="1.44140625" style="27"/>
    <col min="11528" max="11528" width="15.33203125" style="27" customWidth="1"/>
    <col min="11529" max="11529" width="1.44140625" style="27"/>
    <col min="11530" max="11530" width="15.33203125" style="27" customWidth="1"/>
    <col min="11531" max="11531" width="10.44140625" style="27" customWidth="1"/>
    <col min="11532" max="11533" width="17.44140625" style="27" customWidth="1"/>
    <col min="11534" max="11768" width="10.44140625" style="27" customWidth="1"/>
    <col min="11769" max="11776" width="1.44140625" style="27"/>
    <col min="11777" max="11777" width="1.44140625" style="27" customWidth="1"/>
    <col min="11778" max="11778" width="34.44140625" style="27" customWidth="1"/>
    <col min="11779" max="11779" width="9.88671875" style="27" customWidth="1"/>
    <col min="11780" max="11780" width="15.33203125" style="27" customWidth="1"/>
    <col min="11781" max="11781" width="1.44140625" style="27"/>
    <col min="11782" max="11782" width="15.33203125" style="27" customWidth="1"/>
    <col min="11783" max="11783" width="1.44140625" style="27"/>
    <col min="11784" max="11784" width="15.33203125" style="27" customWidth="1"/>
    <col min="11785" max="11785" width="1.44140625" style="27"/>
    <col min="11786" max="11786" width="15.33203125" style="27" customWidth="1"/>
    <col min="11787" max="11787" width="10.44140625" style="27" customWidth="1"/>
    <col min="11788" max="11789" width="17.44140625" style="27" customWidth="1"/>
    <col min="11790" max="12024" width="10.44140625" style="27" customWidth="1"/>
    <col min="12025" max="12032" width="1.44140625" style="27"/>
    <col min="12033" max="12033" width="1.44140625" style="27" customWidth="1"/>
    <col min="12034" max="12034" width="34.44140625" style="27" customWidth="1"/>
    <col min="12035" max="12035" width="9.88671875" style="27" customWidth="1"/>
    <col min="12036" max="12036" width="15.33203125" style="27" customWidth="1"/>
    <col min="12037" max="12037" width="1.44140625" style="27"/>
    <col min="12038" max="12038" width="15.33203125" style="27" customWidth="1"/>
    <col min="12039" max="12039" width="1.44140625" style="27"/>
    <col min="12040" max="12040" width="15.33203125" style="27" customWidth="1"/>
    <col min="12041" max="12041" width="1.44140625" style="27"/>
    <col min="12042" max="12042" width="15.33203125" style="27" customWidth="1"/>
    <col min="12043" max="12043" width="10.44140625" style="27" customWidth="1"/>
    <col min="12044" max="12045" width="17.44140625" style="27" customWidth="1"/>
    <col min="12046" max="12280" width="10.44140625" style="27" customWidth="1"/>
    <col min="12281" max="12288" width="1.44140625" style="27"/>
    <col min="12289" max="12289" width="1.44140625" style="27" customWidth="1"/>
    <col min="12290" max="12290" width="34.44140625" style="27" customWidth="1"/>
    <col min="12291" max="12291" width="9.88671875" style="27" customWidth="1"/>
    <col min="12292" max="12292" width="15.33203125" style="27" customWidth="1"/>
    <col min="12293" max="12293" width="1.44140625" style="27"/>
    <col min="12294" max="12294" width="15.33203125" style="27" customWidth="1"/>
    <col min="12295" max="12295" width="1.44140625" style="27"/>
    <col min="12296" max="12296" width="15.33203125" style="27" customWidth="1"/>
    <col min="12297" max="12297" width="1.44140625" style="27"/>
    <col min="12298" max="12298" width="15.33203125" style="27" customWidth="1"/>
    <col min="12299" max="12299" width="10.44140625" style="27" customWidth="1"/>
    <col min="12300" max="12301" width="17.44140625" style="27" customWidth="1"/>
    <col min="12302" max="12536" width="10.44140625" style="27" customWidth="1"/>
    <col min="12537" max="12544" width="1.44140625" style="27"/>
    <col min="12545" max="12545" width="1.44140625" style="27" customWidth="1"/>
    <col min="12546" max="12546" width="34.44140625" style="27" customWidth="1"/>
    <col min="12547" max="12547" width="9.88671875" style="27" customWidth="1"/>
    <col min="12548" max="12548" width="15.33203125" style="27" customWidth="1"/>
    <col min="12549" max="12549" width="1.44140625" style="27"/>
    <col min="12550" max="12550" width="15.33203125" style="27" customWidth="1"/>
    <col min="12551" max="12551" width="1.44140625" style="27"/>
    <col min="12552" max="12552" width="15.33203125" style="27" customWidth="1"/>
    <col min="12553" max="12553" width="1.44140625" style="27"/>
    <col min="12554" max="12554" width="15.33203125" style="27" customWidth="1"/>
    <col min="12555" max="12555" width="10.44140625" style="27" customWidth="1"/>
    <col min="12556" max="12557" width="17.44140625" style="27" customWidth="1"/>
    <col min="12558" max="12792" width="10.44140625" style="27" customWidth="1"/>
    <col min="12793" max="12800" width="1.44140625" style="27"/>
    <col min="12801" max="12801" width="1.44140625" style="27" customWidth="1"/>
    <col min="12802" max="12802" width="34.44140625" style="27" customWidth="1"/>
    <col min="12803" max="12803" width="9.88671875" style="27" customWidth="1"/>
    <col min="12804" max="12804" width="15.33203125" style="27" customWidth="1"/>
    <col min="12805" max="12805" width="1.44140625" style="27"/>
    <col min="12806" max="12806" width="15.33203125" style="27" customWidth="1"/>
    <col min="12807" max="12807" width="1.44140625" style="27"/>
    <col min="12808" max="12808" width="15.33203125" style="27" customWidth="1"/>
    <col min="12809" max="12809" width="1.44140625" style="27"/>
    <col min="12810" max="12810" width="15.33203125" style="27" customWidth="1"/>
    <col min="12811" max="12811" width="10.44140625" style="27" customWidth="1"/>
    <col min="12812" max="12813" width="17.44140625" style="27" customWidth="1"/>
    <col min="12814" max="13048" width="10.44140625" style="27" customWidth="1"/>
    <col min="13049" max="13056" width="1.44140625" style="27"/>
    <col min="13057" max="13057" width="1.44140625" style="27" customWidth="1"/>
    <col min="13058" max="13058" width="34.44140625" style="27" customWidth="1"/>
    <col min="13059" max="13059" width="9.88671875" style="27" customWidth="1"/>
    <col min="13060" max="13060" width="15.33203125" style="27" customWidth="1"/>
    <col min="13061" max="13061" width="1.44140625" style="27"/>
    <col min="13062" max="13062" width="15.33203125" style="27" customWidth="1"/>
    <col min="13063" max="13063" width="1.44140625" style="27"/>
    <col min="13064" max="13064" width="15.33203125" style="27" customWidth="1"/>
    <col min="13065" max="13065" width="1.44140625" style="27"/>
    <col min="13066" max="13066" width="15.33203125" style="27" customWidth="1"/>
    <col min="13067" max="13067" width="10.44140625" style="27" customWidth="1"/>
    <col min="13068" max="13069" width="17.44140625" style="27" customWidth="1"/>
    <col min="13070" max="13304" width="10.44140625" style="27" customWidth="1"/>
    <col min="13305" max="13312" width="1.44140625" style="27"/>
    <col min="13313" max="13313" width="1.44140625" style="27" customWidth="1"/>
    <col min="13314" max="13314" width="34.44140625" style="27" customWidth="1"/>
    <col min="13315" max="13315" width="9.88671875" style="27" customWidth="1"/>
    <col min="13316" max="13316" width="15.33203125" style="27" customWidth="1"/>
    <col min="13317" max="13317" width="1.44140625" style="27"/>
    <col min="13318" max="13318" width="15.33203125" style="27" customWidth="1"/>
    <col min="13319" max="13319" width="1.44140625" style="27"/>
    <col min="13320" max="13320" width="15.33203125" style="27" customWidth="1"/>
    <col min="13321" max="13321" width="1.44140625" style="27"/>
    <col min="13322" max="13322" width="15.33203125" style="27" customWidth="1"/>
    <col min="13323" max="13323" width="10.44140625" style="27" customWidth="1"/>
    <col min="13324" max="13325" width="17.44140625" style="27" customWidth="1"/>
    <col min="13326" max="13560" width="10.44140625" style="27" customWidth="1"/>
    <col min="13561" max="13568" width="1.44140625" style="27"/>
    <col min="13569" max="13569" width="1.44140625" style="27" customWidth="1"/>
    <col min="13570" max="13570" width="34.44140625" style="27" customWidth="1"/>
    <col min="13571" max="13571" width="9.88671875" style="27" customWidth="1"/>
    <col min="13572" max="13572" width="15.33203125" style="27" customWidth="1"/>
    <col min="13573" max="13573" width="1.44140625" style="27"/>
    <col min="13574" max="13574" width="15.33203125" style="27" customWidth="1"/>
    <col min="13575" max="13575" width="1.44140625" style="27"/>
    <col min="13576" max="13576" width="15.33203125" style="27" customWidth="1"/>
    <col min="13577" max="13577" width="1.44140625" style="27"/>
    <col min="13578" max="13578" width="15.33203125" style="27" customWidth="1"/>
    <col min="13579" max="13579" width="10.44140625" style="27" customWidth="1"/>
    <col min="13580" max="13581" width="17.44140625" style="27" customWidth="1"/>
    <col min="13582" max="13816" width="10.44140625" style="27" customWidth="1"/>
    <col min="13817" max="13824" width="1.44140625" style="27"/>
    <col min="13825" max="13825" width="1.44140625" style="27" customWidth="1"/>
    <col min="13826" max="13826" width="34.44140625" style="27" customWidth="1"/>
    <col min="13827" max="13827" width="9.88671875" style="27" customWidth="1"/>
    <col min="13828" max="13828" width="15.33203125" style="27" customWidth="1"/>
    <col min="13829" max="13829" width="1.44140625" style="27"/>
    <col min="13830" max="13830" width="15.33203125" style="27" customWidth="1"/>
    <col min="13831" max="13831" width="1.44140625" style="27"/>
    <col min="13832" max="13832" width="15.33203125" style="27" customWidth="1"/>
    <col min="13833" max="13833" width="1.44140625" style="27"/>
    <col min="13834" max="13834" width="15.33203125" style="27" customWidth="1"/>
    <col min="13835" max="13835" width="10.44140625" style="27" customWidth="1"/>
    <col min="13836" max="13837" width="17.44140625" style="27" customWidth="1"/>
    <col min="13838" max="14072" width="10.44140625" style="27" customWidth="1"/>
    <col min="14073" max="14080" width="1.44140625" style="27"/>
    <col min="14081" max="14081" width="1.44140625" style="27" customWidth="1"/>
    <col min="14082" max="14082" width="34.44140625" style="27" customWidth="1"/>
    <col min="14083" max="14083" width="9.88671875" style="27" customWidth="1"/>
    <col min="14084" max="14084" width="15.33203125" style="27" customWidth="1"/>
    <col min="14085" max="14085" width="1.44140625" style="27"/>
    <col min="14086" max="14086" width="15.33203125" style="27" customWidth="1"/>
    <col min="14087" max="14087" width="1.44140625" style="27"/>
    <col min="14088" max="14088" width="15.33203125" style="27" customWidth="1"/>
    <col min="14089" max="14089" width="1.44140625" style="27"/>
    <col min="14090" max="14090" width="15.33203125" style="27" customWidth="1"/>
    <col min="14091" max="14091" width="10.44140625" style="27" customWidth="1"/>
    <col min="14092" max="14093" width="17.44140625" style="27" customWidth="1"/>
    <col min="14094" max="14328" width="10.44140625" style="27" customWidth="1"/>
    <col min="14329" max="14336" width="1.44140625" style="27"/>
    <col min="14337" max="14337" width="1.44140625" style="27" customWidth="1"/>
    <col min="14338" max="14338" width="34.44140625" style="27" customWidth="1"/>
    <col min="14339" max="14339" width="9.88671875" style="27" customWidth="1"/>
    <col min="14340" max="14340" width="15.33203125" style="27" customWidth="1"/>
    <col min="14341" max="14341" width="1.44140625" style="27"/>
    <col min="14342" max="14342" width="15.33203125" style="27" customWidth="1"/>
    <col min="14343" max="14343" width="1.44140625" style="27"/>
    <col min="14344" max="14344" width="15.33203125" style="27" customWidth="1"/>
    <col min="14345" max="14345" width="1.44140625" style="27"/>
    <col min="14346" max="14346" width="15.33203125" style="27" customWidth="1"/>
    <col min="14347" max="14347" width="10.44140625" style="27" customWidth="1"/>
    <col min="14348" max="14349" width="17.44140625" style="27" customWidth="1"/>
    <col min="14350" max="14584" width="10.44140625" style="27" customWidth="1"/>
    <col min="14585" max="14592" width="1.44140625" style="27"/>
    <col min="14593" max="14593" width="1.44140625" style="27" customWidth="1"/>
    <col min="14594" max="14594" width="34.44140625" style="27" customWidth="1"/>
    <col min="14595" max="14595" width="9.88671875" style="27" customWidth="1"/>
    <col min="14596" max="14596" width="15.33203125" style="27" customWidth="1"/>
    <col min="14597" max="14597" width="1.44140625" style="27"/>
    <col min="14598" max="14598" width="15.33203125" style="27" customWidth="1"/>
    <col min="14599" max="14599" width="1.44140625" style="27"/>
    <col min="14600" max="14600" width="15.33203125" style="27" customWidth="1"/>
    <col min="14601" max="14601" width="1.44140625" style="27"/>
    <col min="14602" max="14602" width="15.33203125" style="27" customWidth="1"/>
    <col min="14603" max="14603" width="10.44140625" style="27" customWidth="1"/>
    <col min="14604" max="14605" width="17.44140625" style="27" customWidth="1"/>
    <col min="14606" max="14840" width="10.44140625" style="27" customWidth="1"/>
    <col min="14841" max="14848" width="1.44140625" style="27"/>
    <col min="14849" max="14849" width="1.44140625" style="27" customWidth="1"/>
    <col min="14850" max="14850" width="34.44140625" style="27" customWidth="1"/>
    <col min="14851" max="14851" width="9.88671875" style="27" customWidth="1"/>
    <col min="14852" max="14852" width="15.33203125" style="27" customWidth="1"/>
    <col min="14853" max="14853" width="1.44140625" style="27"/>
    <col min="14854" max="14854" width="15.33203125" style="27" customWidth="1"/>
    <col min="14855" max="14855" width="1.44140625" style="27"/>
    <col min="14856" max="14856" width="15.33203125" style="27" customWidth="1"/>
    <col min="14857" max="14857" width="1.44140625" style="27"/>
    <col min="14858" max="14858" width="15.33203125" style="27" customWidth="1"/>
    <col min="14859" max="14859" width="10.44140625" style="27" customWidth="1"/>
    <col min="14860" max="14861" width="17.44140625" style="27" customWidth="1"/>
    <col min="14862" max="15096" width="10.44140625" style="27" customWidth="1"/>
    <col min="15097" max="15104" width="1.44140625" style="27"/>
    <col min="15105" max="15105" width="1.44140625" style="27" customWidth="1"/>
    <col min="15106" max="15106" width="34.44140625" style="27" customWidth="1"/>
    <col min="15107" max="15107" width="9.88671875" style="27" customWidth="1"/>
    <col min="15108" max="15108" width="15.33203125" style="27" customWidth="1"/>
    <col min="15109" max="15109" width="1.44140625" style="27"/>
    <col min="15110" max="15110" width="15.33203125" style="27" customWidth="1"/>
    <col min="15111" max="15111" width="1.44140625" style="27"/>
    <col min="15112" max="15112" width="15.33203125" style="27" customWidth="1"/>
    <col min="15113" max="15113" width="1.44140625" style="27"/>
    <col min="15114" max="15114" width="15.33203125" style="27" customWidth="1"/>
    <col min="15115" max="15115" width="10.44140625" style="27" customWidth="1"/>
    <col min="15116" max="15117" width="17.44140625" style="27" customWidth="1"/>
    <col min="15118" max="15352" width="10.44140625" style="27" customWidth="1"/>
    <col min="15353" max="15360" width="1.44140625" style="27"/>
    <col min="15361" max="15361" width="1.44140625" style="27" customWidth="1"/>
    <col min="15362" max="15362" width="34.44140625" style="27" customWidth="1"/>
    <col min="15363" max="15363" width="9.88671875" style="27" customWidth="1"/>
    <col min="15364" max="15364" width="15.33203125" style="27" customWidth="1"/>
    <col min="15365" max="15365" width="1.44140625" style="27"/>
    <col min="15366" max="15366" width="15.33203125" style="27" customWidth="1"/>
    <col min="15367" max="15367" width="1.44140625" style="27"/>
    <col min="15368" max="15368" width="15.33203125" style="27" customWidth="1"/>
    <col min="15369" max="15369" width="1.44140625" style="27"/>
    <col min="15370" max="15370" width="15.33203125" style="27" customWidth="1"/>
    <col min="15371" max="15371" width="10.44140625" style="27" customWidth="1"/>
    <col min="15372" max="15373" width="17.44140625" style="27" customWidth="1"/>
    <col min="15374" max="15608" width="10.44140625" style="27" customWidth="1"/>
    <col min="15609" max="15616" width="1.44140625" style="27"/>
    <col min="15617" max="15617" width="1.44140625" style="27" customWidth="1"/>
    <col min="15618" max="15618" width="34.44140625" style="27" customWidth="1"/>
    <col min="15619" max="15619" width="9.88671875" style="27" customWidth="1"/>
    <col min="15620" max="15620" width="15.33203125" style="27" customWidth="1"/>
    <col min="15621" max="15621" width="1.44140625" style="27"/>
    <col min="15622" max="15622" width="15.33203125" style="27" customWidth="1"/>
    <col min="15623" max="15623" width="1.44140625" style="27"/>
    <col min="15624" max="15624" width="15.33203125" style="27" customWidth="1"/>
    <col min="15625" max="15625" width="1.44140625" style="27"/>
    <col min="15626" max="15626" width="15.33203125" style="27" customWidth="1"/>
    <col min="15627" max="15627" width="10.44140625" style="27" customWidth="1"/>
    <col min="15628" max="15629" width="17.44140625" style="27" customWidth="1"/>
    <col min="15630" max="15864" width="10.44140625" style="27" customWidth="1"/>
    <col min="15865" max="15872" width="1.44140625" style="27"/>
    <col min="15873" max="15873" width="1.44140625" style="27" customWidth="1"/>
    <col min="15874" max="15874" width="34.44140625" style="27" customWidth="1"/>
    <col min="15875" max="15875" width="9.88671875" style="27" customWidth="1"/>
    <col min="15876" max="15876" width="15.33203125" style="27" customWidth="1"/>
    <col min="15877" max="15877" width="1.44140625" style="27"/>
    <col min="15878" max="15878" width="15.33203125" style="27" customWidth="1"/>
    <col min="15879" max="15879" width="1.44140625" style="27"/>
    <col min="15880" max="15880" width="15.33203125" style="27" customWidth="1"/>
    <col min="15881" max="15881" width="1.44140625" style="27"/>
    <col min="15882" max="15882" width="15.33203125" style="27" customWidth="1"/>
    <col min="15883" max="15883" width="10.44140625" style="27" customWidth="1"/>
    <col min="15884" max="15885" width="17.44140625" style="27" customWidth="1"/>
    <col min="15886" max="16120" width="10.44140625" style="27" customWidth="1"/>
    <col min="16121" max="16128" width="1.44140625" style="27"/>
    <col min="16129" max="16129" width="1.44140625" style="27" customWidth="1"/>
    <col min="16130" max="16130" width="34.44140625" style="27" customWidth="1"/>
    <col min="16131" max="16131" width="9.88671875" style="27" customWidth="1"/>
    <col min="16132" max="16132" width="15.33203125" style="27" customWidth="1"/>
    <col min="16133" max="16133" width="1.44140625" style="27"/>
    <col min="16134" max="16134" width="15.33203125" style="27" customWidth="1"/>
    <col min="16135" max="16135" width="1.44140625" style="27"/>
    <col min="16136" max="16136" width="15.33203125" style="27" customWidth="1"/>
    <col min="16137" max="16137" width="1.44140625" style="27"/>
    <col min="16138" max="16138" width="15.33203125" style="27" customWidth="1"/>
    <col min="16139" max="16139" width="10.44140625" style="27" customWidth="1"/>
    <col min="16140" max="16141" width="17.44140625" style="27" customWidth="1"/>
    <col min="16142" max="16376" width="10.44140625" style="27" customWidth="1"/>
    <col min="16377" max="16384" width="1.44140625" style="27"/>
  </cols>
  <sheetData>
    <row r="1" spans="1:15" s="1" customFormat="1" ht="21.6" customHeight="1">
      <c r="C1" s="2"/>
      <c r="H1" s="3"/>
      <c r="I1" s="67"/>
      <c r="J1" s="3">
        <v>4</v>
      </c>
      <c r="L1" s="94"/>
    </row>
    <row r="2" spans="1:15" s="1" customFormat="1" ht="21.6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L2" s="94"/>
    </row>
    <row r="3" spans="1:15" s="3" customFormat="1" ht="21.6" customHeight="1">
      <c r="A3" s="167" t="s">
        <v>36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5" s="3" customFormat="1" ht="21.6" customHeight="1">
      <c r="A4" s="167" t="s">
        <v>107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5" s="56" customFormat="1" ht="21.6" customHeight="1">
      <c r="B5" s="13"/>
      <c r="D5" s="95"/>
      <c r="E5" s="96"/>
      <c r="F5" s="95"/>
      <c r="G5" s="96"/>
      <c r="I5" s="6"/>
      <c r="J5" s="7" t="s">
        <v>83</v>
      </c>
    </row>
    <row r="6" spans="1:15" s="56" customFormat="1" ht="21.6" customHeight="1">
      <c r="A6" s="69"/>
      <c r="B6" s="70"/>
      <c r="C6" s="8"/>
      <c r="D6" s="169" t="s">
        <v>1</v>
      </c>
      <c r="E6" s="169"/>
      <c r="F6" s="169"/>
      <c r="G6" s="9"/>
      <c r="H6" s="169" t="s">
        <v>2</v>
      </c>
      <c r="I6" s="169"/>
      <c r="J6" s="169"/>
    </row>
    <row r="7" spans="1:15" s="56" customFormat="1" ht="21.6" customHeight="1">
      <c r="A7" s="68"/>
      <c r="B7" s="10"/>
      <c r="C7" s="10" t="s">
        <v>3</v>
      </c>
      <c r="D7" s="11">
        <v>2567</v>
      </c>
      <c r="E7" s="11"/>
      <c r="F7" s="11">
        <v>2566</v>
      </c>
      <c r="G7" s="12"/>
      <c r="H7" s="11">
        <v>2567</v>
      </c>
      <c r="I7" s="11"/>
      <c r="J7" s="11">
        <v>2566</v>
      </c>
    </row>
    <row r="8" spans="1:15" s="3" customFormat="1" ht="11.4" customHeight="1">
      <c r="A8" s="97"/>
      <c r="B8" s="13"/>
      <c r="C8" s="84"/>
      <c r="D8" s="91"/>
      <c r="E8" s="37"/>
      <c r="F8" s="91"/>
      <c r="G8" s="37"/>
      <c r="H8" s="91"/>
      <c r="I8" s="98"/>
      <c r="J8" s="91"/>
    </row>
    <row r="9" spans="1:15" s="3" customFormat="1" ht="21.6" customHeight="1">
      <c r="A9" s="99" t="s">
        <v>37</v>
      </c>
      <c r="B9" s="13"/>
      <c r="C9" s="84"/>
      <c r="D9" s="91"/>
      <c r="E9" s="37"/>
      <c r="F9" s="91"/>
      <c r="G9" s="37"/>
      <c r="H9" s="91"/>
      <c r="I9" s="98"/>
      <c r="J9" s="91"/>
    </row>
    <row r="10" spans="1:15" s="3" customFormat="1" ht="21.6" customHeight="1">
      <c r="A10" s="5" t="s">
        <v>38</v>
      </c>
      <c r="B10" s="13"/>
      <c r="C10" s="84"/>
      <c r="D10" s="23">
        <v>21855</v>
      </c>
      <c r="E10" s="37"/>
      <c r="F10" s="23">
        <v>22663</v>
      </c>
      <c r="G10" s="37"/>
      <c r="H10" s="100">
        <v>21855</v>
      </c>
      <c r="I10" s="98"/>
      <c r="J10" s="100">
        <v>22663</v>
      </c>
      <c r="K10" s="1"/>
      <c r="L10" s="1"/>
      <c r="M10" s="1"/>
      <c r="N10" s="1"/>
      <c r="O10" s="1"/>
    </row>
    <row r="11" spans="1:15" s="1" customFormat="1" ht="21.6" customHeight="1">
      <c r="A11" s="17" t="s">
        <v>39</v>
      </c>
      <c r="B11" s="18"/>
      <c r="C11" s="83"/>
      <c r="D11" s="101">
        <f>SUM(D10:D10)</f>
        <v>21855</v>
      </c>
      <c r="F11" s="101">
        <f>SUM(F10:F10)</f>
        <v>22663</v>
      </c>
      <c r="H11" s="101">
        <f>SUM(H10:H10)</f>
        <v>21855</v>
      </c>
      <c r="I11" s="19"/>
      <c r="J11" s="101">
        <f>SUM(J10:J10)</f>
        <v>22663</v>
      </c>
    </row>
    <row r="12" spans="1:15" s="1" customFormat="1" ht="21.6" customHeight="1">
      <c r="A12" s="17" t="s">
        <v>40</v>
      </c>
      <c r="B12" s="18"/>
      <c r="C12" s="83"/>
      <c r="D12" s="102"/>
      <c r="F12" s="102"/>
      <c r="H12" s="102"/>
      <c r="I12" s="19"/>
      <c r="J12" s="102"/>
    </row>
    <row r="13" spans="1:15" s="1" customFormat="1" ht="21.6" customHeight="1">
      <c r="A13" s="5" t="s">
        <v>41</v>
      </c>
      <c r="B13" s="18"/>
      <c r="C13" s="83"/>
      <c r="D13" s="23">
        <v>-18709</v>
      </c>
      <c r="F13" s="23">
        <v>-18589</v>
      </c>
      <c r="H13" s="23">
        <v>-18709</v>
      </c>
      <c r="I13" s="19"/>
      <c r="J13" s="23">
        <v>-18589</v>
      </c>
    </row>
    <row r="14" spans="1:15" s="1" customFormat="1" ht="21.6" customHeight="1">
      <c r="A14" s="17" t="s">
        <v>42</v>
      </c>
      <c r="B14" s="18"/>
      <c r="C14" s="2"/>
      <c r="D14" s="101">
        <f>SUM(D13:D13)</f>
        <v>-18709</v>
      </c>
      <c r="F14" s="101">
        <f>SUM(F13:F13)</f>
        <v>-18589</v>
      </c>
      <c r="H14" s="101">
        <f>SUM(H13:H13)</f>
        <v>-18709</v>
      </c>
      <c r="J14" s="101">
        <f>SUM(J13:J13)</f>
        <v>-18589</v>
      </c>
    </row>
    <row r="15" spans="1:15" s="1" customFormat="1" ht="21.6" customHeight="1">
      <c r="A15" s="17" t="s">
        <v>43</v>
      </c>
      <c r="B15" s="18"/>
      <c r="C15" s="2"/>
      <c r="D15" s="23">
        <f>D11+D14</f>
        <v>3146</v>
      </c>
      <c r="F15" s="23">
        <v>4074</v>
      </c>
      <c r="H15" s="23">
        <f>H11+H14</f>
        <v>3146</v>
      </c>
      <c r="I15" s="19"/>
      <c r="J15" s="23">
        <v>4074</v>
      </c>
    </row>
    <row r="16" spans="1:15" s="1" customFormat="1" ht="21.6" customHeight="1">
      <c r="A16" s="1" t="s">
        <v>44</v>
      </c>
      <c r="B16" s="18"/>
      <c r="C16" s="82"/>
      <c r="D16" s="23">
        <v>740</v>
      </c>
      <c r="F16" s="23">
        <v>329</v>
      </c>
      <c r="H16" s="23">
        <v>739</v>
      </c>
      <c r="I16" s="19"/>
      <c r="J16" s="23">
        <v>577</v>
      </c>
      <c r="L16" s="22"/>
    </row>
    <row r="17" spans="1:20" s="1" customFormat="1" ht="21.6" customHeight="1">
      <c r="A17" s="17" t="s">
        <v>45</v>
      </c>
      <c r="B17" s="18"/>
      <c r="C17" s="2"/>
      <c r="D17" s="24">
        <f>SUM(D15:D16)</f>
        <v>3886</v>
      </c>
      <c r="F17" s="24">
        <f>SUM(F15:F16)</f>
        <v>4403</v>
      </c>
      <c r="H17" s="24">
        <f>SUM(H15:H16)</f>
        <v>3885</v>
      </c>
      <c r="I17" s="19"/>
      <c r="J17" s="24">
        <f>SUM(J15:J16)</f>
        <v>4651</v>
      </c>
    </row>
    <row r="18" spans="1:20" s="1" customFormat="1" ht="21.6" customHeight="1">
      <c r="A18" s="1" t="s">
        <v>46</v>
      </c>
      <c r="B18" s="18"/>
      <c r="C18" s="2"/>
      <c r="D18" s="23">
        <v>-1689</v>
      </c>
      <c r="F18" s="23">
        <v>-1334</v>
      </c>
      <c r="H18" s="64">
        <v>-1689</v>
      </c>
      <c r="I18" s="19"/>
      <c r="J18" s="134">
        <v>-1334</v>
      </c>
    </row>
    <row r="19" spans="1:20" s="1" customFormat="1" ht="21.6" customHeight="1">
      <c r="A19" s="1" t="s">
        <v>47</v>
      </c>
      <c r="B19" s="18"/>
      <c r="C19" s="2"/>
      <c r="D19" s="23">
        <v>-6405</v>
      </c>
      <c r="F19" s="23">
        <v>-13559</v>
      </c>
      <c r="H19" s="64">
        <v>-6301</v>
      </c>
      <c r="I19" s="19"/>
      <c r="J19" s="64">
        <v>-13224</v>
      </c>
    </row>
    <row r="20" spans="1:20" s="1" customFormat="1" ht="21.6" customHeight="1">
      <c r="A20" s="5" t="s">
        <v>48</v>
      </c>
      <c r="B20" s="18"/>
      <c r="C20" s="82">
        <v>5.2</v>
      </c>
      <c r="D20" s="23">
        <v>-3705</v>
      </c>
      <c r="F20" s="23">
        <v>-4884</v>
      </c>
      <c r="H20" s="23">
        <v>-3705</v>
      </c>
      <c r="I20" s="19"/>
      <c r="J20" s="23">
        <v>-4884</v>
      </c>
    </row>
    <row r="21" spans="1:20" s="1" customFormat="1" ht="21.6" customHeight="1">
      <c r="A21" s="1" t="s">
        <v>49</v>
      </c>
      <c r="B21" s="18"/>
      <c r="C21" s="82"/>
      <c r="D21" s="23">
        <v>-253</v>
      </c>
      <c r="F21" s="23">
        <v>-77</v>
      </c>
      <c r="H21" s="23">
        <v>-253</v>
      </c>
      <c r="I21" s="19"/>
      <c r="J21" s="23">
        <v>-215</v>
      </c>
    </row>
    <row r="22" spans="1:20" s="1" customFormat="1" ht="21.6" customHeight="1">
      <c r="A22" s="17" t="s">
        <v>50</v>
      </c>
      <c r="B22" s="18"/>
      <c r="C22" s="110"/>
      <c r="D22" s="24">
        <f>SUM(D18:D21)</f>
        <v>-12052</v>
      </c>
      <c r="F22" s="24">
        <f>SUM(F18:F21)</f>
        <v>-19854</v>
      </c>
      <c r="H22" s="24">
        <f>SUM(H18:H21)</f>
        <v>-11948</v>
      </c>
      <c r="I22" s="19"/>
      <c r="J22" s="24">
        <f>SUM(J18:J21)</f>
        <v>-19657</v>
      </c>
    </row>
    <row r="23" spans="1:20" s="1" customFormat="1" ht="21.6" customHeight="1">
      <c r="A23" s="17" t="s">
        <v>51</v>
      </c>
      <c r="B23" s="18"/>
      <c r="C23" s="2"/>
      <c r="D23" s="23">
        <f>D17+D22</f>
        <v>-8166</v>
      </c>
      <c r="F23" s="23">
        <f>F17+F22</f>
        <v>-15451</v>
      </c>
      <c r="H23" s="23">
        <f>H17+H22</f>
        <v>-8063</v>
      </c>
      <c r="I23" s="19"/>
      <c r="J23" s="23">
        <f>J17+J22</f>
        <v>-15006</v>
      </c>
    </row>
    <row r="24" spans="1:20" s="1" customFormat="1" ht="21.6" customHeight="1">
      <c r="A24" s="1" t="s">
        <v>52</v>
      </c>
      <c r="B24" s="18"/>
      <c r="C24" s="2"/>
      <c r="D24" s="47">
        <v>0</v>
      </c>
      <c r="F24" s="47">
        <v>0</v>
      </c>
      <c r="H24" s="47">
        <v>0</v>
      </c>
      <c r="I24" s="19"/>
      <c r="J24" s="47">
        <v>0</v>
      </c>
    </row>
    <row r="25" spans="1:20" s="1" customFormat="1" ht="21.6" customHeight="1">
      <c r="A25" s="93" t="s">
        <v>85</v>
      </c>
      <c r="B25" s="18"/>
      <c r="C25" s="2"/>
      <c r="D25" s="103">
        <f>D23+D24</f>
        <v>-8166</v>
      </c>
      <c r="F25" s="103">
        <f>F23+F24</f>
        <v>-15451</v>
      </c>
      <c r="H25" s="103">
        <f>H23+H24</f>
        <v>-8063</v>
      </c>
      <c r="I25" s="19"/>
      <c r="J25" s="103">
        <f>J23+J24</f>
        <v>-15006</v>
      </c>
    </row>
    <row r="26" spans="1:20" s="1" customFormat="1" ht="21.6" customHeight="1">
      <c r="A26" s="5" t="s">
        <v>97</v>
      </c>
      <c r="B26" s="18"/>
      <c r="C26" s="2"/>
      <c r="D26" s="64">
        <v>0</v>
      </c>
      <c r="F26" s="64">
        <v>0</v>
      </c>
      <c r="H26" s="64">
        <v>0</v>
      </c>
      <c r="I26" s="19"/>
      <c r="J26" s="64">
        <v>0</v>
      </c>
    </row>
    <row r="27" spans="1:20" s="1" customFormat="1" ht="21.6" customHeight="1" thickBot="1">
      <c r="A27" s="93" t="s">
        <v>87</v>
      </c>
      <c r="B27" s="18"/>
      <c r="C27" s="2"/>
      <c r="D27" s="104">
        <f>SUM(D25:D26)</f>
        <v>-8166</v>
      </c>
      <c r="F27" s="104">
        <f>SUM(F25:F26)</f>
        <v>-15451</v>
      </c>
      <c r="H27" s="104">
        <f>SUM(H25:H26)</f>
        <v>-8063</v>
      </c>
      <c r="I27" s="19"/>
      <c r="J27" s="104">
        <f>SUM(J25:J26)</f>
        <v>-15006</v>
      </c>
    </row>
    <row r="28" spans="1:20" s="123" customFormat="1" ht="11.4" customHeight="1" thickTop="1">
      <c r="A28" s="122"/>
      <c r="C28" s="124"/>
      <c r="D28" s="125"/>
      <c r="F28" s="126"/>
      <c r="G28" s="127"/>
      <c r="H28" s="126"/>
      <c r="I28" s="127"/>
      <c r="J28" s="126"/>
      <c r="K28" s="128"/>
      <c r="L28" s="126"/>
      <c r="N28" s="129"/>
      <c r="O28" s="129"/>
      <c r="P28" s="129"/>
      <c r="Q28" s="129"/>
      <c r="R28" s="129"/>
      <c r="S28" s="129"/>
      <c r="T28" s="129"/>
    </row>
    <row r="29" spans="1:20" s="1" customFormat="1" ht="21.6" customHeight="1">
      <c r="A29" s="93" t="s">
        <v>53</v>
      </c>
      <c r="B29" s="18"/>
      <c r="C29" s="2"/>
      <c r="D29" s="47"/>
      <c r="F29" s="47"/>
      <c r="H29" s="47"/>
      <c r="I29" s="2"/>
      <c r="J29" s="47"/>
    </row>
    <row r="30" spans="1:20" s="1" customFormat="1" ht="21.6" customHeight="1">
      <c r="A30" s="5" t="s">
        <v>54</v>
      </c>
      <c r="B30" s="18"/>
      <c r="C30" s="2"/>
      <c r="D30" s="23">
        <f>+D32-D31</f>
        <v>-8150</v>
      </c>
      <c r="F30" s="23">
        <f>+F32-F31</f>
        <v>-15367</v>
      </c>
      <c r="H30" s="23">
        <f>+H32-H31</f>
        <v>-8063</v>
      </c>
      <c r="I30" s="2"/>
      <c r="J30" s="23">
        <f>+J32-J31</f>
        <v>-15006</v>
      </c>
    </row>
    <row r="31" spans="1:20" s="1" customFormat="1" ht="21.6" customHeight="1">
      <c r="A31" s="5" t="s">
        <v>55</v>
      </c>
      <c r="B31" s="18"/>
      <c r="C31" s="2"/>
      <c r="D31" s="23">
        <v>-16</v>
      </c>
      <c r="F31" s="23">
        <v>-84</v>
      </c>
      <c r="H31" s="23">
        <v>0</v>
      </c>
      <c r="I31" s="2"/>
      <c r="J31" s="23">
        <v>0</v>
      </c>
    </row>
    <row r="32" spans="1:20" s="1" customFormat="1" ht="21.6" customHeight="1" thickBot="1">
      <c r="A32" s="5" t="s">
        <v>92</v>
      </c>
      <c r="B32" s="18"/>
      <c r="C32" s="2"/>
      <c r="D32" s="104">
        <f>+D25</f>
        <v>-8166</v>
      </c>
      <c r="F32" s="104">
        <f>+F25</f>
        <v>-15451</v>
      </c>
      <c r="H32" s="104">
        <f>+H25</f>
        <v>-8063</v>
      </c>
      <c r="I32" s="19"/>
      <c r="J32" s="104">
        <f>+J25</f>
        <v>-15006</v>
      </c>
    </row>
    <row r="33" spans="1:20" s="123" customFormat="1" ht="11.4" customHeight="1" thickTop="1">
      <c r="A33" s="122"/>
      <c r="C33" s="124"/>
      <c r="D33" s="125"/>
      <c r="F33" s="126"/>
      <c r="G33" s="127"/>
      <c r="H33" s="126"/>
      <c r="I33" s="127"/>
      <c r="J33" s="126"/>
      <c r="K33" s="128"/>
      <c r="L33" s="126"/>
      <c r="N33" s="129"/>
      <c r="O33" s="129"/>
      <c r="P33" s="129"/>
      <c r="Q33" s="129"/>
      <c r="R33" s="129"/>
      <c r="S33" s="129"/>
      <c r="T33" s="129"/>
    </row>
    <row r="34" spans="1:20" s="1" customFormat="1" ht="21.6" customHeight="1">
      <c r="A34" s="93" t="s">
        <v>56</v>
      </c>
      <c r="B34" s="18"/>
      <c r="C34" s="2"/>
      <c r="D34" s="100"/>
      <c r="F34" s="100"/>
      <c r="H34" s="100"/>
      <c r="I34" s="2"/>
      <c r="J34" s="100"/>
    </row>
    <row r="35" spans="1:20" s="1" customFormat="1" ht="21.6" customHeight="1">
      <c r="A35" s="5" t="s">
        <v>54</v>
      </c>
      <c r="B35" s="18"/>
      <c r="C35" s="2"/>
      <c r="D35" s="23">
        <f>+D37-D36</f>
        <v>-8150</v>
      </c>
      <c r="F35" s="23">
        <f>+F37-F36</f>
        <v>-15367</v>
      </c>
      <c r="H35" s="23">
        <f>+H37-H36</f>
        <v>-8063</v>
      </c>
      <c r="I35" s="2"/>
      <c r="J35" s="23">
        <f>+J37-J36</f>
        <v>-15006</v>
      </c>
    </row>
    <row r="36" spans="1:20" s="1" customFormat="1" ht="21.6" customHeight="1">
      <c r="A36" s="5" t="s">
        <v>55</v>
      </c>
      <c r="B36" s="18"/>
      <c r="C36" s="2"/>
      <c r="D36" s="23">
        <f>+D31</f>
        <v>-16</v>
      </c>
      <c r="F36" s="23">
        <v>-84</v>
      </c>
      <c r="H36" s="23">
        <v>0</v>
      </c>
      <c r="I36" s="2"/>
      <c r="J36" s="23">
        <v>0</v>
      </c>
    </row>
    <row r="37" spans="1:20" s="1" customFormat="1" ht="21.6" customHeight="1" thickBot="1">
      <c r="A37" s="5" t="s">
        <v>93</v>
      </c>
      <c r="B37" s="18"/>
      <c r="C37" s="2"/>
      <c r="D37" s="104">
        <f>+D27</f>
        <v>-8166</v>
      </c>
      <c r="F37" s="104">
        <f>+F25</f>
        <v>-15451</v>
      </c>
      <c r="H37" s="104">
        <f>+H27</f>
        <v>-8063</v>
      </c>
      <c r="I37" s="19"/>
      <c r="J37" s="104">
        <f>+J25</f>
        <v>-15006</v>
      </c>
    </row>
    <row r="38" spans="1:20" s="123" customFormat="1" ht="11.4" customHeight="1" thickTop="1">
      <c r="A38" s="122"/>
      <c r="C38" s="124"/>
      <c r="D38" s="125"/>
      <c r="F38" s="126"/>
      <c r="G38" s="127"/>
      <c r="H38" s="126"/>
      <c r="I38" s="127"/>
      <c r="J38" s="126"/>
      <c r="K38" s="128"/>
      <c r="L38" s="126"/>
      <c r="N38" s="129"/>
      <c r="O38" s="129"/>
      <c r="P38" s="129"/>
      <c r="Q38" s="129"/>
      <c r="R38" s="129"/>
      <c r="S38" s="129"/>
      <c r="T38" s="129"/>
    </row>
    <row r="39" spans="1:20" s="1" customFormat="1" ht="21.6" customHeight="1">
      <c r="A39" s="5" t="s">
        <v>57</v>
      </c>
      <c r="B39" s="18"/>
      <c r="C39" s="2"/>
      <c r="D39" s="105">
        <f>D30/D40</f>
        <v>-6.1746072874003157E-3</v>
      </c>
      <c r="E39" s="106"/>
      <c r="F39" s="105">
        <f>F30/F40</f>
        <v>-2.1486057202939564E-2</v>
      </c>
      <c r="G39" s="106"/>
      <c r="H39" s="105">
        <f>H30/H40</f>
        <v>-6.1086943016329751E-3</v>
      </c>
      <c r="I39" s="107"/>
      <c r="J39" s="105">
        <f>J30/J40</f>
        <v>-2.0981308933904541E-2</v>
      </c>
    </row>
    <row r="40" spans="1:20" s="1" customFormat="1" ht="21.6" customHeight="1">
      <c r="A40" s="5" t="s">
        <v>100</v>
      </c>
      <c r="B40" s="18"/>
      <c r="C40" s="2"/>
      <c r="D40" s="46">
        <v>1319922</v>
      </c>
      <c r="F40" s="46">
        <v>715208</v>
      </c>
      <c r="G40" s="108"/>
      <c r="H40" s="46">
        <v>1319922</v>
      </c>
      <c r="J40" s="46">
        <v>715208</v>
      </c>
    </row>
    <row r="41" spans="1:20" s="1" customFormat="1" ht="7.5" customHeight="1">
      <c r="A41" s="5"/>
      <c r="B41" s="18"/>
      <c r="C41" s="2"/>
      <c r="D41" s="64"/>
      <c r="F41" s="64"/>
      <c r="H41" s="64"/>
      <c r="I41" s="19"/>
      <c r="J41" s="64"/>
    </row>
    <row r="42" spans="1:20" ht="21.6" customHeight="1">
      <c r="A42" s="109"/>
      <c r="B42" s="34"/>
      <c r="D42" s="35"/>
      <c r="E42" s="35"/>
      <c r="F42" s="35"/>
      <c r="G42" s="35"/>
      <c r="H42" s="36"/>
      <c r="I42" s="28"/>
      <c r="J42" s="90" t="s">
        <v>88</v>
      </c>
    </row>
    <row r="43" spans="1:20" s="33" customFormat="1" ht="21.6" customHeight="1">
      <c r="B43" s="27"/>
      <c r="C43" s="27"/>
      <c r="D43" s="27"/>
      <c r="E43" s="27"/>
      <c r="F43" s="27"/>
      <c r="G43" s="27"/>
      <c r="H43" s="27"/>
      <c r="I43" s="27"/>
      <c r="J43" s="90" t="s">
        <v>89</v>
      </c>
    </row>
    <row r="44" spans="1:20" s="33" customFormat="1" ht="51.75" customHeight="1">
      <c r="A44" s="141" t="s">
        <v>18</v>
      </c>
      <c r="B44" s="27"/>
      <c r="C44" s="27"/>
      <c r="D44" s="27"/>
      <c r="E44" s="27"/>
      <c r="F44" s="27"/>
      <c r="G44" s="27"/>
      <c r="H44" s="27"/>
      <c r="I44" s="27"/>
      <c r="J44" s="90"/>
    </row>
    <row r="92" ht="16.5" customHeight="1"/>
  </sheetData>
  <mergeCells count="5">
    <mergeCell ref="A2:J2"/>
    <mergeCell ref="A3:J3"/>
    <mergeCell ref="A4:J4"/>
    <mergeCell ref="D6:F6"/>
    <mergeCell ref="H6:J6"/>
  </mergeCells>
  <pageMargins left="0.90551181102362199" right="0.511811023622047" top="0.511811023622047" bottom="0.59055118110236204" header="0.118110236220472" footer="0.118110236220472"/>
  <pageSetup paperSize="9" scale="85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2"/>
  <sheetViews>
    <sheetView zoomScaleNormal="100" zoomScaleSheetLayoutView="100" workbookViewId="0">
      <selection activeCell="A34" sqref="A34"/>
    </sheetView>
  </sheetViews>
  <sheetFormatPr defaultColWidth="9.109375" defaultRowHeight="21"/>
  <cols>
    <col min="1" max="1" width="48.5546875" style="32" customWidth="1"/>
    <col min="2" max="2" width="11.88671875" style="32" customWidth="1"/>
    <col min="3" max="3" width="1" style="32" customWidth="1"/>
    <col min="4" max="4" width="15.109375" style="59" customWidth="1"/>
    <col min="5" max="5" width="1" style="59" customWidth="1"/>
    <col min="6" max="6" width="11.44140625" style="59" customWidth="1"/>
    <col min="7" max="7" width="1" style="59" customWidth="1"/>
    <col min="8" max="8" width="11.44140625" style="59" customWidth="1"/>
    <col min="9" max="9" width="1" style="59" customWidth="1"/>
    <col min="10" max="10" width="14.33203125" style="59" customWidth="1"/>
    <col min="11" max="11" width="1" style="59" customWidth="1"/>
    <col min="12" max="12" width="8.88671875" style="59" bestFit="1" customWidth="1"/>
    <col min="13" max="13" width="1" style="59" customWidth="1"/>
    <col min="14" max="14" width="11.44140625" style="59" bestFit="1" customWidth="1"/>
    <col min="15" max="15" width="1" style="59" customWidth="1"/>
    <col min="16" max="16" width="13.44140625" style="59" customWidth="1"/>
    <col min="17" max="17" width="1" style="59" customWidth="1"/>
    <col min="18" max="18" width="15.109375" style="59" customWidth="1"/>
    <col min="19" max="19" width="1" style="59" customWidth="1"/>
    <col min="20" max="20" width="13.33203125" style="59" bestFit="1" customWidth="1"/>
    <col min="21" max="21" width="1.44140625" style="32" customWidth="1"/>
    <col min="22" max="22" width="10.44140625" style="32" customWidth="1"/>
    <col min="23" max="23" width="1.44140625" style="32" customWidth="1"/>
    <col min="24" max="24" width="10.44140625" style="32" customWidth="1"/>
    <col min="25" max="25" width="0.88671875" style="32" customWidth="1"/>
    <col min="26" max="251" width="9.109375" style="32"/>
    <col min="252" max="252" width="30.44140625" style="32" customWidth="1"/>
    <col min="253" max="253" width="1" style="32" customWidth="1"/>
    <col min="254" max="254" width="15.109375" style="32" customWidth="1"/>
    <col min="255" max="255" width="1" style="32" customWidth="1"/>
    <col min="256" max="256" width="15.109375" style="32" customWidth="1"/>
    <col min="257" max="257" width="1" style="32" customWidth="1"/>
    <col min="258" max="258" width="15.33203125" style="32" customWidth="1"/>
    <col min="259" max="259" width="1" style="32" customWidth="1"/>
    <col min="260" max="260" width="15.109375" style="32" customWidth="1"/>
    <col min="261" max="261" width="1" style="32" customWidth="1"/>
    <col min="262" max="262" width="15.109375" style="32" customWidth="1"/>
    <col min="263" max="263" width="1" style="32" customWidth="1"/>
    <col min="264" max="264" width="15" style="32" customWidth="1"/>
    <col min="265" max="265" width="1" style="32" customWidth="1"/>
    <col min="266" max="271" width="0" style="32" hidden="1" customWidth="1"/>
    <col min="272" max="272" width="15.109375" style="32" customWidth="1"/>
    <col min="273" max="273" width="1" style="32" customWidth="1"/>
    <col min="274" max="274" width="15.109375" style="32" customWidth="1"/>
    <col min="275" max="275" width="1" style="32" customWidth="1"/>
    <col min="276" max="276" width="15.109375" style="32" customWidth="1"/>
    <col min="277" max="277" width="1.44140625" style="32" customWidth="1"/>
    <col min="278" max="278" width="10.44140625" style="32" customWidth="1"/>
    <col min="279" max="279" width="1.44140625" style="32" customWidth="1"/>
    <col min="280" max="280" width="10.44140625" style="32" customWidth="1"/>
    <col min="281" max="281" width="0.88671875" style="32" customWidth="1"/>
    <col min="282" max="507" width="9.109375" style="32"/>
    <col min="508" max="508" width="30.44140625" style="32" customWidth="1"/>
    <col min="509" max="509" width="1" style="32" customWidth="1"/>
    <col min="510" max="510" width="15.109375" style="32" customWidth="1"/>
    <col min="511" max="511" width="1" style="32" customWidth="1"/>
    <col min="512" max="512" width="15.109375" style="32" customWidth="1"/>
    <col min="513" max="513" width="1" style="32" customWidth="1"/>
    <col min="514" max="514" width="15.33203125" style="32" customWidth="1"/>
    <col min="515" max="515" width="1" style="32" customWidth="1"/>
    <col min="516" max="516" width="15.109375" style="32" customWidth="1"/>
    <col min="517" max="517" width="1" style="32" customWidth="1"/>
    <col min="518" max="518" width="15.109375" style="32" customWidth="1"/>
    <col min="519" max="519" width="1" style="32" customWidth="1"/>
    <col min="520" max="520" width="15" style="32" customWidth="1"/>
    <col min="521" max="521" width="1" style="32" customWidth="1"/>
    <col min="522" max="527" width="0" style="32" hidden="1" customWidth="1"/>
    <col min="528" max="528" width="15.109375" style="32" customWidth="1"/>
    <col min="529" max="529" width="1" style="32" customWidth="1"/>
    <col min="530" max="530" width="15.109375" style="32" customWidth="1"/>
    <col min="531" max="531" width="1" style="32" customWidth="1"/>
    <col min="532" max="532" width="15.109375" style="32" customWidth="1"/>
    <col min="533" max="533" width="1.44140625" style="32" customWidth="1"/>
    <col min="534" max="534" width="10.44140625" style="32" customWidth="1"/>
    <col min="535" max="535" width="1.44140625" style="32" customWidth="1"/>
    <col min="536" max="536" width="10.44140625" style="32" customWidth="1"/>
    <col min="537" max="537" width="0.88671875" style="32" customWidth="1"/>
    <col min="538" max="763" width="9.109375" style="32"/>
    <col min="764" max="764" width="30.44140625" style="32" customWidth="1"/>
    <col min="765" max="765" width="1" style="32" customWidth="1"/>
    <col min="766" max="766" width="15.109375" style="32" customWidth="1"/>
    <col min="767" max="767" width="1" style="32" customWidth="1"/>
    <col min="768" max="768" width="15.109375" style="32" customWidth="1"/>
    <col min="769" max="769" width="1" style="32" customWidth="1"/>
    <col min="770" max="770" width="15.33203125" style="32" customWidth="1"/>
    <col min="771" max="771" width="1" style="32" customWidth="1"/>
    <col min="772" max="772" width="15.109375" style="32" customWidth="1"/>
    <col min="773" max="773" width="1" style="32" customWidth="1"/>
    <col min="774" max="774" width="15.109375" style="32" customWidth="1"/>
    <col min="775" max="775" width="1" style="32" customWidth="1"/>
    <col min="776" max="776" width="15" style="32" customWidth="1"/>
    <col min="777" max="777" width="1" style="32" customWidth="1"/>
    <col min="778" max="783" width="0" style="32" hidden="1" customWidth="1"/>
    <col min="784" max="784" width="15.109375" style="32" customWidth="1"/>
    <col min="785" max="785" width="1" style="32" customWidth="1"/>
    <col min="786" max="786" width="15.109375" style="32" customWidth="1"/>
    <col min="787" max="787" width="1" style="32" customWidth="1"/>
    <col min="788" max="788" width="15.109375" style="32" customWidth="1"/>
    <col min="789" max="789" width="1.44140625" style="32" customWidth="1"/>
    <col min="790" max="790" width="10.44140625" style="32" customWidth="1"/>
    <col min="791" max="791" width="1.44140625" style="32" customWidth="1"/>
    <col min="792" max="792" width="10.44140625" style="32" customWidth="1"/>
    <col min="793" max="793" width="0.88671875" style="32" customWidth="1"/>
    <col min="794" max="1019" width="9.109375" style="32"/>
    <col min="1020" max="1020" width="30.44140625" style="32" customWidth="1"/>
    <col min="1021" max="1021" width="1" style="32" customWidth="1"/>
    <col min="1022" max="1022" width="15.109375" style="32" customWidth="1"/>
    <col min="1023" max="1023" width="1" style="32" customWidth="1"/>
    <col min="1024" max="1024" width="15.109375" style="32" customWidth="1"/>
    <col min="1025" max="1025" width="1" style="32" customWidth="1"/>
    <col min="1026" max="1026" width="15.33203125" style="32" customWidth="1"/>
    <col min="1027" max="1027" width="1" style="32" customWidth="1"/>
    <col min="1028" max="1028" width="15.109375" style="32" customWidth="1"/>
    <col min="1029" max="1029" width="1" style="32" customWidth="1"/>
    <col min="1030" max="1030" width="15.109375" style="32" customWidth="1"/>
    <col min="1031" max="1031" width="1" style="32" customWidth="1"/>
    <col min="1032" max="1032" width="15" style="32" customWidth="1"/>
    <col min="1033" max="1033" width="1" style="32" customWidth="1"/>
    <col min="1034" max="1039" width="0" style="32" hidden="1" customWidth="1"/>
    <col min="1040" max="1040" width="15.109375" style="32" customWidth="1"/>
    <col min="1041" max="1041" width="1" style="32" customWidth="1"/>
    <col min="1042" max="1042" width="15.109375" style="32" customWidth="1"/>
    <col min="1043" max="1043" width="1" style="32" customWidth="1"/>
    <col min="1044" max="1044" width="15.109375" style="32" customWidth="1"/>
    <col min="1045" max="1045" width="1.44140625" style="32" customWidth="1"/>
    <col min="1046" max="1046" width="10.44140625" style="32" customWidth="1"/>
    <col min="1047" max="1047" width="1.44140625" style="32" customWidth="1"/>
    <col min="1048" max="1048" width="10.44140625" style="32" customWidth="1"/>
    <col min="1049" max="1049" width="0.88671875" style="32" customWidth="1"/>
    <col min="1050" max="1275" width="9.109375" style="32"/>
    <col min="1276" max="1276" width="30.44140625" style="32" customWidth="1"/>
    <col min="1277" max="1277" width="1" style="32" customWidth="1"/>
    <col min="1278" max="1278" width="15.109375" style="32" customWidth="1"/>
    <col min="1279" max="1279" width="1" style="32" customWidth="1"/>
    <col min="1280" max="1280" width="15.109375" style="32" customWidth="1"/>
    <col min="1281" max="1281" width="1" style="32" customWidth="1"/>
    <col min="1282" max="1282" width="15.33203125" style="32" customWidth="1"/>
    <col min="1283" max="1283" width="1" style="32" customWidth="1"/>
    <col min="1284" max="1284" width="15.109375" style="32" customWidth="1"/>
    <col min="1285" max="1285" width="1" style="32" customWidth="1"/>
    <col min="1286" max="1286" width="15.109375" style="32" customWidth="1"/>
    <col min="1287" max="1287" width="1" style="32" customWidth="1"/>
    <col min="1288" max="1288" width="15" style="32" customWidth="1"/>
    <col min="1289" max="1289" width="1" style="32" customWidth="1"/>
    <col min="1290" max="1295" width="0" style="32" hidden="1" customWidth="1"/>
    <col min="1296" max="1296" width="15.109375" style="32" customWidth="1"/>
    <col min="1297" max="1297" width="1" style="32" customWidth="1"/>
    <col min="1298" max="1298" width="15.109375" style="32" customWidth="1"/>
    <col min="1299" max="1299" width="1" style="32" customWidth="1"/>
    <col min="1300" max="1300" width="15.109375" style="32" customWidth="1"/>
    <col min="1301" max="1301" width="1.44140625" style="32" customWidth="1"/>
    <col min="1302" max="1302" width="10.44140625" style="32" customWidth="1"/>
    <col min="1303" max="1303" width="1.44140625" style="32" customWidth="1"/>
    <col min="1304" max="1304" width="10.44140625" style="32" customWidth="1"/>
    <col min="1305" max="1305" width="0.88671875" style="32" customWidth="1"/>
    <col min="1306" max="1531" width="9.109375" style="32"/>
    <col min="1532" max="1532" width="30.44140625" style="32" customWidth="1"/>
    <col min="1533" max="1533" width="1" style="32" customWidth="1"/>
    <col min="1534" max="1534" width="15.109375" style="32" customWidth="1"/>
    <col min="1535" max="1535" width="1" style="32" customWidth="1"/>
    <col min="1536" max="1536" width="15.109375" style="32" customWidth="1"/>
    <col min="1537" max="1537" width="1" style="32" customWidth="1"/>
    <col min="1538" max="1538" width="15.33203125" style="32" customWidth="1"/>
    <col min="1539" max="1539" width="1" style="32" customWidth="1"/>
    <col min="1540" max="1540" width="15.109375" style="32" customWidth="1"/>
    <col min="1541" max="1541" width="1" style="32" customWidth="1"/>
    <col min="1542" max="1542" width="15.109375" style="32" customWidth="1"/>
    <col min="1543" max="1543" width="1" style="32" customWidth="1"/>
    <col min="1544" max="1544" width="15" style="32" customWidth="1"/>
    <col min="1545" max="1545" width="1" style="32" customWidth="1"/>
    <col min="1546" max="1551" width="0" style="32" hidden="1" customWidth="1"/>
    <col min="1552" max="1552" width="15.109375" style="32" customWidth="1"/>
    <col min="1553" max="1553" width="1" style="32" customWidth="1"/>
    <col min="1554" max="1554" width="15.109375" style="32" customWidth="1"/>
    <col min="1555" max="1555" width="1" style="32" customWidth="1"/>
    <col min="1556" max="1556" width="15.109375" style="32" customWidth="1"/>
    <col min="1557" max="1557" width="1.44140625" style="32" customWidth="1"/>
    <col min="1558" max="1558" width="10.44140625" style="32" customWidth="1"/>
    <col min="1559" max="1559" width="1.44140625" style="32" customWidth="1"/>
    <col min="1560" max="1560" width="10.44140625" style="32" customWidth="1"/>
    <col min="1561" max="1561" width="0.88671875" style="32" customWidth="1"/>
    <col min="1562" max="1787" width="9.109375" style="32"/>
    <col min="1788" max="1788" width="30.44140625" style="32" customWidth="1"/>
    <col min="1789" max="1789" width="1" style="32" customWidth="1"/>
    <col min="1790" max="1790" width="15.109375" style="32" customWidth="1"/>
    <col min="1791" max="1791" width="1" style="32" customWidth="1"/>
    <col min="1792" max="1792" width="15.109375" style="32" customWidth="1"/>
    <col min="1793" max="1793" width="1" style="32" customWidth="1"/>
    <col min="1794" max="1794" width="15.33203125" style="32" customWidth="1"/>
    <col min="1795" max="1795" width="1" style="32" customWidth="1"/>
    <col min="1796" max="1796" width="15.109375" style="32" customWidth="1"/>
    <col min="1797" max="1797" width="1" style="32" customWidth="1"/>
    <col min="1798" max="1798" width="15.109375" style="32" customWidth="1"/>
    <col min="1799" max="1799" width="1" style="32" customWidth="1"/>
    <col min="1800" max="1800" width="15" style="32" customWidth="1"/>
    <col min="1801" max="1801" width="1" style="32" customWidth="1"/>
    <col min="1802" max="1807" width="0" style="32" hidden="1" customWidth="1"/>
    <col min="1808" max="1808" width="15.109375" style="32" customWidth="1"/>
    <col min="1809" max="1809" width="1" style="32" customWidth="1"/>
    <col min="1810" max="1810" width="15.109375" style="32" customWidth="1"/>
    <col min="1811" max="1811" width="1" style="32" customWidth="1"/>
    <col min="1812" max="1812" width="15.109375" style="32" customWidth="1"/>
    <col min="1813" max="1813" width="1.44140625" style="32" customWidth="1"/>
    <col min="1814" max="1814" width="10.44140625" style="32" customWidth="1"/>
    <col min="1815" max="1815" width="1.44140625" style="32" customWidth="1"/>
    <col min="1816" max="1816" width="10.44140625" style="32" customWidth="1"/>
    <col min="1817" max="1817" width="0.88671875" style="32" customWidth="1"/>
    <col min="1818" max="2043" width="9.109375" style="32"/>
    <col min="2044" max="2044" width="30.44140625" style="32" customWidth="1"/>
    <col min="2045" max="2045" width="1" style="32" customWidth="1"/>
    <col min="2046" max="2046" width="15.109375" style="32" customWidth="1"/>
    <col min="2047" max="2047" width="1" style="32" customWidth="1"/>
    <col min="2048" max="2048" width="15.109375" style="32" customWidth="1"/>
    <col min="2049" max="2049" width="1" style="32" customWidth="1"/>
    <col min="2050" max="2050" width="15.33203125" style="32" customWidth="1"/>
    <col min="2051" max="2051" width="1" style="32" customWidth="1"/>
    <col min="2052" max="2052" width="15.109375" style="32" customWidth="1"/>
    <col min="2053" max="2053" width="1" style="32" customWidth="1"/>
    <col min="2054" max="2054" width="15.109375" style="32" customWidth="1"/>
    <col min="2055" max="2055" width="1" style="32" customWidth="1"/>
    <col min="2056" max="2056" width="15" style="32" customWidth="1"/>
    <col min="2057" max="2057" width="1" style="32" customWidth="1"/>
    <col min="2058" max="2063" width="0" style="32" hidden="1" customWidth="1"/>
    <col min="2064" max="2064" width="15.109375" style="32" customWidth="1"/>
    <col min="2065" max="2065" width="1" style="32" customWidth="1"/>
    <col min="2066" max="2066" width="15.109375" style="32" customWidth="1"/>
    <col min="2067" max="2067" width="1" style="32" customWidth="1"/>
    <col min="2068" max="2068" width="15.109375" style="32" customWidth="1"/>
    <col min="2069" max="2069" width="1.44140625" style="32" customWidth="1"/>
    <col min="2070" max="2070" width="10.44140625" style="32" customWidth="1"/>
    <col min="2071" max="2071" width="1.44140625" style="32" customWidth="1"/>
    <col min="2072" max="2072" width="10.44140625" style="32" customWidth="1"/>
    <col min="2073" max="2073" width="0.88671875" style="32" customWidth="1"/>
    <col min="2074" max="2299" width="9.109375" style="32"/>
    <col min="2300" max="2300" width="30.44140625" style="32" customWidth="1"/>
    <col min="2301" max="2301" width="1" style="32" customWidth="1"/>
    <col min="2302" max="2302" width="15.109375" style="32" customWidth="1"/>
    <col min="2303" max="2303" width="1" style="32" customWidth="1"/>
    <col min="2304" max="2304" width="15.109375" style="32" customWidth="1"/>
    <col min="2305" max="2305" width="1" style="32" customWidth="1"/>
    <col min="2306" max="2306" width="15.33203125" style="32" customWidth="1"/>
    <col min="2307" max="2307" width="1" style="32" customWidth="1"/>
    <col min="2308" max="2308" width="15.109375" style="32" customWidth="1"/>
    <col min="2309" max="2309" width="1" style="32" customWidth="1"/>
    <col min="2310" max="2310" width="15.109375" style="32" customWidth="1"/>
    <col min="2311" max="2311" width="1" style="32" customWidth="1"/>
    <col min="2312" max="2312" width="15" style="32" customWidth="1"/>
    <col min="2313" max="2313" width="1" style="32" customWidth="1"/>
    <col min="2314" max="2319" width="0" style="32" hidden="1" customWidth="1"/>
    <col min="2320" max="2320" width="15.109375" style="32" customWidth="1"/>
    <col min="2321" max="2321" width="1" style="32" customWidth="1"/>
    <col min="2322" max="2322" width="15.109375" style="32" customWidth="1"/>
    <col min="2323" max="2323" width="1" style="32" customWidth="1"/>
    <col min="2324" max="2324" width="15.109375" style="32" customWidth="1"/>
    <col min="2325" max="2325" width="1.44140625" style="32" customWidth="1"/>
    <col min="2326" max="2326" width="10.44140625" style="32" customWidth="1"/>
    <col min="2327" max="2327" width="1.44140625" style="32" customWidth="1"/>
    <col min="2328" max="2328" width="10.44140625" style="32" customWidth="1"/>
    <col min="2329" max="2329" width="0.88671875" style="32" customWidth="1"/>
    <col min="2330" max="2555" width="9.109375" style="32"/>
    <col min="2556" max="2556" width="30.44140625" style="32" customWidth="1"/>
    <col min="2557" max="2557" width="1" style="32" customWidth="1"/>
    <col min="2558" max="2558" width="15.109375" style="32" customWidth="1"/>
    <col min="2559" max="2559" width="1" style="32" customWidth="1"/>
    <col min="2560" max="2560" width="15.109375" style="32" customWidth="1"/>
    <col min="2561" max="2561" width="1" style="32" customWidth="1"/>
    <col min="2562" max="2562" width="15.33203125" style="32" customWidth="1"/>
    <col min="2563" max="2563" width="1" style="32" customWidth="1"/>
    <col min="2564" max="2564" width="15.109375" style="32" customWidth="1"/>
    <col min="2565" max="2565" width="1" style="32" customWidth="1"/>
    <col min="2566" max="2566" width="15.109375" style="32" customWidth="1"/>
    <col min="2567" max="2567" width="1" style="32" customWidth="1"/>
    <col min="2568" max="2568" width="15" style="32" customWidth="1"/>
    <col min="2569" max="2569" width="1" style="32" customWidth="1"/>
    <col min="2570" max="2575" width="0" style="32" hidden="1" customWidth="1"/>
    <col min="2576" max="2576" width="15.109375" style="32" customWidth="1"/>
    <col min="2577" max="2577" width="1" style="32" customWidth="1"/>
    <col min="2578" max="2578" width="15.109375" style="32" customWidth="1"/>
    <col min="2579" max="2579" width="1" style="32" customWidth="1"/>
    <col min="2580" max="2580" width="15.109375" style="32" customWidth="1"/>
    <col min="2581" max="2581" width="1.44140625" style="32" customWidth="1"/>
    <col min="2582" max="2582" width="10.44140625" style="32" customWidth="1"/>
    <col min="2583" max="2583" width="1.44140625" style="32" customWidth="1"/>
    <col min="2584" max="2584" width="10.44140625" style="32" customWidth="1"/>
    <col min="2585" max="2585" width="0.88671875" style="32" customWidth="1"/>
    <col min="2586" max="2811" width="9.109375" style="32"/>
    <col min="2812" max="2812" width="30.44140625" style="32" customWidth="1"/>
    <col min="2813" max="2813" width="1" style="32" customWidth="1"/>
    <col min="2814" max="2814" width="15.109375" style="32" customWidth="1"/>
    <col min="2815" max="2815" width="1" style="32" customWidth="1"/>
    <col min="2816" max="2816" width="15.109375" style="32" customWidth="1"/>
    <col min="2817" max="2817" width="1" style="32" customWidth="1"/>
    <col min="2818" max="2818" width="15.33203125" style="32" customWidth="1"/>
    <col min="2819" max="2819" width="1" style="32" customWidth="1"/>
    <col min="2820" max="2820" width="15.109375" style="32" customWidth="1"/>
    <col min="2821" max="2821" width="1" style="32" customWidth="1"/>
    <col min="2822" max="2822" width="15.109375" style="32" customWidth="1"/>
    <col min="2823" max="2823" width="1" style="32" customWidth="1"/>
    <col min="2824" max="2824" width="15" style="32" customWidth="1"/>
    <col min="2825" max="2825" width="1" style="32" customWidth="1"/>
    <col min="2826" max="2831" width="0" style="32" hidden="1" customWidth="1"/>
    <col min="2832" max="2832" width="15.109375" style="32" customWidth="1"/>
    <col min="2833" max="2833" width="1" style="32" customWidth="1"/>
    <col min="2834" max="2834" width="15.109375" style="32" customWidth="1"/>
    <col min="2835" max="2835" width="1" style="32" customWidth="1"/>
    <col min="2836" max="2836" width="15.109375" style="32" customWidth="1"/>
    <col min="2837" max="2837" width="1.44140625" style="32" customWidth="1"/>
    <col min="2838" max="2838" width="10.44140625" style="32" customWidth="1"/>
    <col min="2839" max="2839" width="1.44140625" style="32" customWidth="1"/>
    <col min="2840" max="2840" width="10.44140625" style="32" customWidth="1"/>
    <col min="2841" max="2841" width="0.88671875" style="32" customWidth="1"/>
    <col min="2842" max="3067" width="9.109375" style="32"/>
    <col min="3068" max="3068" width="30.44140625" style="32" customWidth="1"/>
    <col min="3069" max="3069" width="1" style="32" customWidth="1"/>
    <col min="3070" max="3070" width="15.109375" style="32" customWidth="1"/>
    <col min="3071" max="3071" width="1" style="32" customWidth="1"/>
    <col min="3072" max="3072" width="15.109375" style="32" customWidth="1"/>
    <col min="3073" max="3073" width="1" style="32" customWidth="1"/>
    <col min="3074" max="3074" width="15.33203125" style="32" customWidth="1"/>
    <col min="3075" max="3075" width="1" style="32" customWidth="1"/>
    <col min="3076" max="3076" width="15.109375" style="32" customWidth="1"/>
    <col min="3077" max="3077" width="1" style="32" customWidth="1"/>
    <col min="3078" max="3078" width="15.109375" style="32" customWidth="1"/>
    <col min="3079" max="3079" width="1" style="32" customWidth="1"/>
    <col min="3080" max="3080" width="15" style="32" customWidth="1"/>
    <col min="3081" max="3081" width="1" style="32" customWidth="1"/>
    <col min="3082" max="3087" width="0" style="32" hidden="1" customWidth="1"/>
    <col min="3088" max="3088" width="15.109375" style="32" customWidth="1"/>
    <col min="3089" max="3089" width="1" style="32" customWidth="1"/>
    <col min="3090" max="3090" width="15.109375" style="32" customWidth="1"/>
    <col min="3091" max="3091" width="1" style="32" customWidth="1"/>
    <col min="3092" max="3092" width="15.109375" style="32" customWidth="1"/>
    <col min="3093" max="3093" width="1.44140625" style="32" customWidth="1"/>
    <col min="3094" max="3094" width="10.44140625" style="32" customWidth="1"/>
    <col min="3095" max="3095" width="1.44140625" style="32" customWidth="1"/>
    <col min="3096" max="3096" width="10.44140625" style="32" customWidth="1"/>
    <col min="3097" max="3097" width="0.88671875" style="32" customWidth="1"/>
    <col min="3098" max="3323" width="9.109375" style="32"/>
    <col min="3324" max="3324" width="30.44140625" style="32" customWidth="1"/>
    <col min="3325" max="3325" width="1" style="32" customWidth="1"/>
    <col min="3326" max="3326" width="15.109375" style="32" customWidth="1"/>
    <col min="3327" max="3327" width="1" style="32" customWidth="1"/>
    <col min="3328" max="3328" width="15.109375" style="32" customWidth="1"/>
    <col min="3329" max="3329" width="1" style="32" customWidth="1"/>
    <col min="3330" max="3330" width="15.33203125" style="32" customWidth="1"/>
    <col min="3331" max="3331" width="1" style="32" customWidth="1"/>
    <col min="3332" max="3332" width="15.109375" style="32" customWidth="1"/>
    <col min="3333" max="3333" width="1" style="32" customWidth="1"/>
    <col min="3334" max="3334" width="15.109375" style="32" customWidth="1"/>
    <col min="3335" max="3335" width="1" style="32" customWidth="1"/>
    <col min="3336" max="3336" width="15" style="32" customWidth="1"/>
    <col min="3337" max="3337" width="1" style="32" customWidth="1"/>
    <col min="3338" max="3343" width="0" style="32" hidden="1" customWidth="1"/>
    <col min="3344" max="3344" width="15.109375" style="32" customWidth="1"/>
    <col min="3345" max="3345" width="1" style="32" customWidth="1"/>
    <col min="3346" max="3346" width="15.109375" style="32" customWidth="1"/>
    <col min="3347" max="3347" width="1" style="32" customWidth="1"/>
    <col min="3348" max="3348" width="15.109375" style="32" customWidth="1"/>
    <col min="3349" max="3349" width="1.44140625" style="32" customWidth="1"/>
    <col min="3350" max="3350" width="10.44140625" style="32" customWidth="1"/>
    <col min="3351" max="3351" width="1.44140625" style="32" customWidth="1"/>
    <col min="3352" max="3352" width="10.44140625" style="32" customWidth="1"/>
    <col min="3353" max="3353" width="0.88671875" style="32" customWidth="1"/>
    <col min="3354" max="3579" width="9.109375" style="32"/>
    <col min="3580" max="3580" width="30.44140625" style="32" customWidth="1"/>
    <col min="3581" max="3581" width="1" style="32" customWidth="1"/>
    <col min="3582" max="3582" width="15.109375" style="32" customWidth="1"/>
    <col min="3583" max="3583" width="1" style="32" customWidth="1"/>
    <col min="3584" max="3584" width="15.109375" style="32" customWidth="1"/>
    <col min="3585" max="3585" width="1" style="32" customWidth="1"/>
    <col min="3586" max="3586" width="15.33203125" style="32" customWidth="1"/>
    <col min="3587" max="3587" width="1" style="32" customWidth="1"/>
    <col min="3588" max="3588" width="15.109375" style="32" customWidth="1"/>
    <col min="3589" max="3589" width="1" style="32" customWidth="1"/>
    <col min="3590" max="3590" width="15.109375" style="32" customWidth="1"/>
    <col min="3591" max="3591" width="1" style="32" customWidth="1"/>
    <col min="3592" max="3592" width="15" style="32" customWidth="1"/>
    <col min="3593" max="3593" width="1" style="32" customWidth="1"/>
    <col min="3594" max="3599" width="0" style="32" hidden="1" customWidth="1"/>
    <col min="3600" max="3600" width="15.109375" style="32" customWidth="1"/>
    <col min="3601" max="3601" width="1" style="32" customWidth="1"/>
    <col min="3602" max="3602" width="15.109375" style="32" customWidth="1"/>
    <col min="3603" max="3603" width="1" style="32" customWidth="1"/>
    <col min="3604" max="3604" width="15.109375" style="32" customWidth="1"/>
    <col min="3605" max="3605" width="1.44140625" style="32" customWidth="1"/>
    <col min="3606" max="3606" width="10.44140625" style="32" customWidth="1"/>
    <col min="3607" max="3607" width="1.44140625" style="32" customWidth="1"/>
    <col min="3608" max="3608" width="10.44140625" style="32" customWidth="1"/>
    <col min="3609" max="3609" width="0.88671875" style="32" customWidth="1"/>
    <col min="3610" max="3835" width="9.109375" style="32"/>
    <col min="3836" max="3836" width="30.44140625" style="32" customWidth="1"/>
    <col min="3837" max="3837" width="1" style="32" customWidth="1"/>
    <col min="3838" max="3838" width="15.109375" style="32" customWidth="1"/>
    <col min="3839" max="3839" width="1" style="32" customWidth="1"/>
    <col min="3840" max="3840" width="15.109375" style="32" customWidth="1"/>
    <col min="3841" max="3841" width="1" style="32" customWidth="1"/>
    <col min="3842" max="3842" width="15.33203125" style="32" customWidth="1"/>
    <col min="3843" max="3843" width="1" style="32" customWidth="1"/>
    <col min="3844" max="3844" width="15.109375" style="32" customWidth="1"/>
    <col min="3845" max="3845" width="1" style="32" customWidth="1"/>
    <col min="3846" max="3846" width="15.109375" style="32" customWidth="1"/>
    <col min="3847" max="3847" width="1" style="32" customWidth="1"/>
    <col min="3848" max="3848" width="15" style="32" customWidth="1"/>
    <col min="3849" max="3849" width="1" style="32" customWidth="1"/>
    <col min="3850" max="3855" width="0" style="32" hidden="1" customWidth="1"/>
    <col min="3856" max="3856" width="15.109375" style="32" customWidth="1"/>
    <col min="3857" max="3857" width="1" style="32" customWidth="1"/>
    <col min="3858" max="3858" width="15.109375" style="32" customWidth="1"/>
    <col min="3859" max="3859" width="1" style="32" customWidth="1"/>
    <col min="3860" max="3860" width="15.109375" style="32" customWidth="1"/>
    <col min="3861" max="3861" width="1.44140625" style="32" customWidth="1"/>
    <col min="3862" max="3862" width="10.44140625" style="32" customWidth="1"/>
    <col min="3863" max="3863" width="1.44140625" style="32" customWidth="1"/>
    <col min="3864" max="3864" width="10.44140625" style="32" customWidth="1"/>
    <col min="3865" max="3865" width="0.88671875" style="32" customWidth="1"/>
    <col min="3866" max="4091" width="9.109375" style="32"/>
    <col min="4092" max="4092" width="30.44140625" style="32" customWidth="1"/>
    <col min="4093" max="4093" width="1" style="32" customWidth="1"/>
    <col min="4094" max="4094" width="15.109375" style="32" customWidth="1"/>
    <col min="4095" max="4095" width="1" style="32" customWidth="1"/>
    <col min="4096" max="4096" width="15.109375" style="32" customWidth="1"/>
    <col min="4097" max="4097" width="1" style="32" customWidth="1"/>
    <col min="4098" max="4098" width="15.33203125" style="32" customWidth="1"/>
    <col min="4099" max="4099" width="1" style="32" customWidth="1"/>
    <col min="4100" max="4100" width="15.109375" style="32" customWidth="1"/>
    <col min="4101" max="4101" width="1" style="32" customWidth="1"/>
    <col min="4102" max="4102" width="15.109375" style="32" customWidth="1"/>
    <col min="4103" max="4103" width="1" style="32" customWidth="1"/>
    <col min="4104" max="4104" width="15" style="32" customWidth="1"/>
    <col min="4105" max="4105" width="1" style="32" customWidth="1"/>
    <col min="4106" max="4111" width="0" style="32" hidden="1" customWidth="1"/>
    <col min="4112" max="4112" width="15.109375" style="32" customWidth="1"/>
    <col min="4113" max="4113" width="1" style="32" customWidth="1"/>
    <col min="4114" max="4114" width="15.109375" style="32" customWidth="1"/>
    <col min="4115" max="4115" width="1" style="32" customWidth="1"/>
    <col min="4116" max="4116" width="15.109375" style="32" customWidth="1"/>
    <col min="4117" max="4117" width="1.44140625" style="32" customWidth="1"/>
    <col min="4118" max="4118" width="10.44140625" style="32" customWidth="1"/>
    <col min="4119" max="4119" width="1.44140625" style="32" customWidth="1"/>
    <col min="4120" max="4120" width="10.44140625" style="32" customWidth="1"/>
    <col min="4121" max="4121" width="0.88671875" style="32" customWidth="1"/>
    <col min="4122" max="4347" width="9.109375" style="32"/>
    <col min="4348" max="4348" width="30.44140625" style="32" customWidth="1"/>
    <col min="4349" max="4349" width="1" style="32" customWidth="1"/>
    <col min="4350" max="4350" width="15.109375" style="32" customWidth="1"/>
    <col min="4351" max="4351" width="1" style="32" customWidth="1"/>
    <col min="4352" max="4352" width="15.109375" style="32" customWidth="1"/>
    <col min="4353" max="4353" width="1" style="32" customWidth="1"/>
    <col min="4354" max="4354" width="15.33203125" style="32" customWidth="1"/>
    <col min="4355" max="4355" width="1" style="32" customWidth="1"/>
    <col min="4356" max="4356" width="15.109375" style="32" customWidth="1"/>
    <col min="4357" max="4357" width="1" style="32" customWidth="1"/>
    <col min="4358" max="4358" width="15.109375" style="32" customWidth="1"/>
    <col min="4359" max="4359" width="1" style="32" customWidth="1"/>
    <col min="4360" max="4360" width="15" style="32" customWidth="1"/>
    <col min="4361" max="4361" width="1" style="32" customWidth="1"/>
    <col min="4362" max="4367" width="0" style="32" hidden="1" customWidth="1"/>
    <col min="4368" max="4368" width="15.109375" style="32" customWidth="1"/>
    <col min="4369" max="4369" width="1" style="32" customWidth="1"/>
    <col min="4370" max="4370" width="15.109375" style="32" customWidth="1"/>
    <col min="4371" max="4371" width="1" style="32" customWidth="1"/>
    <col min="4372" max="4372" width="15.109375" style="32" customWidth="1"/>
    <col min="4373" max="4373" width="1.44140625" style="32" customWidth="1"/>
    <col min="4374" max="4374" width="10.44140625" style="32" customWidth="1"/>
    <col min="4375" max="4375" width="1.44140625" style="32" customWidth="1"/>
    <col min="4376" max="4376" width="10.44140625" style="32" customWidth="1"/>
    <col min="4377" max="4377" width="0.88671875" style="32" customWidth="1"/>
    <col min="4378" max="4603" width="9.109375" style="32"/>
    <col min="4604" max="4604" width="30.44140625" style="32" customWidth="1"/>
    <col min="4605" max="4605" width="1" style="32" customWidth="1"/>
    <col min="4606" max="4606" width="15.109375" style="32" customWidth="1"/>
    <col min="4607" max="4607" width="1" style="32" customWidth="1"/>
    <col min="4608" max="4608" width="15.109375" style="32" customWidth="1"/>
    <col min="4609" max="4609" width="1" style="32" customWidth="1"/>
    <col min="4610" max="4610" width="15.33203125" style="32" customWidth="1"/>
    <col min="4611" max="4611" width="1" style="32" customWidth="1"/>
    <col min="4612" max="4612" width="15.109375" style="32" customWidth="1"/>
    <col min="4613" max="4613" width="1" style="32" customWidth="1"/>
    <col min="4614" max="4614" width="15.109375" style="32" customWidth="1"/>
    <col min="4615" max="4615" width="1" style="32" customWidth="1"/>
    <col min="4616" max="4616" width="15" style="32" customWidth="1"/>
    <col min="4617" max="4617" width="1" style="32" customWidth="1"/>
    <col min="4618" max="4623" width="0" style="32" hidden="1" customWidth="1"/>
    <col min="4624" max="4624" width="15.109375" style="32" customWidth="1"/>
    <col min="4625" max="4625" width="1" style="32" customWidth="1"/>
    <col min="4626" max="4626" width="15.109375" style="32" customWidth="1"/>
    <col min="4627" max="4627" width="1" style="32" customWidth="1"/>
    <col min="4628" max="4628" width="15.109375" style="32" customWidth="1"/>
    <col min="4629" max="4629" width="1.44140625" style="32" customWidth="1"/>
    <col min="4630" max="4630" width="10.44140625" style="32" customWidth="1"/>
    <col min="4631" max="4631" width="1.44140625" style="32" customWidth="1"/>
    <col min="4632" max="4632" width="10.44140625" style="32" customWidth="1"/>
    <col min="4633" max="4633" width="0.88671875" style="32" customWidth="1"/>
    <col min="4634" max="4859" width="9.109375" style="32"/>
    <col min="4860" max="4860" width="30.44140625" style="32" customWidth="1"/>
    <col min="4861" max="4861" width="1" style="32" customWidth="1"/>
    <col min="4862" max="4862" width="15.109375" style="32" customWidth="1"/>
    <col min="4863" max="4863" width="1" style="32" customWidth="1"/>
    <col min="4864" max="4864" width="15.109375" style="32" customWidth="1"/>
    <col min="4865" max="4865" width="1" style="32" customWidth="1"/>
    <col min="4866" max="4866" width="15.33203125" style="32" customWidth="1"/>
    <col min="4867" max="4867" width="1" style="32" customWidth="1"/>
    <col min="4868" max="4868" width="15.109375" style="32" customWidth="1"/>
    <col min="4869" max="4869" width="1" style="32" customWidth="1"/>
    <col min="4870" max="4870" width="15.109375" style="32" customWidth="1"/>
    <col min="4871" max="4871" width="1" style="32" customWidth="1"/>
    <col min="4872" max="4872" width="15" style="32" customWidth="1"/>
    <col min="4873" max="4873" width="1" style="32" customWidth="1"/>
    <col min="4874" max="4879" width="0" style="32" hidden="1" customWidth="1"/>
    <col min="4880" max="4880" width="15.109375" style="32" customWidth="1"/>
    <col min="4881" max="4881" width="1" style="32" customWidth="1"/>
    <col min="4882" max="4882" width="15.109375" style="32" customWidth="1"/>
    <col min="4883" max="4883" width="1" style="32" customWidth="1"/>
    <col min="4884" max="4884" width="15.109375" style="32" customWidth="1"/>
    <col min="4885" max="4885" width="1.44140625" style="32" customWidth="1"/>
    <col min="4886" max="4886" width="10.44140625" style="32" customWidth="1"/>
    <col min="4887" max="4887" width="1.44140625" style="32" customWidth="1"/>
    <col min="4888" max="4888" width="10.44140625" style="32" customWidth="1"/>
    <col min="4889" max="4889" width="0.88671875" style="32" customWidth="1"/>
    <col min="4890" max="5115" width="9.109375" style="32"/>
    <col min="5116" max="5116" width="30.44140625" style="32" customWidth="1"/>
    <col min="5117" max="5117" width="1" style="32" customWidth="1"/>
    <col min="5118" max="5118" width="15.109375" style="32" customWidth="1"/>
    <col min="5119" max="5119" width="1" style="32" customWidth="1"/>
    <col min="5120" max="5120" width="15.109375" style="32" customWidth="1"/>
    <col min="5121" max="5121" width="1" style="32" customWidth="1"/>
    <col min="5122" max="5122" width="15.33203125" style="32" customWidth="1"/>
    <col min="5123" max="5123" width="1" style="32" customWidth="1"/>
    <col min="5124" max="5124" width="15.109375" style="32" customWidth="1"/>
    <col min="5125" max="5125" width="1" style="32" customWidth="1"/>
    <col min="5126" max="5126" width="15.109375" style="32" customWidth="1"/>
    <col min="5127" max="5127" width="1" style="32" customWidth="1"/>
    <col min="5128" max="5128" width="15" style="32" customWidth="1"/>
    <col min="5129" max="5129" width="1" style="32" customWidth="1"/>
    <col min="5130" max="5135" width="0" style="32" hidden="1" customWidth="1"/>
    <col min="5136" max="5136" width="15.109375" style="32" customWidth="1"/>
    <col min="5137" max="5137" width="1" style="32" customWidth="1"/>
    <col min="5138" max="5138" width="15.109375" style="32" customWidth="1"/>
    <col min="5139" max="5139" width="1" style="32" customWidth="1"/>
    <col min="5140" max="5140" width="15.109375" style="32" customWidth="1"/>
    <col min="5141" max="5141" width="1.44140625" style="32" customWidth="1"/>
    <col min="5142" max="5142" width="10.44140625" style="32" customWidth="1"/>
    <col min="5143" max="5143" width="1.44140625" style="32" customWidth="1"/>
    <col min="5144" max="5144" width="10.44140625" style="32" customWidth="1"/>
    <col min="5145" max="5145" width="0.88671875" style="32" customWidth="1"/>
    <col min="5146" max="5371" width="9.109375" style="32"/>
    <col min="5372" max="5372" width="30.44140625" style="32" customWidth="1"/>
    <col min="5373" max="5373" width="1" style="32" customWidth="1"/>
    <col min="5374" max="5374" width="15.109375" style="32" customWidth="1"/>
    <col min="5375" max="5375" width="1" style="32" customWidth="1"/>
    <col min="5376" max="5376" width="15.109375" style="32" customWidth="1"/>
    <col min="5377" max="5377" width="1" style="32" customWidth="1"/>
    <col min="5378" max="5378" width="15.33203125" style="32" customWidth="1"/>
    <col min="5379" max="5379" width="1" style="32" customWidth="1"/>
    <col min="5380" max="5380" width="15.109375" style="32" customWidth="1"/>
    <col min="5381" max="5381" width="1" style="32" customWidth="1"/>
    <col min="5382" max="5382" width="15.109375" style="32" customWidth="1"/>
    <col min="5383" max="5383" width="1" style="32" customWidth="1"/>
    <col min="5384" max="5384" width="15" style="32" customWidth="1"/>
    <col min="5385" max="5385" width="1" style="32" customWidth="1"/>
    <col min="5386" max="5391" width="0" style="32" hidden="1" customWidth="1"/>
    <col min="5392" max="5392" width="15.109375" style="32" customWidth="1"/>
    <col min="5393" max="5393" width="1" style="32" customWidth="1"/>
    <col min="5394" max="5394" width="15.109375" style="32" customWidth="1"/>
    <col min="5395" max="5395" width="1" style="32" customWidth="1"/>
    <col min="5396" max="5396" width="15.109375" style="32" customWidth="1"/>
    <col min="5397" max="5397" width="1.44140625" style="32" customWidth="1"/>
    <col min="5398" max="5398" width="10.44140625" style="32" customWidth="1"/>
    <col min="5399" max="5399" width="1.44140625" style="32" customWidth="1"/>
    <col min="5400" max="5400" width="10.44140625" style="32" customWidth="1"/>
    <col min="5401" max="5401" width="0.88671875" style="32" customWidth="1"/>
    <col min="5402" max="5627" width="9.109375" style="32"/>
    <col min="5628" max="5628" width="30.44140625" style="32" customWidth="1"/>
    <col min="5629" max="5629" width="1" style="32" customWidth="1"/>
    <col min="5630" max="5630" width="15.109375" style="32" customWidth="1"/>
    <col min="5631" max="5631" width="1" style="32" customWidth="1"/>
    <col min="5632" max="5632" width="15.109375" style="32" customWidth="1"/>
    <col min="5633" max="5633" width="1" style="32" customWidth="1"/>
    <col min="5634" max="5634" width="15.33203125" style="32" customWidth="1"/>
    <col min="5635" max="5635" width="1" style="32" customWidth="1"/>
    <col min="5636" max="5636" width="15.109375" style="32" customWidth="1"/>
    <col min="5637" max="5637" width="1" style="32" customWidth="1"/>
    <col min="5638" max="5638" width="15.109375" style="32" customWidth="1"/>
    <col min="5639" max="5639" width="1" style="32" customWidth="1"/>
    <col min="5640" max="5640" width="15" style="32" customWidth="1"/>
    <col min="5641" max="5641" width="1" style="32" customWidth="1"/>
    <col min="5642" max="5647" width="0" style="32" hidden="1" customWidth="1"/>
    <col min="5648" max="5648" width="15.109375" style="32" customWidth="1"/>
    <col min="5649" max="5649" width="1" style="32" customWidth="1"/>
    <col min="5650" max="5650" width="15.109375" style="32" customWidth="1"/>
    <col min="5651" max="5651" width="1" style="32" customWidth="1"/>
    <col min="5652" max="5652" width="15.109375" style="32" customWidth="1"/>
    <col min="5653" max="5653" width="1.44140625" style="32" customWidth="1"/>
    <col min="5654" max="5654" width="10.44140625" style="32" customWidth="1"/>
    <col min="5655" max="5655" width="1.44140625" style="32" customWidth="1"/>
    <col min="5656" max="5656" width="10.44140625" style="32" customWidth="1"/>
    <col min="5657" max="5657" width="0.88671875" style="32" customWidth="1"/>
    <col min="5658" max="5883" width="9.109375" style="32"/>
    <col min="5884" max="5884" width="30.44140625" style="32" customWidth="1"/>
    <col min="5885" max="5885" width="1" style="32" customWidth="1"/>
    <col min="5886" max="5886" width="15.109375" style="32" customWidth="1"/>
    <col min="5887" max="5887" width="1" style="32" customWidth="1"/>
    <col min="5888" max="5888" width="15.109375" style="32" customWidth="1"/>
    <col min="5889" max="5889" width="1" style="32" customWidth="1"/>
    <col min="5890" max="5890" width="15.33203125" style="32" customWidth="1"/>
    <col min="5891" max="5891" width="1" style="32" customWidth="1"/>
    <col min="5892" max="5892" width="15.109375" style="32" customWidth="1"/>
    <col min="5893" max="5893" width="1" style="32" customWidth="1"/>
    <col min="5894" max="5894" width="15.109375" style="32" customWidth="1"/>
    <col min="5895" max="5895" width="1" style="32" customWidth="1"/>
    <col min="5896" max="5896" width="15" style="32" customWidth="1"/>
    <col min="5897" max="5897" width="1" style="32" customWidth="1"/>
    <col min="5898" max="5903" width="0" style="32" hidden="1" customWidth="1"/>
    <col min="5904" max="5904" width="15.109375" style="32" customWidth="1"/>
    <col min="5905" max="5905" width="1" style="32" customWidth="1"/>
    <col min="5906" max="5906" width="15.109375" style="32" customWidth="1"/>
    <col min="5907" max="5907" width="1" style="32" customWidth="1"/>
    <col min="5908" max="5908" width="15.109375" style="32" customWidth="1"/>
    <col min="5909" max="5909" width="1.44140625" style="32" customWidth="1"/>
    <col min="5910" max="5910" width="10.44140625" style="32" customWidth="1"/>
    <col min="5911" max="5911" width="1.44140625" style="32" customWidth="1"/>
    <col min="5912" max="5912" width="10.44140625" style="32" customWidth="1"/>
    <col min="5913" max="5913" width="0.88671875" style="32" customWidth="1"/>
    <col min="5914" max="6139" width="9.109375" style="32"/>
    <col min="6140" max="6140" width="30.44140625" style="32" customWidth="1"/>
    <col min="6141" max="6141" width="1" style="32" customWidth="1"/>
    <col min="6142" max="6142" width="15.109375" style="32" customWidth="1"/>
    <col min="6143" max="6143" width="1" style="32" customWidth="1"/>
    <col min="6144" max="6144" width="15.109375" style="32" customWidth="1"/>
    <col min="6145" max="6145" width="1" style="32" customWidth="1"/>
    <col min="6146" max="6146" width="15.33203125" style="32" customWidth="1"/>
    <col min="6147" max="6147" width="1" style="32" customWidth="1"/>
    <col min="6148" max="6148" width="15.109375" style="32" customWidth="1"/>
    <col min="6149" max="6149" width="1" style="32" customWidth="1"/>
    <col min="6150" max="6150" width="15.109375" style="32" customWidth="1"/>
    <col min="6151" max="6151" width="1" style="32" customWidth="1"/>
    <col min="6152" max="6152" width="15" style="32" customWidth="1"/>
    <col min="6153" max="6153" width="1" style="32" customWidth="1"/>
    <col min="6154" max="6159" width="0" style="32" hidden="1" customWidth="1"/>
    <col min="6160" max="6160" width="15.109375" style="32" customWidth="1"/>
    <col min="6161" max="6161" width="1" style="32" customWidth="1"/>
    <col min="6162" max="6162" width="15.109375" style="32" customWidth="1"/>
    <col min="6163" max="6163" width="1" style="32" customWidth="1"/>
    <col min="6164" max="6164" width="15.109375" style="32" customWidth="1"/>
    <col min="6165" max="6165" width="1.44140625" style="32" customWidth="1"/>
    <col min="6166" max="6166" width="10.44140625" style="32" customWidth="1"/>
    <col min="6167" max="6167" width="1.44140625" style="32" customWidth="1"/>
    <col min="6168" max="6168" width="10.44140625" style="32" customWidth="1"/>
    <col min="6169" max="6169" width="0.88671875" style="32" customWidth="1"/>
    <col min="6170" max="6395" width="9.109375" style="32"/>
    <col min="6396" max="6396" width="30.44140625" style="32" customWidth="1"/>
    <col min="6397" max="6397" width="1" style="32" customWidth="1"/>
    <col min="6398" max="6398" width="15.109375" style="32" customWidth="1"/>
    <col min="6399" max="6399" width="1" style="32" customWidth="1"/>
    <col min="6400" max="6400" width="15.109375" style="32" customWidth="1"/>
    <col min="6401" max="6401" width="1" style="32" customWidth="1"/>
    <col min="6402" max="6402" width="15.33203125" style="32" customWidth="1"/>
    <col min="6403" max="6403" width="1" style="32" customWidth="1"/>
    <col min="6404" max="6404" width="15.109375" style="32" customWidth="1"/>
    <col min="6405" max="6405" width="1" style="32" customWidth="1"/>
    <col min="6406" max="6406" width="15.109375" style="32" customWidth="1"/>
    <col min="6407" max="6407" width="1" style="32" customWidth="1"/>
    <col min="6408" max="6408" width="15" style="32" customWidth="1"/>
    <col min="6409" max="6409" width="1" style="32" customWidth="1"/>
    <col min="6410" max="6415" width="0" style="32" hidden="1" customWidth="1"/>
    <col min="6416" max="6416" width="15.109375" style="32" customWidth="1"/>
    <col min="6417" max="6417" width="1" style="32" customWidth="1"/>
    <col min="6418" max="6418" width="15.109375" style="32" customWidth="1"/>
    <col min="6419" max="6419" width="1" style="32" customWidth="1"/>
    <col min="6420" max="6420" width="15.109375" style="32" customWidth="1"/>
    <col min="6421" max="6421" width="1.44140625" style="32" customWidth="1"/>
    <col min="6422" max="6422" width="10.44140625" style="32" customWidth="1"/>
    <col min="6423" max="6423" width="1.44140625" style="32" customWidth="1"/>
    <col min="6424" max="6424" width="10.44140625" style="32" customWidth="1"/>
    <col min="6425" max="6425" width="0.88671875" style="32" customWidth="1"/>
    <col min="6426" max="6651" width="9.109375" style="32"/>
    <col min="6652" max="6652" width="30.44140625" style="32" customWidth="1"/>
    <col min="6653" max="6653" width="1" style="32" customWidth="1"/>
    <col min="6654" max="6654" width="15.109375" style="32" customWidth="1"/>
    <col min="6655" max="6655" width="1" style="32" customWidth="1"/>
    <col min="6656" max="6656" width="15.109375" style="32" customWidth="1"/>
    <col min="6657" max="6657" width="1" style="32" customWidth="1"/>
    <col min="6658" max="6658" width="15.33203125" style="32" customWidth="1"/>
    <col min="6659" max="6659" width="1" style="32" customWidth="1"/>
    <col min="6660" max="6660" width="15.109375" style="32" customWidth="1"/>
    <col min="6661" max="6661" width="1" style="32" customWidth="1"/>
    <col min="6662" max="6662" width="15.109375" style="32" customWidth="1"/>
    <col min="6663" max="6663" width="1" style="32" customWidth="1"/>
    <col min="6664" max="6664" width="15" style="32" customWidth="1"/>
    <col min="6665" max="6665" width="1" style="32" customWidth="1"/>
    <col min="6666" max="6671" width="0" style="32" hidden="1" customWidth="1"/>
    <col min="6672" max="6672" width="15.109375" style="32" customWidth="1"/>
    <col min="6673" max="6673" width="1" style="32" customWidth="1"/>
    <col min="6674" max="6674" width="15.109375" style="32" customWidth="1"/>
    <col min="6675" max="6675" width="1" style="32" customWidth="1"/>
    <col min="6676" max="6676" width="15.109375" style="32" customWidth="1"/>
    <col min="6677" max="6677" width="1.44140625" style="32" customWidth="1"/>
    <col min="6678" max="6678" width="10.44140625" style="32" customWidth="1"/>
    <col min="6679" max="6679" width="1.44140625" style="32" customWidth="1"/>
    <col min="6680" max="6680" width="10.44140625" style="32" customWidth="1"/>
    <col min="6681" max="6681" width="0.88671875" style="32" customWidth="1"/>
    <col min="6682" max="6907" width="9.109375" style="32"/>
    <col min="6908" max="6908" width="30.44140625" style="32" customWidth="1"/>
    <col min="6909" max="6909" width="1" style="32" customWidth="1"/>
    <col min="6910" max="6910" width="15.109375" style="32" customWidth="1"/>
    <col min="6911" max="6911" width="1" style="32" customWidth="1"/>
    <col min="6912" max="6912" width="15.109375" style="32" customWidth="1"/>
    <col min="6913" max="6913" width="1" style="32" customWidth="1"/>
    <col min="6914" max="6914" width="15.33203125" style="32" customWidth="1"/>
    <col min="6915" max="6915" width="1" style="32" customWidth="1"/>
    <col min="6916" max="6916" width="15.109375" style="32" customWidth="1"/>
    <col min="6917" max="6917" width="1" style="32" customWidth="1"/>
    <col min="6918" max="6918" width="15.109375" style="32" customWidth="1"/>
    <col min="6919" max="6919" width="1" style="32" customWidth="1"/>
    <col min="6920" max="6920" width="15" style="32" customWidth="1"/>
    <col min="6921" max="6921" width="1" style="32" customWidth="1"/>
    <col min="6922" max="6927" width="0" style="32" hidden="1" customWidth="1"/>
    <col min="6928" max="6928" width="15.109375" style="32" customWidth="1"/>
    <col min="6929" max="6929" width="1" style="32" customWidth="1"/>
    <col min="6930" max="6930" width="15.109375" style="32" customWidth="1"/>
    <col min="6931" max="6931" width="1" style="32" customWidth="1"/>
    <col min="6932" max="6932" width="15.109375" style="32" customWidth="1"/>
    <col min="6933" max="6933" width="1.44140625" style="32" customWidth="1"/>
    <col min="6934" max="6934" width="10.44140625" style="32" customWidth="1"/>
    <col min="6935" max="6935" width="1.44140625" style="32" customWidth="1"/>
    <col min="6936" max="6936" width="10.44140625" style="32" customWidth="1"/>
    <col min="6937" max="6937" width="0.88671875" style="32" customWidth="1"/>
    <col min="6938" max="7163" width="9.109375" style="32"/>
    <col min="7164" max="7164" width="30.44140625" style="32" customWidth="1"/>
    <col min="7165" max="7165" width="1" style="32" customWidth="1"/>
    <col min="7166" max="7166" width="15.109375" style="32" customWidth="1"/>
    <col min="7167" max="7167" width="1" style="32" customWidth="1"/>
    <col min="7168" max="7168" width="15.109375" style="32" customWidth="1"/>
    <col min="7169" max="7169" width="1" style="32" customWidth="1"/>
    <col min="7170" max="7170" width="15.33203125" style="32" customWidth="1"/>
    <col min="7171" max="7171" width="1" style="32" customWidth="1"/>
    <col min="7172" max="7172" width="15.109375" style="32" customWidth="1"/>
    <col min="7173" max="7173" width="1" style="32" customWidth="1"/>
    <col min="7174" max="7174" width="15.109375" style="32" customWidth="1"/>
    <col min="7175" max="7175" width="1" style="32" customWidth="1"/>
    <col min="7176" max="7176" width="15" style="32" customWidth="1"/>
    <col min="7177" max="7177" width="1" style="32" customWidth="1"/>
    <col min="7178" max="7183" width="0" style="32" hidden="1" customWidth="1"/>
    <col min="7184" max="7184" width="15.109375" style="32" customWidth="1"/>
    <col min="7185" max="7185" width="1" style="32" customWidth="1"/>
    <col min="7186" max="7186" width="15.109375" style="32" customWidth="1"/>
    <col min="7187" max="7187" width="1" style="32" customWidth="1"/>
    <col min="7188" max="7188" width="15.109375" style="32" customWidth="1"/>
    <col min="7189" max="7189" width="1.44140625" style="32" customWidth="1"/>
    <col min="7190" max="7190" width="10.44140625" style="32" customWidth="1"/>
    <col min="7191" max="7191" width="1.44140625" style="32" customWidth="1"/>
    <col min="7192" max="7192" width="10.44140625" style="32" customWidth="1"/>
    <col min="7193" max="7193" width="0.88671875" style="32" customWidth="1"/>
    <col min="7194" max="7419" width="9.109375" style="32"/>
    <col min="7420" max="7420" width="30.44140625" style="32" customWidth="1"/>
    <col min="7421" max="7421" width="1" style="32" customWidth="1"/>
    <col min="7422" max="7422" width="15.109375" style="32" customWidth="1"/>
    <col min="7423" max="7423" width="1" style="32" customWidth="1"/>
    <col min="7424" max="7424" width="15.109375" style="32" customWidth="1"/>
    <col min="7425" max="7425" width="1" style="32" customWidth="1"/>
    <col min="7426" max="7426" width="15.33203125" style="32" customWidth="1"/>
    <col min="7427" max="7427" width="1" style="32" customWidth="1"/>
    <col min="7428" max="7428" width="15.109375" style="32" customWidth="1"/>
    <col min="7429" max="7429" width="1" style="32" customWidth="1"/>
    <col min="7430" max="7430" width="15.109375" style="32" customWidth="1"/>
    <col min="7431" max="7431" width="1" style="32" customWidth="1"/>
    <col min="7432" max="7432" width="15" style="32" customWidth="1"/>
    <col min="7433" max="7433" width="1" style="32" customWidth="1"/>
    <col min="7434" max="7439" width="0" style="32" hidden="1" customWidth="1"/>
    <col min="7440" max="7440" width="15.109375" style="32" customWidth="1"/>
    <col min="7441" max="7441" width="1" style="32" customWidth="1"/>
    <col min="7442" max="7442" width="15.109375" style="32" customWidth="1"/>
    <col min="7443" max="7443" width="1" style="32" customWidth="1"/>
    <col min="7444" max="7444" width="15.109375" style="32" customWidth="1"/>
    <col min="7445" max="7445" width="1.44140625" style="32" customWidth="1"/>
    <col min="7446" max="7446" width="10.44140625" style="32" customWidth="1"/>
    <col min="7447" max="7447" width="1.44140625" style="32" customWidth="1"/>
    <col min="7448" max="7448" width="10.44140625" style="32" customWidth="1"/>
    <col min="7449" max="7449" width="0.88671875" style="32" customWidth="1"/>
    <col min="7450" max="7675" width="9.109375" style="32"/>
    <col min="7676" max="7676" width="30.44140625" style="32" customWidth="1"/>
    <col min="7677" max="7677" width="1" style="32" customWidth="1"/>
    <col min="7678" max="7678" width="15.109375" style="32" customWidth="1"/>
    <col min="7679" max="7679" width="1" style="32" customWidth="1"/>
    <col min="7680" max="7680" width="15.109375" style="32" customWidth="1"/>
    <col min="7681" max="7681" width="1" style="32" customWidth="1"/>
    <col min="7682" max="7682" width="15.33203125" style="32" customWidth="1"/>
    <col min="7683" max="7683" width="1" style="32" customWidth="1"/>
    <col min="7684" max="7684" width="15.109375" style="32" customWidth="1"/>
    <col min="7685" max="7685" width="1" style="32" customWidth="1"/>
    <col min="7686" max="7686" width="15.109375" style="32" customWidth="1"/>
    <col min="7687" max="7687" width="1" style="32" customWidth="1"/>
    <col min="7688" max="7688" width="15" style="32" customWidth="1"/>
    <col min="7689" max="7689" width="1" style="32" customWidth="1"/>
    <col min="7690" max="7695" width="0" style="32" hidden="1" customWidth="1"/>
    <col min="7696" max="7696" width="15.109375" style="32" customWidth="1"/>
    <col min="7697" max="7697" width="1" style="32" customWidth="1"/>
    <col min="7698" max="7698" width="15.109375" style="32" customWidth="1"/>
    <col min="7699" max="7699" width="1" style="32" customWidth="1"/>
    <col min="7700" max="7700" width="15.109375" style="32" customWidth="1"/>
    <col min="7701" max="7701" width="1.44140625" style="32" customWidth="1"/>
    <col min="7702" max="7702" width="10.44140625" style="32" customWidth="1"/>
    <col min="7703" max="7703" width="1.44140625" style="32" customWidth="1"/>
    <col min="7704" max="7704" width="10.44140625" style="32" customWidth="1"/>
    <col min="7705" max="7705" width="0.88671875" style="32" customWidth="1"/>
    <col min="7706" max="7931" width="9.109375" style="32"/>
    <col min="7932" max="7932" width="30.44140625" style="32" customWidth="1"/>
    <col min="7933" max="7933" width="1" style="32" customWidth="1"/>
    <col min="7934" max="7934" width="15.109375" style="32" customWidth="1"/>
    <col min="7935" max="7935" width="1" style="32" customWidth="1"/>
    <col min="7936" max="7936" width="15.109375" style="32" customWidth="1"/>
    <col min="7937" max="7937" width="1" style="32" customWidth="1"/>
    <col min="7938" max="7938" width="15.33203125" style="32" customWidth="1"/>
    <col min="7939" max="7939" width="1" style="32" customWidth="1"/>
    <col min="7940" max="7940" width="15.109375" style="32" customWidth="1"/>
    <col min="7941" max="7941" width="1" style="32" customWidth="1"/>
    <col min="7942" max="7942" width="15.109375" style="32" customWidth="1"/>
    <col min="7943" max="7943" width="1" style="32" customWidth="1"/>
    <col min="7944" max="7944" width="15" style="32" customWidth="1"/>
    <col min="7945" max="7945" width="1" style="32" customWidth="1"/>
    <col min="7946" max="7951" width="0" style="32" hidden="1" customWidth="1"/>
    <col min="7952" max="7952" width="15.109375" style="32" customWidth="1"/>
    <col min="7953" max="7953" width="1" style="32" customWidth="1"/>
    <col min="7954" max="7954" width="15.109375" style="32" customWidth="1"/>
    <col min="7955" max="7955" width="1" style="32" customWidth="1"/>
    <col min="7956" max="7956" width="15.109375" style="32" customWidth="1"/>
    <col min="7957" max="7957" width="1.44140625" style="32" customWidth="1"/>
    <col min="7958" max="7958" width="10.44140625" style="32" customWidth="1"/>
    <col min="7959" max="7959" width="1.44140625" style="32" customWidth="1"/>
    <col min="7960" max="7960" width="10.44140625" style="32" customWidth="1"/>
    <col min="7961" max="7961" width="0.88671875" style="32" customWidth="1"/>
    <col min="7962" max="8187" width="9.109375" style="32"/>
    <col min="8188" max="8188" width="30.44140625" style="32" customWidth="1"/>
    <col min="8189" max="8189" width="1" style="32" customWidth="1"/>
    <col min="8190" max="8190" width="15.109375" style="32" customWidth="1"/>
    <col min="8191" max="8191" width="1" style="32" customWidth="1"/>
    <col min="8192" max="8192" width="15.109375" style="32" customWidth="1"/>
    <col min="8193" max="8193" width="1" style="32" customWidth="1"/>
    <col min="8194" max="8194" width="15.33203125" style="32" customWidth="1"/>
    <col min="8195" max="8195" width="1" style="32" customWidth="1"/>
    <col min="8196" max="8196" width="15.109375" style="32" customWidth="1"/>
    <col min="8197" max="8197" width="1" style="32" customWidth="1"/>
    <col min="8198" max="8198" width="15.109375" style="32" customWidth="1"/>
    <col min="8199" max="8199" width="1" style="32" customWidth="1"/>
    <col min="8200" max="8200" width="15" style="32" customWidth="1"/>
    <col min="8201" max="8201" width="1" style="32" customWidth="1"/>
    <col min="8202" max="8207" width="0" style="32" hidden="1" customWidth="1"/>
    <col min="8208" max="8208" width="15.109375" style="32" customWidth="1"/>
    <col min="8209" max="8209" width="1" style="32" customWidth="1"/>
    <col min="8210" max="8210" width="15.109375" style="32" customWidth="1"/>
    <col min="8211" max="8211" width="1" style="32" customWidth="1"/>
    <col min="8212" max="8212" width="15.109375" style="32" customWidth="1"/>
    <col min="8213" max="8213" width="1.44140625" style="32" customWidth="1"/>
    <col min="8214" max="8214" width="10.44140625" style="32" customWidth="1"/>
    <col min="8215" max="8215" width="1.44140625" style="32" customWidth="1"/>
    <col min="8216" max="8216" width="10.44140625" style="32" customWidth="1"/>
    <col min="8217" max="8217" width="0.88671875" style="32" customWidth="1"/>
    <col min="8218" max="8443" width="9.109375" style="32"/>
    <col min="8444" max="8444" width="30.44140625" style="32" customWidth="1"/>
    <col min="8445" max="8445" width="1" style="32" customWidth="1"/>
    <col min="8446" max="8446" width="15.109375" style="32" customWidth="1"/>
    <col min="8447" max="8447" width="1" style="32" customWidth="1"/>
    <col min="8448" max="8448" width="15.109375" style="32" customWidth="1"/>
    <col min="8449" max="8449" width="1" style="32" customWidth="1"/>
    <col min="8450" max="8450" width="15.33203125" style="32" customWidth="1"/>
    <col min="8451" max="8451" width="1" style="32" customWidth="1"/>
    <col min="8452" max="8452" width="15.109375" style="32" customWidth="1"/>
    <col min="8453" max="8453" width="1" style="32" customWidth="1"/>
    <col min="8454" max="8454" width="15.109375" style="32" customWidth="1"/>
    <col min="8455" max="8455" width="1" style="32" customWidth="1"/>
    <col min="8456" max="8456" width="15" style="32" customWidth="1"/>
    <col min="8457" max="8457" width="1" style="32" customWidth="1"/>
    <col min="8458" max="8463" width="0" style="32" hidden="1" customWidth="1"/>
    <col min="8464" max="8464" width="15.109375" style="32" customWidth="1"/>
    <col min="8465" max="8465" width="1" style="32" customWidth="1"/>
    <col min="8466" max="8466" width="15.109375" style="32" customWidth="1"/>
    <col min="8467" max="8467" width="1" style="32" customWidth="1"/>
    <col min="8468" max="8468" width="15.109375" style="32" customWidth="1"/>
    <col min="8469" max="8469" width="1.44140625" style="32" customWidth="1"/>
    <col min="8470" max="8470" width="10.44140625" style="32" customWidth="1"/>
    <col min="8471" max="8471" width="1.44140625" style="32" customWidth="1"/>
    <col min="8472" max="8472" width="10.44140625" style="32" customWidth="1"/>
    <col min="8473" max="8473" width="0.88671875" style="32" customWidth="1"/>
    <col min="8474" max="8699" width="9.109375" style="32"/>
    <col min="8700" max="8700" width="30.44140625" style="32" customWidth="1"/>
    <col min="8701" max="8701" width="1" style="32" customWidth="1"/>
    <col min="8702" max="8702" width="15.109375" style="32" customWidth="1"/>
    <col min="8703" max="8703" width="1" style="32" customWidth="1"/>
    <col min="8704" max="8704" width="15.109375" style="32" customWidth="1"/>
    <col min="8705" max="8705" width="1" style="32" customWidth="1"/>
    <col min="8706" max="8706" width="15.33203125" style="32" customWidth="1"/>
    <col min="8707" max="8707" width="1" style="32" customWidth="1"/>
    <col min="8708" max="8708" width="15.109375" style="32" customWidth="1"/>
    <col min="8709" max="8709" width="1" style="32" customWidth="1"/>
    <col min="8710" max="8710" width="15.109375" style="32" customWidth="1"/>
    <col min="8711" max="8711" width="1" style="32" customWidth="1"/>
    <col min="8712" max="8712" width="15" style="32" customWidth="1"/>
    <col min="8713" max="8713" width="1" style="32" customWidth="1"/>
    <col min="8714" max="8719" width="0" style="32" hidden="1" customWidth="1"/>
    <col min="8720" max="8720" width="15.109375" style="32" customWidth="1"/>
    <col min="8721" max="8721" width="1" style="32" customWidth="1"/>
    <col min="8722" max="8722" width="15.109375" style="32" customWidth="1"/>
    <col min="8723" max="8723" width="1" style="32" customWidth="1"/>
    <col min="8724" max="8724" width="15.109375" style="32" customWidth="1"/>
    <col min="8725" max="8725" width="1.44140625" style="32" customWidth="1"/>
    <col min="8726" max="8726" width="10.44140625" style="32" customWidth="1"/>
    <col min="8727" max="8727" width="1.44140625" style="32" customWidth="1"/>
    <col min="8728" max="8728" width="10.44140625" style="32" customWidth="1"/>
    <col min="8729" max="8729" width="0.88671875" style="32" customWidth="1"/>
    <col min="8730" max="8955" width="9.109375" style="32"/>
    <col min="8956" max="8956" width="30.44140625" style="32" customWidth="1"/>
    <col min="8957" max="8957" width="1" style="32" customWidth="1"/>
    <col min="8958" max="8958" width="15.109375" style="32" customWidth="1"/>
    <col min="8959" max="8959" width="1" style="32" customWidth="1"/>
    <col min="8960" max="8960" width="15.109375" style="32" customWidth="1"/>
    <col min="8961" max="8961" width="1" style="32" customWidth="1"/>
    <col min="8962" max="8962" width="15.33203125" style="32" customWidth="1"/>
    <col min="8963" max="8963" width="1" style="32" customWidth="1"/>
    <col min="8964" max="8964" width="15.109375" style="32" customWidth="1"/>
    <col min="8965" max="8965" width="1" style="32" customWidth="1"/>
    <col min="8966" max="8966" width="15.109375" style="32" customWidth="1"/>
    <col min="8967" max="8967" width="1" style="32" customWidth="1"/>
    <col min="8968" max="8968" width="15" style="32" customWidth="1"/>
    <col min="8969" max="8969" width="1" style="32" customWidth="1"/>
    <col min="8970" max="8975" width="0" style="32" hidden="1" customWidth="1"/>
    <col min="8976" max="8976" width="15.109375" style="32" customWidth="1"/>
    <col min="8977" max="8977" width="1" style="32" customWidth="1"/>
    <col min="8978" max="8978" width="15.109375" style="32" customWidth="1"/>
    <col min="8979" max="8979" width="1" style="32" customWidth="1"/>
    <col min="8980" max="8980" width="15.109375" style="32" customWidth="1"/>
    <col min="8981" max="8981" width="1.44140625" style="32" customWidth="1"/>
    <col min="8982" max="8982" width="10.44140625" style="32" customWidth="1"/>
    <col min="8983" max="8983" width="1.44140625" style="32" customWidth="1"/>
    <col min="8984" max="8984" width="10.44140625" style="32" customWidth="1"/>
    <col min="8985" max="8985" width="0.88671875" style="32" customWidth="1"/>
    <col min="8986" max="9211" width="9.109375" style="32"/>
    <col min="9212" max="9212" width="30.44140625" style="32" customWidth="1"/>
    <col min="9213" max="9213" width="1" style="32" customWidth="1"/>
    <col min="9214" max="9214" width="15.109375" style="32" customWidth="1"/>
    <col min="9215" max="9215" width="1" style="32" customWidth="1"/>
    <col min="9216" max="9216" width="15.109375" style="32" customWidth="1"/>
    <col min="9217" max="9217" width="1" style="32" customWidth="1"/>
    <col min="9218" max="9218" width="15.33203125" style="32" customWidth="1"/>
    <col min="9219" max="9219" width="1" style="32" customWidth="1"/>
    <col min="9220" max="9220" width="15.109375" style="32" customWidth="1"/>
    <col min="9221" max="9221" width="1" style="32" customWidth="1"/>
    <col min="9222" max="9222" width="15.109375" style="32" customWidth="1"/>
    <col min="9223" max="9223" width="1" style="32" customWidth="1"/>
    <col min="9224" max="9224" width="15" style="32" customWidth="1"/>
    <col min="9225" max="9225" width="1" style="32" customWidth="1"/>
    <col min="9226" max="9231" width="0" style="32" hidden="1" customWidth="1"/>
    <col min="9232" max="9232" width="15.109375" style="32" customWidth="1"/>
    <col min="9233" max="9233" width="1" style="32" customWidth="1"/>
    <col min="9234" max="9234" width="15.109375" style="32" customWidth="1"/>
    <col min="9235" max="9235" width="1" style="32" customWidth="1"/>
    <col min="9236" max="9236" width="15.109375" style="32" customWidth="1"/>
    <col min="9237" max="9237" width="1.44140625" style="32" customWidth="1"/>
    <col min="9238" max="9238" width="10.44140625" style="32" customWidth="1"/>
    <col min="9239" max="9239" width="1.44140625" style="32" customWidth="1"/>
    <col min="9240" max="9240" width="10.44140625" style="32" customWidth="1"/>
    <col min="9241" max="9241" width="0.88671875" style="32" customWidth="1"/>
    <col min="9242" max="9467" width="9.109375" style="32"/>
    <col min="9468" max="9468" width="30.44140625" style="32" customWidth="1"/>
    <col min="9469" max="9469" width="1" style="32" customWidth="1"/>
    <col min="9470" max="9470" width="15.109375" style="32" customWidth="1"/>
    <col min="9471" max="9471" width="1" style="32" customWidth="1"/>
    <col min="9472" max="9472" width="15.109375" style="32" customWidth="1"/>
    <col min="9473" max="9473" width="1" style="32" customWidth="1"/>
    <col min="9474" max="9474" width="15.33203125" style="32" customWidth="1"/>
    <col min="9475" max="9475" width="1" style="32" customWidth="1"/>
    <col min="9476" max="9476" width="15.109375" style="32" customWidth="1"/>
    <col min="9477" max="9477" width="1" style="32" customWidth="1"/>
    <col min="9478" max="9478" width="15.109375" style="32" customWidth="1"/>
    <col min="9479" max="9479" width="1" style="32" customWidth="1"/>
    <col min="9480" max="9480" width="15" style="32" customWidth="1"/>
    <col min="9481" max="9481" width="1" style="32" customWidth="1"/>
    <col min="9482" max="9487" width="0" style="32" hidden="1" customWidth="1"/>
    <col min="9488" max="9488" width="15.109375" style="32" customWidth="1"/>
    <col min="9489" max="9489" width="1" style="32" customWidth="1"/>
    <col min="9490" max="9490" width="15.109375" style="32" customWidth="1"/>
    <col min="9491" max="9491" width="1" style="32" customWidth="1"/>
    <col min="9492" max="9492" width="15.109375" style="32" customWidth="1"/>
    <col min="9493" max="9493" width="1.44140625" style="32" customWidth="1"/>
    <col min="9494" max="9494" width="10.44140625" style="32" customWidth="1"/>
    <col min="9495" max="9495" width="1.44140625" style="32" customWidth="1"/>
    <col min="9496" max="9496" width="10.44140625" style="32" customWidth="1"/>
    <col min="9497" max="9497" width="0.88671875" style="32" customWidth="1"/>
    <col min="9498" max="9723" width="9.109375" style="32"/>
    <col min="9724" max="9724" width="30.44140625" style="32" customWidth="1"/>
    <col min="9725" max="9725" width="1" style="32" customWidth="1"/>
    <col min="9726" max="9726" width="15.109375" style="32" customWidth="1"/>
    <col min="9727" max="9727" width="1" style="32" customWidth="1"/>
    <col min="9728" max="9728" width="15.109375" style="32" customWidth="1"/>
    <col min="9729" max="9729" width="1" style="32" customWidth="1"/>
    <col min="9730" max="9730" width="15.33203125" style="32" customWidth="1"/>
    <col min="9731" max="9731" width="1" style="32" customWidth="1"/>
    <col min="9732" max="9732" width="15.109375" style="32" customWidth="1"/>
    <col min="9733" max="9733" width="1" style="32" customWidth="1"/>
    <col min="9734" max="9734" width="15.109375" style="32" customWidth="1"/>
    <col min="9735" max="9735" width="1" style="32" customWidth="1"/>
    <col min="9736" max="9736" width="15" style="32" customWidth="1"/>
    <col min="9737" max="9737" width="1" style="32" customWidth="1"/>
    <col min="9738" max="9743" width="0" style="32" hidden="1" customWidth="1"/>
    <col min="9744" max="9744" width="15.109375" style="32" customWidth="1"/>
    <col min="9745" max="9745" width="1" style="32" customWidth="1"/>
    <col min="9746" max="9746" width="15.109375" style="32" customWidth="1"/>
    <col min="9747" max="9747" width="1" style="32" customWidth="1"/>
    <col min="9748" max="9748" width="15.109375" style="32" customWidth="1"/>
    <col min="9749" max="9749" width="1.44140625" style="32" customWidth="1"/>
    <col min="9750" max="9750" width="10.44140625" style="32" customWidth="1"/>
    <col min="9751" max="9751" width="1.44140625" style="32" customWidth="1"/>
    <col min="9752" max="9752" width="10.44140625" style="32" customWidth="1"/>
    <col min="9753" max="9753" width="0.88671875" style="32" customWidth="1"/>
    <col min="9754" max="9979" width="9.109375" style="32"/>
    <col min="9980" max="9980" width="30.44140625" style="32" customWidth="1"/>
    <col min="9981" max="9981" width="1" style="32" customWidth="1"/>
    <col min="9982" max="9982" width="15.109375" style="32" customWidth="1"/>
    <col min="9983" max="9983" width="1" style="32" customWidth="1"/>
    <col min="9984" max="9984" width="15.109375" style="32" customWidth="1"/>
    <col min="9985" max="9985" width="1" style="32" customWidth="1"/>
    <col min="9986" max="9986" width="15.33203125" style="32" customWidth="1"/>
    <col min="9987" max="9987" width="1" style="32" customWidth="1"/>
    <col min="9988" max="9988" width="15.109375" style="32" customWidth="1"/>
    <col min="9989" max="9989" width="1" style="32" customWidth="1"/>
    <col min="9990" max="9990" width="15.109375" style="32" customWidth="1"/>
    <col min="9991" max="9991" width="1" style="32" customWidth="1"/>
    <col min="9992" max="9992" width="15" style="32" customWidth="1"/>
    <col min="9993" max="9993" width="1" style="32" customWidth="1"/>
    <col min="9994" max="9999" width="0" style="32" hidden="1" customWidth="1"/>
    <col min="10000" max="10000" width="15.109375" style="32" customWidth="1"/>
    <col min="10001" max="10001" width="1" style="32" customWidth="1"/>
    <col min="10002" max="10002" width="15.109375" style="32" customWidth="1"/>
    <col min="10003" max="10003" width="1" style="32" customWidth="1"/>
    <col min="10004" max="10004" width="15.109375" style="32" customWidth="1"/>
    <col min="10005" max="10005" width="1.44140625" style="32" customWidth="1"/>
    <col min="10006" max="10006" width="10.44140625" style="32" customWidth="1"/>
    <col min="10007" max="10007" width="1.44140625" style="32" customWidth="1"/>
    <col min="10008" max="10008" width="10.44140625" style="32" customWidth="1"/>
    <col min="10009" max="10009" width="0.88671875" style="32" customWidth="1"/>
    <col min="10010" max="10235" width="9.109375" style="32"/>
    <col min="10236" max="10236" width="30.44140625" style="32" customWidth="1"/>
    <col min="10237" max="10237" width="1" style="32" customWidth="1"/>
    <col min="10238" max="10238" width="15.109375" style="32" customWidth="1"/>
    <col min="10239" max="10239" width="1" style="32" customWidth="1"/>
    <col min="10240" max="10240" width="15.109375" style="32" customWidth="1"/>
    <col min="10241" max="10241" width="1" style="32" customWidth="1"/>
    <col min="10242" max="10242" width="15.33203125" style="32" customWidth="1"/>
    <col min="10243" max="10243" width="1" style="32" customWidth="1"/>
    <col min="10244" max="10244" width="15.109375" style="32" customWidth="1"/>
    <col min="10245" max="10245" width="1" style="32" customWidth="1"/>
    <col min="10246" max="10246" width="15.109375" style="32" customWidth="1"/>
    <col min="10247" max="10247" width="1" style="32" customWidth="1"/>
    <col min="10248" max="10248" width="15" style="32" customWidth="1"/>
    <col min="10249" max="10249" width="1" style="32" customWidth="1"/>
    <col min="10250" max="10255" width="0" style="32" hidden="1" customWidth="1"/>
    <col min="10256" max="10256" width="15.109375" style="32" customWidth="1"/>
    <col min="10257" max="10257" width="1" style="32" customWidth="1"/>
    <col min="10258" max="10258" width="15.109375" style="32" customWidth="1"/>
    <col min="10259" max="10259" width="1" style="32" customWidth="1"/>
    <col min="10260" max="10260" width="15.109375" style="32" customWidth="1"/>
    <col min="10261" max="10261" width="1.44140625" style="32" customWidth="1"/>
    <col min="10262" max="10262" width="10.44140625" style="32" customWidth="1"/>
    <col min="10263" max="10263" width="1.44140625" style="32" customWidth="1"/>
    <col min="10264" max="10264" width="10.44140625" style="32" customWidth="1"/>
    <col min="10265" max="10265" width="0.88671875" style="32" customWidth="1"/>
    <col min="10266" max="10491" width="9.109375" style="32"/>
    <col min="10492" max="10492" width="30.44140625" style="32" customWidth="1"/>
    <col min="10493" max="10493" width="1" style="32" customWidth="1"/>
    <col min="10494" max="10494" width="15.109375" style="32" customWidth="1"/>
    <col min="10495" max="10495" width="1" style="32" customWidth="1"/>
    <col min="10496" max="10496" width="15.109375" style="32" customWidth="1"/>
    <col min="10497" max="10497" width="1" style="32" customWidth="1"/>
    <col min="10498" max="10498" width="15.33203125" style="32" customWidth="1"/>
    <col min="10499" max="10499" width="1" style="32" customWidth="1"/>
    <col min="10500" max="10500" width="15.109375" style="32" customWidth="1"/>
    <col min="10501" max="10501" width="1" style="32" customWidth="1"/>
    <col min="10502" max="10502" width="15.109375" style="32" customWidth="1"/>
    <col min="10503" max="10503" width="1" style="32" customWidth="1"/>
    <col min="10504" max="10504" width="15" style="32" customWidth="1"/>
    <col min="10505" max="10505" width="1" style="32" customWidth="1"/>
    <col min="10506" max="10511" width="0" style="32" hidden="1" customWidth="1"/>
    <col min="10512" max="10512" width="15.109375" style="32" customWidth="1"/>
    <col min="10513" max="10513" width="1" style="32" customWidth="1"/>
    <col min="10514" max="10514" width="15.109375" style="32" customWidth="1"/>
    <col min="10515" max="10515" width="1" style="32" customWidth="1"/>
    <col min="10516" max="10516" width="15.109375" style="32" customWidth="1"/>
    <col min="10517" max="10517" width="1.44140625" style="32" customWidth="1"/>
    <col min="10518" max="10518" width="10.44140625" style="32" customWidth="1"/>
    <col min="10519" max="10519" width="1.44140625" style="32" customWidth="1"/>
    <col min="10520" max="10520" width="10.44140625" style="32" customWidth="1"/>
    <col min="10521" max="10521" width="0.88671875" style="32" customWidth="1"/>
    <col min="10522" max="10747" width="9.109375" style="32"/>
    <col min="10748" max="10748" width="30.44140625" style="32" customWidth="1"/>
    <col min="10749" max="10749" width="1" style="32" customWidth="1"/>
    <col min="10750" max="10750" width="15.109375" style="32" customWidth="1"/>
    <col min="10751" max="10751" width="1" style="32" customWidth="1"/>
    <col min="10752" max="10752" width="15.109375" style="32" customWidth="1"/>
    <col min="10753" max="10753" width="1" style="32" customWidth="1"/>
    <col min="10754" max="10754" width="15.33203125" style="32" customWidth="1"/>
    <col min="10755" max="10755" width="1" style="32" customWidth="1"/>
    <col min="10756" max="10756" width="15.109375" style="32" customWidth="1"/>
    <col min="10757" max="10757" width="1" style="32" customWidth="1"/>
    <col min="10758" max="10758" width="15.109375" style="32" customWidth="1"/>
    <col min="10759" max="10759" width="1" style="32" customWidth="1"/>
    <col min="10760" max="10760" width="15" style="32" customWidth="1"/>
    <col min="10761" max="10761" width="1" style="32" customWidth="1"/>
    <col min="10762" max="10767" width="0" style="32" hidden="1" customWidth="1"/>
    <col min="10768" max="10768" width="15.109375" style="32" customWidth="1"/>
    <col min="10769" max="10769" width="1" style="32" customWidth="1"/>
    <col min="10770" max="10770" width="15.109375" style="32" customWidth="1"/>
    <col min="10771" max="10771" width="1" style="32" customWidth="1"/>
    <col min="10772" max="10772" width="15.109375" style="32" customWidth="1"/>
    <col min="10773" max="10773" width="1.44140625" style="32" customWidth="1"/>
    <col min="10774" max="10774" width="10.44140625" style="32" customWidth="1"/>
    <col min="10775" max="10775" width="1.44140625" style="32" customWidth="1"/>
    <col min="10776" max="10776" width="10.44140625" style="32" customWidth="1"/>
    <col min="10777" max="10777" width="0.88671875" style="32" customWidth="1"/>
    <col min="10778" max="11003" width="9.109375" style="32"/>
    <col min="11004" max="11004" width="30.44140625" style="32" customWidth="1"/>
    <col min="11005" max="11005" width="1" style="32" customWidth="1"/>
    <col min="11006" max="11006" width="15.109375" style="32" customWidth="1"/>
    <col min="11007" max="11007" width="1" style="32" customWidth="1"/>
    <col min="11008" max="11008" width="15.109375" style="32" customWidth="1"/>
    <col min="11009" max="11009" width="1" style="32" customWidth="1"/>
    <col min="11010" max="11010" width="15.33203125" style="32" customWidth="1"/>
    <col min="11011" max="11011" width="1" style="32" customWidth="1"/>
    <col min="11012" max="11012" width="15.109375" style="32" customWidth="1"/>
    <col min="11013" max="11013" width="1" style="32" customWidth="1"/>
    <col min="11014" max="11014" width="15.109375" style="32" customWidth="1"/>
    <col min="11015" max="11015" width="1" style="32" customWidth="1"/>
    <col min="11016" max="11016" width="15" style="32" customWidth="1"/>
    <col min="11017" max="11017" width="1" style="32" customWidth="1"/>
    <col min="11018" max="11023" width="0" style="32" hidden="1" customWidth="1"/>
    <col min="11024" max="11024" width="15.109375" style="32" customWidth="1"/>
    <col min="11025" max="11025" width="1" style="32" customWidth="1"/>
    <col min="11026" max="11026" width="15.109375" style="32" customWidth="1"/>
    <col min="11027" max="11027" width="1" style="32" customWidth="1"/>
    <col min="11028" max="11028" width="15.109375" style="32" customWidth="1"/>
    <col min="11029" max="11029" width="1.44140625" style="32" customWidth="1"/>
    <col min="11030" max="11030" width="10.44140625" style="32" customWidth="1"/>
    <col min="11031" max="11031" width="1.44140625" style="32" customWidth="1"/>
    <col min="11032" max="11032" width="10.44140625" style="32" customWidth="1"/>
    <col min="11033" max="11033" width="0.88671875" style="32" customWidth="1"/>
    <col min="11034" max="11259" width="9.109375" style="32"/>
    <col min="11260" max="11260" width="30.44140625" style="32" customWidth="1"/>
    <col min="11261" max="11261" width="1" style="32" customWidth="1"/>
    <col min="11262" max="11262" width="15.109375" style="32" customWidth="1"/>
    <col min="11263" max="11263" width="1" style="32" customWidth="1"/>
    <col min="11264" max="11264" width="15.109375" style="32" customWidth="1"/>
    <col min="11265" max="11265" width="1" style="32" customWidth="1"/>
    <col min="11266" max="11266" width="15.33203125" style="32" customWidth="1"/>
    <col min="11267" max="11267" width="1" style="32" customWidth="1"/>
    <col min="11268" max="11268" width="15.109375" style="32" customWidth="1"/>
    <col min="11269" max="11269" width="1" style="32" customWidth="1"/>
    <col min="11270" max="11270" width="15.109375" style="32" customWidth="1"/>
    <col min="11271" max="11271" width="1" style="32" customWidth="1"/>
    <col min="11272" max="11272" width="15" style="32" customWidth="1"/>
    <col min="11273" max="11273" width="1" style="32" customWidth="1"/>
    <col min="11274" max="11279" width="0" style="32" hidden="1" customWidth="1"/>
    <col min="11280" max="11280" width="15.109375" style="32" customWidth="1"/>
    <col min="11281" max="11281" width="1" style="32" customWidth="1"/>
    <col min="11282" max="11282" width="15.109375" style="32" customWidth="1"/>
    <col min="11283" max="11283" width="1" style="32" customWidth="1"/>
    <col min="11284" max="11284" width="15.109375" style="32" customWidth="1"/>
    <col min="11285" max="11285" width="1.44140625" style="32" customWidth="1"/>
    <col min="11286" max="11286" width="10.44140625" style="32" customWidth="1"/>
    <col min="11287" max="11287" width="1.44140625" style="32" customWidth="1"/>
    <col min="11288" max="11288" width="10.44140625" style="32" customWidth="1"/>
    <col min="11289" max="11289" width="0.88671875" style="32" customWidth="1"/>
    <col min="11290" max="11515" width="9.109375" style="32"/>
    <col min="11516" max="11516" width="30.44140625" style="32" customWidth="1"/>
    <col min="11517" max="11517" width="1" style="32" customWidth="1"/>
    <col min="11518" max="11518" width="15.109375" style="32" customWidth="1"/>
    <col min="11519" max="11519" width="1" style="32" customWidth="1"/>
    <col min="11520" max="11520" width="15.109375" style="32" customWidth="1"/>
    <col min="11521" max="11521" width="1" style="32" customWidth="1"/>
    <col min="11522" max="11522" width="15.33203125" style="32" customWidth="1"/>
    <col min="11523" max="11523" width="1" style="32" customWidth="1"/>
    <col min="11524" max="11524" width="15.109375" style="32" customWidth="1"/>
    <col min="11525" max="11525" width="1" style="32" customWidth="1"/>
    <col min="11526" max="11526" width="15.109375" style="32" customWidth="1"/>
    <col min="11527" max="11527" width="1" style="32" customWidth="1"/>
    <col min="11528" max="11528" width="15" style="32" customWidth="1"/>
    <col min="11529" max="11529" width="1" style="32" customWidth="1"/>
    <col min="11530" max="11535" width="0" style="32" hidden="1" customWidth="1"/>
    <col min="11536" max="11536" width="15.109375" style="32" customWidth="1"/>
    <col min="11537" max="11537" width="1" style="32" customWidth="1"/>
    <col min="11538" max="11538" width="15.109375" style="32" customWidth="1"/>
    <col min="11539" max="11539" width="1" style="32" customWidth="1"/>
    <col min="11540" max="11540" width="15.109375" style="32" customWidth="1"/>
    <col min="11541" max="11541" width="1.44140625" style="32" customWidth="1"/>
    <col min="11542" max="11542" width="10.44140625" style="32" customWidth="1"/>
    <col min="11543" max="11543" width="1.44140625" style="32" customWidth="1"/>
    <col min="11544" max="11544" width="10.44140625" style="32" customWidth="1"/>
    <col min="11545" max="11545" width="0.88671875" style="32" customWidth="1"/>
    <col min="11546" max="11771" width="9.109375" style="32"/>
    <col min="11772" max="11772" width="30.44140625" style="32" customWidth="1"/>
    <col min="11773" max="11773" width="1" style="32" customWidth="1"/>
    <col min="11774" max="11774" width="15.109375" style="32" customWidth="1"/>
    <col min="11775" max="11775" width="1" style="32" customWidth="1"/>
    <col min="11776" max="11776" width="15.109375" style="32" customWidth="1"/>
    <col min="11777" max="11777" width="1" style="32" customWidth="1"/>
    <col min="11778" max="11778" width="15.33203125" style="32" customWidth="1"/>
    <col min="11779" max="11779" width="1" style="32" customWidth="1"/>
    <col min="11780" max="11780" width="15.109375" style="32" customWidth="1"/>
    <col min="11781" max="11781" width="1" style="32" customWidth="1"/>
    <col min="11782" max="11782" width="15.109375" style="32" customWidth="1"/>
    <col min="11783" max="11783" width="1" style="32" customWidth="1"/>
    <col min="11784" max="11784" width="15" style="32" customWidth="1"/>
    <col min="11785" max="11785" width="1" style="32" customWidth="1"/>
    <col min="11786" max="11791" width="0" style="32" hidden="1" customWidth="1"/>
    <col min="11792" max="11792" width="15.109375" style="32" customWidth="1"/>
    <col min="11793" max="11793" width="1" style="32" customWidth="1"/>
    <col min="11794" max="11794" width="15.109375" style="32" customWidth="1"/>
    <col min="11795" max="11795" width="1" style="32" customWidth="1"/>
    <col min="11796" max="11796" width="15.109375" style="32" customWidth="1"/>
    <col min="11797" max="11797" width="1.44140625" style="32" customWidth="1"/>
    <col min="11798" max="11798" width="10.44140625" style="32" customWidth="1"/>
    <col min="11799" max="11799" width="1.44140625" style="32" customWidth="1"/>
    <col min="11800" max="11800" width="10.44140625" style="32" customWidth="1"/>
    <col min="11801" max="11801" width="0.88671875" style="32" customWidth="1"/>
    <col min="11802" max="12027" width="9.109375" style="32"/>
    <col min="12028" max="12028" width="30.44140625" style="32" customWidth="1"/>
    <col min="12029" max="12029" width="1" style="32" customWidth="1"/>
    <col min="12030" max="12030" width="15.109375" style="32" customWidth="1"/>
    <col min="12031" max="12031" width="1" style="32" customWidth="1"/>
    <col min="12032" max="12032" width="15.109375" style="32" customWidth="1"/>
    <col min="12033" max="12033" width="1" style="32" customWidth="1"/>
    <col min="12034" max="12034" width="15.33203125" style="32" customWidth="1"/>
    <col min="12035" max="12035" width="1" style="32" customWidth="1"/>
    <col min="12036" max="12036" width="15.109375" style="32" customWidth="1"/>
    <col min="12037" max="12037" width="1" style="32" customWidth="1"/>
    <col min="12038" max="12038" width="15.109375" style="32" customWidth="1"/>
    <col min="12039" max="12039" width="1" style="32" customWidth="1"/>
    <col min="12040" max="12040" width="15" style="32" customWidth="1"/>
    <col min="12041" max="12041" width="1" style="32" customWidth="1"/>
    <col min="12042" max="12047" width="0" style="32" hidden="1" customWidth="1"/>
    <col min="12048" max="12048" width="15.109375" style="32" customWidth="1"/>
    <col min="12049" max="12049" width="1" style="32" customWidth="1"/>
    <col min="12050" max="12050" width="15.109375" style="32" customWidth="1"/>
    <col min="12051" max="12051" width="1" style="32" customWidth="1"/>
    <col min="12052" max="12052" width="15.109375" style="32" customWidth="1"/>
    <col min="12053" max="12053" width="1.44140625" style="32" customWidth="1"/>
    <col min="12054" max="12054" width="10.44140625" style="32" customWidth="1"/>
    <col min="12055" max="12055" width="1.44140625" style="32" customWidth="1"/>
    <col min="12056" max="12056" width="10.44140625" style="32" customWidth="1"/>
    <col min="12057" max="12057" width="0.88671875" style="32" customWidth="1"/>
    <col min="12058" max="12283" width="9.109375" style="32"/>
    <col min="12284" max="12284" width="30.44140625" style="32" customWidth="1"/>
    <col min="12285" max="12285" width="1" style="32" customWidth="1"/>
    <col min="12286" max="12286" width="15.109375" style="32" customWidth="1"/>
    <col min="12287" max="12287" width="1" style="32" customWidth="1"/>
    <col min="12288" max="12288" width="15.109375" style="32" customWidth="1"/>
    <col min="12289" max="12289" width="1" style="32" customWidth="1"/>
    <col min="12290" max="12290" width="15.33203125" style="32" customWidth="1"/>
    <col min="12291" max="12291" width="1" style="32" customWidth="1"/>
    <col min="12292" max="12292" width="15.109375" style="32" customWidth="1"/>
    <col min="12293" max="12293" width="1" style="32" customWidth="1"/>
    <col min="12294" max="12294" width="15.109375" style="32" customWidth="1"/>
    <col min="12295" max="12295" width="1" style="32" customWidth="1"/>
    <col min="12296" max="12296" width="15" style="32" customWidth="1"/>
    <col min="12297" max="12297" width="1" style="32" customWidth="1"/>
    <col min="12298" max="12303" width="0" style="32" hidden="1" customWidth="1"/>
    <col min="12304" max="12304" width="15.109375" style="32" customWidth="1"/>
    <col min="12305" max="12305" width="1" style="32" customWidth="1"/>
    <col min="12306" max="12306" width="15.109375" style="32" customWidth="1"/>
    <col min="12307" max="12307" width="1" style="32" customWidth="1"/>
    <col min="12308" max="12308" width="15.109375" style="32" customWidth="1"/>
    <col min="12309" max="12309" width="1.44140625" style="32" customWidth="1"/>
    <col min="12310" max="12310" width="10.44140625" style="32" customWidth="1"/>
    <col min="12311" max="12311" width="1.44140625" style="32" customWidth="1"/>
    <col min="12312" max="12312" width="10.44140625" style="32" customWidth="1"/>
    <col min="12313" max="12313" width="0.88671875" style="32" customWidth="1"/>
    <col min="12314" max="12539" width="9.109375" style="32"/>
    <col min="12540" max="12540" width="30.44140625" style="32" customWidth="1"/>
    <col min="12541" max="12541" width="1" style="32" customWidth="1"/>
    <col min="12542" max="12542" width="15.109375" style="32" customWidth="1"/>
    <col min="12543" max="12543" width="1" style="32" customWidth="1"/>
    <col min="12544" max="12544" width="15.109375" style="32" customWidth="1"/>
    <col min="12545" max="12545" width="1" style="32" customWidth="1"/>
    <col min="12546" max="12546" width="15.33203125" style="32" customWidth="1"/>
    <col min="12547" max="12547" width="1" style="32" customWidth="1"/>
    <col min="12548" max="12548" width="15.109375" style="32" customWidth="1"/>
    <col min="12549" max="12549" width="1" style="32" customWidth="1"/>
    <col min="12550" max="12550" width="15.109375" style="32" customWidth="1"/>
    <col min="12551" max="12551" width="1" style="32" customWidth="1"/>
    <col min="12552" max="12552" width="15" style="32" customWidth="1"/>
    <col min="12553" max="12553" width="1" style="32" customWidth="1"/>
    <col min="12554" max="12559" width="0" style="32" hidden="1" customWidth="1"/>
    <col min="12560" max="12560" width="15.109375" style="32" customWidth="1"/>
    <col min="12561" max="12561" width="1" style="32" customWidth="1"/>
    <col min="12562" max="12562" width="15.109375" style="32" customWidth="1"/>
    <col min="12563" max="12563" width="1" style="32" customWidth="1"/>
    <col min="12564" max="12564" width="15.109375" style="32" customWidth="1"/>
    <col min="12565" max="12565" width="1.44140625" style="32" customWidth="1"/>
    <col min="12566" max="12566" width="10.44140625" style="32" customWidth="1"/>
    <col min="12567" max="12567" width="1.44140625" style="32" customWidth="1"/>
    <col min="12568" max="12568" width="10.44140625" style="32" customWidth="1"/>
    <col min="12569" max="12569" width="0.88671875" style="32" customWidth="1"/>
    <col min="12570" max="12795" width="9.109375" style="32"/>
    <col min="12796" max="12796" width="30.44140625" style="32" customWidth="1"/>
    <col min="12797" max="12797" width="1" style="32" customWidth="1"/>
    <col min="12798" max="12798" width="15.109375" style="32" customWidth="1"/>
    <col min="12799" max="12799" width="1" style="32" customWidth="1"/>
    <col min="12800" max="12800" width="15.109375" style="32" customWidth="1"/>
    <col min="12801" max="12801" width="1" style="32" customWidth="1"/>
    <col min="12802" max="12802" width="15.33203125" style="32" customWidth="1"/>
    <col min="12803" max="12803" width="1" style="32" customWidth="1"/>
    <col min="12804" max="12804" width="15.109375" style="32" customWidth="1"/>
    <col min="12805" max="12805" width="1" style="32" customWidth="1"/>
    <col min="12806" max="12806" width="15.109375" style="32" customWidth="1"/>
    <col min="12807" max="12807" width="1" style="32" customWidth="1"/>
    <col min="12808" max="12808" width="15" style="32" customWidth="1"/>
    <col min="12809" max="12809" width="1" style="32" customWidth="1"/>
    <col min="12810" max="12815" width="0" style="32" hidden="1" customWidth="1"/>
    <col min="12816" max="12816" width="15.109375" style="32" customWidth="1"/>
    <col min="12817" max="12817" width="1" style="32" customWidth="1"/>
    <col min="12818" max="12818" width="15.109375" style="32" customWidth="1"/>
    <col min="12819" max="12819" width="1" style="32" customWidth="1"/>
    <col min="12820" max="12820" width="15.109375" style="32" customWidth="1"/>
    <col min="12821" max="12821" width="1.44140625" style="32" customWidth="1"/>
    <col min="12822" max="12822" width="10.44140625" style="32" customWidth="1"/>
    <col min="12823" max="12823" width="1.44140625" style="32" customWidth="1"/>
    <col min="12824" max="12824" width="10.44140625" style="32" customWidth="1"/>
    <col min="12825" max="12825" width="0.88671875" style="32" customWidth="1"/>
    <col min="12826" max="13051" width="9.109375" style="32"/>
    <col min="13052" max="13052" width="30.44140625" style="32" customWidth="1"/>
    <col min="13053" max="13053" width="1" style="32" customWidth="1"/>
    <col min="13054" max="13054" width="15.109375" style="32" customWidth="1"/>
    <col min="13055" max="13055" width="1" style="32" customWidth="1"/>
    <col min="13056" max="13056" width="15.109375" style="32" customWidth="1"/>
    <col min="13057" max="13057" width="1" style="32" customWidth="1"/>
    <col min="13058" max="13058" width="15.33203125" style="32" customWidth="1"/>
    <col min="13059" max="13059" width="1" style="32" customWidth="1"/>
    <col min="13060" max="13060" width="15.109375" style="32" customWidth="1"/>
    <col min="13061" max="13061" width="1" style="32" customWidth="1"/>
    <col min="13062" max="13062" width="15.109375" style="32" customWidth="1"/>
    <col min="13063" max="13063" width="1" style="32" customWidth="1"/>
    <col min="13064" max="13064" width="15" style="32" customWidth="1"/>
    <col min="13065" max="13065" width="1" style="32" customWidth="1"/>
    <col min="13066" max="13071" width="0" style="32" hidden="1" customWidth="1"/>
    <col min="13072" max="13072" width="15.109375" style="32" customWidth="1"/>
    <col min="13073" max="13073" width="1" style="32" customWidth="1"/>
    <col min="13074" max="13074" width="15.109375" style="32" customWidth="1"/>
    <col min="13075" max="13075" width="1" style="32" customWidth="1"/>
    <col min="13076" max="13076" width="15.109375" style="32" customWidth="1"/>
    <col min="13077" max="13077" width="1.44140625" style="32" customWidth="1"/>
    <col min="13078" max="13078" width="10.44140625" style="32" customWidth="1"/>
    <col min="13079" max="13079" width="1.44140625" style="32" customWidth="1"/>
    <col min="13080" max="13080" width="10.44140625" style="32" customWidth="1"/>
    <col min="13081" max="13081" width="0.88671875" style="32" customWidth="1"/>
    <col min="13082" max="13307" width="9.109375" style="32"/>
    <col min="13308" max="13308" width="30.44140625" style="32" customWidth="1"/>
    <col min="13309" max="13309" width="1" style="32" customWidth="1"/>
    <col min="13310" max="13310" width="15.109375" style="32" customWidth="1"/>
    <col min="13311" max="13311" width="1" style="32" customWidth="1"/>
    <col min="13312" max="13312" width="15.109375" style="32" customWidth="1"/>
    <col min="13313" max="13313" width="1" style="32" customWidth="1"/>
    <col min="13314" max="13314" width="15.33203125" style="32" customWidth="1"/>
    <col min="13315" max="13315" width="1" style="32" customWidth="1"/>
    <col min="13316" max="13316" width="15.109375" style="32" customWidth="1"/>
    <col min="13317" max="13317" width="1" style="32" customWidth="1"/>
    <col min="13318" max="13318" width="15.109375" style="32" customWidth="1"/>
    <col min="13319" max="13319" width="1" style="32" customWidth="1"/>
    <col min="13320" max="13320" width="15" style="32" customWidth="1"/>
    <col min="13321" max="13321" width="1" style="32" customWidth="1"/>
    <col min="13322" max="13327" width="0" style="32" hidden="1" customWidth="1"/>
    <col min="13328" max="13328" width="15.109375" style="32" customWidth="1"/>
    <col min="13329" max="13329" width="1" style="32" customWidth="1"/>
    <col min="13330" max="13330" width="15.109375" style="32" customWidth="1"/>
    <col min="13331" max="13331" width="1" style="32" customWidth="1"/>
    <col min="13332" max="13332" width="15.109375" style="32" customWidth="1"/>
    <col min="13333" max="13333" width="1.44140625" style="32" customWidth="1"/>
    <col min="13334" max="13334" width="10.44140625" style="32" customWidth="1"/>
    <col min="13335" max="13335" width="1.44140625" style="32" customWidth="1"/>
    <col min="13336" max="13336" width="10.44140625" style="32" customWidth="1"/>
    <col min="13337" max="13337" width="0.88671875" style="32" customWidth="1"/>
    <col min="13338" max="13563" width="9.109375" style="32"/>
    <col min="13564" max="13564" width="30.44140625" style="32" customWidth="1"/>
    <col min="13565" max="13565" width="1" style="32" customWidth="1"/>
    <col min="13566" max="13566" width="15.109375" style="32" customWidth="1"/>
    <col min="13567" max="13567" width="1" style="32" customWidth="1"/>
    <col min="13568" max="13568" width="15.109375" style="32" customWidth="1"/>
    <col min="13569" max="13569" width="1" style="32" customWidth="1"/>
    <col min="13570" max="13570" width="15.33203125" style="32" customWidth="1"/>
    <col min="13571" max="13571" width="1" style="32" customWidth="1"/>
    <col min="13572" max="13572" width="15.109375" style="32" customWidth="1"/>
    <col min="13573" max="13573" width="1" style="32" customWidth="1"/>
    <col min="13574" max="13574" width="15.109375" style="32" customWidth="1"/>
    <col min="13575" max="13575" width="1" style="32" customWidth="1"/>
    <col min="13576" max="13576" width="15" style="32" customWidth="1"/>
    <col min="13577" max="13577" width="1" style="32" customWidth="1"/>
    <col min="13578" max="13583" width="0" style="32" hidden="1" customWidth="1"/>
    <col min="13584" max="13584" width="15.109375" style="32" customWidth="1"/>
    <col min="13585" max="13585" width="1" style="32" customWidth="1"/>
    <col min="13586" max="13586" width="15.109375" style="32" customWidth="1"/>
    <col min="13587" max="13587" width="1" style="32" customWidth="1"/>
    <col min="13588" max="13588" width="15.109375" style="32" customWidth="1"/>
    <col min="13589" max="13589" width="1.44140625" style="32" customWidth="1"/>
    <col min="13590" max="13590" width="10.44140625" style="32" customWidth="1"/>
    <col min="13591" max="13591" width="1.44140625" style="32" customWidth="1"/>
    <col min="13592" max="13592" width="10.44140625" style="32" customWidth="1"/>
    <col min="13593" max="13593" width="0.88671875" style="32" customWidth="1"/>
    <col min="13594" max="13819" width="9.109375" style="32"/>
    <col min="13820" max="13820" width="30.44140625" style="32" customWidth="1"/>
    <col min="13821" max="13821" width="1" style="32" customWidth="1"/>
    <col min="13822" max="13822" width="15.109375" style="32" customWidth="1"/>
    <col min="13823" max="13823" width="1" style="32" customWidth="1"/>
    <col min="13824" max="13824" width="15.109375" style="32" customWidth="1"/>
    <col min="13825" max="13825" width="1" style="32" customWidth="1"/>
    <col min="13826" max="13826" width="15.33203125" style="32" customWidth="1"/>
    <col min="13827" max="13827" width="1" style="32" customWidth="1"/>
    <col min="13828" max="13828" width="15.109375" style="32" customWidth="1"/>
    <col min="13829" max="13829" width="1" style="32" customWidth="1"/>
    <col min="13830" max="13830" width="15.109375" style="32" customWidth="1"/>
    <col min="13831" max="13831" width="1" style="32" customWidth="1"/>
    <col min="13832" max="13832" width="15" style="32" customWidth="1"/>
    <col min="13833" max="13833" width="1" style="32" customWidth="1"/>
    <col min="13834" max="13839" width="0" style="32" hidden="1" customWidth="1"/>
    <col min="13840" max="13840" width="15.109375" style="32" customWidth="1"/>
    <col min="13841" max="13841" width="1" style="32" customWidth="1"/>
    <col min="13842" max="13842" width="15.109375" style="32" customWidth="1"/>
    <col min="13843" max="13843" width="1" style="32" customWidth="1"/>
    <col min="13844" max="13844" width="15.109375" style="32" customWidth="1"/>
    <col min="13845" max="13845" width="1.44140625" style="32" customWidth="1"/>
    <col min="13846" max="13846" width="10.44140625" style="32" customWidth="1"/>
    <col min="13847" max="13847" width="1.44140625" style="32" customWidth="1"/>
    <col min="13848" max="13848" width="10.44140625" style="32" customWidth="1"/>
    <col min="13849" max="13849" width="0.88671875" style="32" customWidth="1"/>
    <col min="13850" max="14075" width="9.109375" style="32"/>
    <col min="14076" max="14076" width="30.44140625" style="32" customWidth="1"/>
    <col min="14077" max="14077" width="1" style="32" customWidth="1"/>
    <col min="14078" max="14078" width="15.109375" style="32" customWidth="1"/>
    <col min="14079" max="14079" width="1" style="32" customWidth="1"/>
    <col min="14080" max="14080" width="15.109375" style="32" customWidth="1"/>
    <col min="14081" max="14081" width="1" style="32" customWidth="1"/>
    <col min="14082" max="14082" width="15.33203125" style="32" customWidth="1"/>
    <col min="14083" max="14083" width="1" style="32" customWidth="1"/>
    <col min="14084" max="14084" width="15.109375" style="32" customWidth="1"/>
    <col min="14085" max="14085" width="1" style="32" customWidth="1"/>
    <col min="14086" max="14086" width="15.109375" style="32" customWidth="1"/>
    <col min="14087" max="14087" width="1" style="32" customWidth="1"/>
    <col min="14088" max="14088" width="15" style="32" customWidth="1"/>
    <col min="14089" max="14089" width="1" style="32" customWidth="1"/>
    <col min="14090" max="14095" width="0" style="32" hidden="1" customWidth="1"/>
    <col min="14096" max="14096" width="15.109375" style="32" customWidth="1"/>
    <col min="14097" max="14097" width="1" style="32" customWidth="1"/>
    <col min="14098" max="14098" width="15.109375" style="32" customWidth="1"/>
    <col min="14099" max="14099" width="1" style="32" customWidth="1"/>
    <col min="14100" max="14100" width="15.109375" style="32" customWidth="1"/>
    <col min="14101" max="14101" width="1.44140625" style="32" customWidth="1"/>
    <col min="14102" max="14102" width="10.44140625" style="32" customWidth="1"/>
    <col min="14103" max="14103" width="1.44140625" style="32" customWidth="1"/>
    <col min="14104" max="14104" width="10.44140625" style="32" customWidth="1"/>
    <col min="14105" max="14105" width="0.88671875" style="32" customWidth="1"/>
    <col min="14106" max="14331" width="9.109375" style="32"/>
    <col min="14332" max="14332" width="30.44140625" style="32" customWidth="1"/>
    <col min="14333" max="14333" width="1" style="32" customWidth="1"/>
    <col min="14334" max="14334" width="15.109375" style="32" customWidth="1"/>
    <col min="14335" max="14335" width="1" style="32" customWidth="1"/>
    <col min="14336" max="14336" width="15.109375" style="32" customWidth="1"/>
    <col min="14337" max="14337" width="1" style="32" customWidth="1"/>
    <col min="14338" max="14338" width="15.33203125" style="32" customWidth="1"/>
    <col min="14339" max="14339" width="1" style="32" customWidth="1"/>
    <col min="14340" max="14340" width="15.109375" style="32" customWidth="1"/>
    <col min="14341" max="14341" width="1" style="32" customWidth="1"/>
    <col min="14342" max="14342" width="15.109375" style="32" customWidth="1"/>
    <col min="14343" max="14343" width="1" style="32" customWidth="1"/>
    <col min="14344" max="14344" width="15" style="32" customWidth="1"/>
    <col min="14345" max="14345" width="1" style="32" customWidth="1"/>
    <col min="14346" max="14351" width="0" style="32" hidden="1" customWidth="1"/>
    <col min="14352" max="14352" width="15.109375" style="32" customWidth="1"/>
    <col min="14353" max="14353" width="1" style="32" customWidth="1"/>
    <col min="14354" max="14354" width="15.109375" style="32" customWidth="1"/>
    <col min="14355" max="14355" width="1" style="32" customWidth="1"/>
    <col min="14356" max="14356" width="15.109375" style="32" customWidth="1"/>
    <col min="14357" max="14357" width="1.44140625" style="32" customWidth="1"/>
    <col min="14358" max="14358" width="10.44140625" style="32" customWidth="1"/>
    <col min="14359" max="14359" width="1.44140625" style="32" customWidth="1"/>
    <col min="14360" max="14360" width="10.44140625" style="32" customWidth="1"/>
    <col min="14361" max="14361" width="0.88671875" style="32" customWidth="1"/>
    <col min="14362" max="14587" width="9.109375" style="32"/>
    <col min="14588" max="14588" width="30.44140625" style="32" customWidth="1"/>
    <col min="14589" max="14589" width="1" style="32" customWidth="1"/>
    <col min="14590" max="14590" width="15.109375" style="32" customWidth="1"/>
    <col min="14591" max="14591" width="1" style="32" customWidth="1"/>
    <col min="14592" max="14592" width="15.109375" style="32" customWidth="1"/>
    <col min="14593" max="14593" width="1" style="32" customWidth="1"/>
    <col min="14594" max="14594" width="15.33203125" style="32" customWidth="1"/>
    <col min="14595" max="14595" width="1" style="32" customWidth="1"/>
    <col min="14596" max="14596" width="15.109375" style="32" customWidth="1"/>
    <col min="14597" max="14597" width="1" style="32" customWidth="1"/>
    <col min="14598" max="14598" width="15.109375" style="32" customWidth="1"/>
    <col min="14599" max="14599" width="1" style="32" customWidth="1"/>
    <col min="14600" max="14600" width="15" style="32" customWidth="1"/>
    <col min="14601" max="14601" width="1" style="32" customWidth="1"/>
    <col min="14602" max="14607" width="0" style="32" hidden="1" customWidth="1"/>
    <col min="14608" max="14608" width="15.109375" style="32" customWidth="1"/>
    <col min="14609" max="14609" width="1" style="32" customWidth="1"/>
    <col min="14610" max="14610" width="15.109375" style="32" customWidth="1"/>
    <col min="14611" max="14611" width="1" style="32" customWidth="1"/>
    <col min="14612" max="14612" width="15.109375" style="32" customWidth="1"/>
    <col min="14613" max="14613" width="1.44140625" style="32" customWidth="1"/>
    <col min="14614" max="14614" width="10.44140625" style="32" customWidth="1"/>
    <col min="14615" max="14615" width="1.44140625" style="32" customWidth="1"/>
    <col min="14616" max="14616" width="10.44140625" style="32" customWidth="1"/>
    <col min="14617" max="14617" width="0.88671875" style="32" customWidth="1"/>
    <col min="14618" max="14843" width="9.109375" style="32"/>
    <col min="14844" max="14844" width="30.44140625" style="32" customWidth="1"/>
    <col min="14845" max="14845" width="1" style="32" customWidth="1"/>
    <col min="14846" max="14846" width="15.109375" style="32" customWidth="1"/>
    <col min="14847" max="14847" width="1" style="32" customWidth="1"/>
    <col min="14848" max="14848" width="15.109375" style="32" customWidth="1"/>
    <col min="14849" max="14849" width="1" style="32" customWidth="1"/>
    <col min="14850" max="14850" width="15.33203125" style="32" customWidth="1"/>
    <col min="14851" max="14851" width="1" style="32" customWidth="1"/>
    <col min="14852" max="14852" width="15.109375" style="32" customWidth="1"/>
    <col min="14853" max="14853" width="1" style="32" customWidth="1"/>
    <col min="14854" max="14854" width="15.109375" style="32" customWidth="1"/>
    <col min="14855" max="14855" width="1" style="32" customWidth="1"/>
    <col min="14856" max="14856" width="15" style="32" customWidth="1"/>
    <col min="14857" max="14857" width="1" style="32" customWidth="1"/>
    <col min="14858" max="14863" width="0" style="32" hidden="1" customWidth="1"/>
    <col min="14864" max="14864" width="15.109375" style="32" customWidth="1"/>
    <col min="14865" max="14865" width="1" style="32" customWidth="1"/>
    <col min="14866" max="14866" width="15.109375" style="32" customWidth="1"/>
    <col min="14867" max="14867" width="1" style="32" customWidth="1"/>
    <col min="14868" max="14868" width="15.109375" style="32" customWidth="1"/>
    <col min="14869" max="14869" width="1.44140625" style="32" customWidth="1"/>
    <col min="14870" max="14870" width="10.44140625" style="32" customWidth="1"/>
    <col min="14871" max="14871" width="1.44140625" style="32" customWidth="1"/>
    <col min="14872" max="14872" width="10.44140625" style="32" customWidth="1"/>
    <col min="14873" max="14873" width="0.88671875" style="32" customWidth="1"/>
    <col min="14874" max="15099" width="9.109375" style="32"/>
    <col min="15100" max="15100" width="30.44140625" style="32" customWidth="1"/>
    <col min="15101" max="15101" width="1" style="32" customWidth="1"/>
    <col min="15102" max="15102" width="15.109375" style="32" customWidth="1"/>
    <col min="15103" max="15103" width="1" style="32" customWidth="1"/>
    <col min="15104" max="15104" width="15.109375" style="32" customWidth="1"/>
    <col min="15105" max="15105" width="1" style="32" customWidth="1"/>
    <col min="15106" max="15106" width="15.33203125" style="32" customWidth="1"/>
    <col min="15107" max="15107" width="1" style="32" customWidth="1"/>
    <col min="15108" max="15108" width="15.109375" style="32" customWidth="1"/>
    <col min="15109" max="15109" width="1" style="32" customWidth="1"/>
    <col min="15110" max="15110" width="15.109375" style="32" customWidth="1"/>
    <col min="15111" max="15111" width="1" style="32" customWidth="1"/>
    <col min="15112" max="15112" width="15" style="32" customWidth="1"/>
    <col min="15113" max="15113" width="1" style="32" customWidth="1"/>
    <col min="15114" max="15119" width="0" style="32" hidden="1" customWidth="1"/>
    <col min="15120" max="15120" width="15.109375" style="32" customWidth="1"/>
    <col min="15121" max="15121" width="1" style="32" customWidth="1"/>
    <col min="15122" max="15122" width="15.109375" style="32" customWidth="1"/>
    <col min="15123" max="15123" width="1" style="32" customWidth="1"/>
    <col min="15124" max="15124" width="15.109375" style="32" customWidth="1"/>
    <col min="15125" max="15125" width="1.44140625" style="32" customWidth="1"/>
    <col min="15126" max="15126" width="10.44140625" style="32" customWidth="1"/>
    <col min="15127" max="15127" width="1.44140625" style="32" customWidth="1"/>
    <col min="15128" max="15128" width="10.44140625" style="32" customWidth="1"/>
    <col min="15129" max="15129" width="0.88671875" style="32" customWidth="1"/>
    <col min="15130" max="15355" width="9.109375" style="32"/>
    <col min="15356" max="15356" width="30.44140625" style="32" customWidth="1"/>
    <col min="15357" max="15357" width="1" style="32" customWidth="1"/>
    <col min="15358" max="15358" width="15.109375" style="32" customWidth="1"/>
    <col min="15359" max="15359" width="1" style="32" customWidth="1"/>
    <col min="15360" max="15360" width="15.109375" style="32" customWidth="1"/>
    <col min="15361" max="15361" width="1" style="32" customWidth="1"/>
    <col min="15362" max="15362" width="15.33203125" style="32" customWidth="1"/>
    <col min="15363" max="15363" width="1" style="32" customWidth="1"/>
    <col min="15364" max="15364" width="15.109375" style="32" customWidth="1"/>
    <col min="15365" max="15365" width="1" style="32" customWidth="1"/>
    <col min="15366" max="15366" width="15.109375" style="32" customWidth="1"/>
    <col min="15367" max="15367" width="1" style="32" customWidth="1"/>
    <col min="15368" max="15368" width="15" style="32" customWidth="1"/>
    <col min="15369" max="15369" width="1" style="32" customWidth="1"/>
    <col min="15370" max="15375" width="0" style="32" hidden="1" customWidth="1"/>
    <col min="15376" max="15376" width="15.109375" style="32" customWidth="1"/>
    <col min="15377" max="15377" width="1" style="32" customWidth="1"/>
    <col min="15378" max="15378" width="15.109375" style="32" customWidth="1"/>
    <col min="15379" max="15379" width="1" style="32" customWidth="1"/>
    <col min="15380" max="15380" width="15.109375" style="32" customWidth="1"/>
    <col min="15381" max="15381" width="1.44140625" style="32" customWidth="1"/>
    <col min="15382" max="15382" width="10.44140625" style="32" customWidth="1"/>
    <col min="15383" max="15383" width="1.44140625" style="32" customWidth="1"/>
    <col min="15384" max="15384" width="10.44140625" style="32" customWidth="1"/>
    <col min="15385" max="15385" width="0.88671875" style="32" customWidth="1"/>
    <col min="15386" max="15611" width="9.109375" style="32"/>
    <col min="15612" max="15612" width="30.44140625" style="32" customWidth="1"/>
    <col min="15613" max="15613" width="1" style="32" customWidth="1"/>
    <col min="15614" max="15614" width="15.109375" style="32" customWidth="1"/>
    <col min="15615" max="15615" width="1" style="32" customWidth="1"/>
    <col min="15616" max="15616" width="15.109375" style="32" customWidth="1"/>
    <col min="15617" max="15617" width="1" style="32" customWidth="1"/>
    <col min="15618" max="15618" width="15.33203125" style="32" customWidth="1"/>
    <col min="15619" max="15619" width="1" style="32" customWidth="1"/>
    <col min="15620" max="15620" width="15.109375" style="32" customWidth="1"/>
    <col min="15621" max="15621" width="1" style="32" customWidth="1"/>
    <col min="15622" max="15622" width="15.109375" style="32" customWidth="1"/>
    <col min="15623" max="15623" width="1" style="32" customWidth="1"/>
    <col min="15624" max="15624" width="15" style="32" customWidth="1"/>
    <col min="15625" max="15625" width="1" style="32" customWidth="1"/>
    <col min="15626" max="15631" width="0" style="32" hidden="1" customWidth="1"/>
    <col min="15632" max="15632" width="15.109375" style="32" customWidth="1"/>
    <col min="15633" max="15633" width="1" style="32" customWidth="1"/>
    <col min="15634" max="15634" width="15.109375" style="32" customWidth="1"/>
    <col min="15635" max="15635" width="1" style="32" customWidth="1"/>
    <col min="15636" max="15636" width="15.109375" style="32" customWidth="1"/>
    <col min="15637" max="15637" width="1.44140625" style="32" customWidth="1"/>
    <col min="15638" max="15638" width="10.44140625" style="32" customWidth="1"/>
    <col min="15639" max="15639" width="1.44140625" style="32" customWidth="1"/>
    <col min="15640" max="15640" width="10.44140625" style="32" customWidth="1"/>
    <col min="15641" max="15641" width="0.88671875" style="32" customWidth="1"/>
    <col min="15642" max="15867" width="9.109375" style="32"/>
    <col min="15868" max="15868" width="30.44140625" style="32" customWidth="1"/>
    <col min="15869" max="15869" width="1" style="32" customWidth="1"/>
    <col min="15870" max="15870" width="15.109375" style="32" customWidth="1"/>
    <col min="15871" max="15871" width="1" style="32" customWidth="1"/>
    <col min="15872" max="15872" width="15.109375" style="32" customWidth="1"/>
    <col min="15873" max="15873" width="1" style="32" customWidth="1"/>
    <col min="15874" max="15874" width="15.33203125" style="32" customWidth="1"/>
    <col min="15875" max="15875" width="1" style="32" customWidth="1"/>
    <col min="15876" max="15876" width="15.109375" style="32" customWidth="1"/>
    <col min="15877" max="15877" width="1" style="32" customWidth="1"/>
    <col min="15878" max="15878" width="15.109375" style="32" customWidth="1"/>
    <col min="15879" max="15879" width="1" style="32" customWidth="1"/>
    <col min="15880" max="15880" width="15" style="32" customWidth="1"/>
    <col min="15881" max="15881" width="1" style="32" customWidth="1"/>
    <col min="15882" max="15887" width="0" style="32" hidden="1" customWidth="1"/>
    <col min="15888" max="15888" width="15.109375" style="32" customWidth="1"/>
    <col min="15889" max="15889" width="1" style="32" customWidth="1"/>
    <col min="15890" max="15890" width="15.109375" style="32" customWidth="1"/>
    <col min="15891" max="15891" width="1" style="32" customWidth="1"/>
    <col min="15892" max="15892" width="15.109375" style="32" customWidth="1"/>
    <col min="15893" max="15893" width="1.44140625" style="32" customWidth="1"/>
    <col min="15894" max="15894" width="10.44140625" style="32" customWidth="1"/>
    <col min="15895" max="15895" width="1.44140625" style="32" customWidth="1"/>
    <col min="15896" max="15896" width="10.44140625" style="32" customWidth="1"/>
    <col min="15897" max="15897" width="0.88671875" style="32" customWidth="1"/>
    <col min="15898" max="16123" width="9.109375" style="32"/>
    <col min="16124" max="16124" width="30.44140625" style="32" customWidth="1"/>
    <col min="16125" max="16125" width="1" style="32" customWidth="1"/>
    <col min="16126" max="16126" width="15.109375" style="32" customWidth="1"/>
    <col min="16127" max="16127" width="1" style="32" customWidth="1"/>
    <col min="16128" max="16128" width="15.109375" style="32" customWidth="1"/>
    <col min="16129" max="16129" width="1" style="32" customWidth="1"/>
    <col min="16130" max="16130" width="15.33203125" style="32" customWidth="1"/>
    <col min="16131" max="16131" width="1" style="32" customWidth="1"/>
    <col min="16132" max="16132" width="15.109375" style="32" customWidth="1"/>
    <col min="16133" max="16133" width="1" style="32" customWidth="1"/>
    <col min="16134" max="16134" width="15.109375" style="32" customWidth="1"/>
    <col min="16135" max="16135" width="1" style="32" customWidth="1"/>
    <col min="16136" max="16136" width="15" style="32" customWidth="1"/>
    <col min="16137" max="16137" width="1" style="32" customWidth="1"/>
    <col min="16138" max="16143" width="0" style="32" hidden="1" customWidth="1"/>
    <col min="16144" max="16144" width="15.109375" style="32" customWidth="1"/>
    <col min="16145" max="16145" width="1" style="32" customWidth="1"/>
    <col min="16146" max="16146" width="15.109375" style="32" customWidth="1"/>
    <col min="16147" max="16147" width="1" style="32" customWidth="1"/>
    <col min="16148" max="16148" width="15.109375" style="32" customWidth="1"/>
    <col min="16149" max="16149" width="1.44140625" style="32" customWidth="1"/>
    <col min="16150" max="16150" width="10.44140625" style="32" customWidth="1"/>
    <col min="16151" max="16151" width="1.44140625" style="32" customWidth="1"/>
    <col min="16152" max="16152" width="10.44140625" style="32" customWidth="1"/>
    <col min="16153" max="16153" width="0.88671875" style="32" customWidth="1"/>
    <col min="16154" max="16384" width="9.109375" style="32"/>
  </cols>
  <sheetData>
    <row r="1" spans="1:25" s="37" customFormat="1" ht="21.6" customHeight="1"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</row>
    <row r="2" spans="1:25" s="1" customFormat="1" ht="21.6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</row>
    <row r="3" spans="1:25" s="37" customFormat="1" ht="21.6" customHeight="1">
      <c r="A3" s="171" t="s">
        <v>114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40"/>
      <c r="V3" s="40"/>
      <c r="W3" s="40"/>
      <c r="X3" s="40"/>
      <c r="Y3" s="40"/>
    </row>
    <row r="4" spans="1:25" s="37" customFormat="1" ht="21.6" customHeight="1">
      <c r="A4" s="167" t="s">
        <v>107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40"/>
      <c r="V4" s="40"/>
      <c r="W4" s="40"/>
      <c r="X4" s="40"/>
      <c r="Y4" s="40"/>
    </row>
    <row r="5" spans="1:25" s="40" customFormat="1" ht="11.4" customHeigh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37"/>
    </row>
    <row r="6" spans="1:25" s="37" customFormat="1" ht="21.6" customHeight="1">
      <c r="A6" s="171" t="s">
        <v>1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V6" s="38"/>
      <c r="X6" s="38"/>
    </row>
    <row r="7" spans="1:25" s="37" customFormat="1" ht="21.6" customHeight="1">
      <c r="T7" s="41" t="s">
        <v>83</v>
      </c>
      <c r="V7" s="38"/>
      <c r="X7" s="38"/>
    </row>
    <row r="8" spans="1:25" s="40" customFormat="1" ht="21" customHeight="1">
      <c r="A8" s="42"/>
      <c r="B8" s="42"/>
      <c r="C8" s="42"/>
      <c r="D8" s="158"/>
      <c r="E8" s="42"/>
      <c r="F8" s="158"/>
      <c r="G8" s="42"/>
      <c r="H8" s="158"/>
      <c r="I8" s="42"/>
      <c r="J8" s="156" t="s">
        <v>143</v>
      </c>
      <c r="K8" s="42"/>
      <c r="L8" s="172"/>
      <c r="M8" s="172"/>
      <c r="N8" s="172"/>
      <c r="O8" s="42"/>
      <c r="P8" s="164"/>
      <c r="Q8" s="42"/>
      <c r="R8" s="153" t="s">
        <v>140</v>
      </c>
      <c r="S8" s="42"/>
      <c r="T8" s="161"/>
    </row>
    <row r="9" spans="1:25" s="40" customFormat="1" ht="21" customHeight="1">
      <c r="A9" s="39"/>
      <c r="B9" s="39"/>
      <c r="C9" s="39"/>
      <c r="D9" s="160" t="s">
        <v>131</v>
      </c>
      <c r="E9" s="39"/>
      <c r="F9" s="160" t="s">
        <v>132</v>
      </c>
      <c r="G9" s="39"/>
      <c r="H9" s="160" t="s">
        <v>134</v>
      </c>
      <c r="I9" s="39"/>
      <c r="J9" s="160" t="s">
        <v>135</v>
      </c>
      <c r="K9" s="39"/>
      <c r="L9" s="170" t="s">
        <v>58</v>
      </c>
      <c r="M9" s="170"/>
      <c r="N9" s="170"/>
      <c r="O9" s="39"/>
      <c r="P9" s="165" t="s">
        <v>141</v>
      </c>
      <c r="Q9" s="39"/>
      <c r="R9" s="165" t="s">
        <v>138</v>
      </c>
      <c r="S9" s="39"/>
      <c r="T9" s="159"/>
    </row>
    <row r="10" spans="1:25" s="40" customFormat="1" ht="21" customHeight="1">
      <c r="A10" s="43"/>
      <c r="B10" s="155" t="s">
        <v>3</v>
      </c>
      <c r="C10" s="43"/>
      <c r="D10" s="157" t="s">
        <v>130</v>
      </c>
      <c r="E10" s="43"/>
      <c r="F10" s="157" t="s">
        <v>133</v>
      </c>
      <c r="G10" s="43"/>
      <c r="H10" s="157" t="s">
        <v>133</v>
      </c>
      <c r="I10" s="43"/>
      <c r="J10" s="157" t="s">
        <v>137</v>
      </c>
      <c r="K10" s="43"/>
      <c r="L10" s="157" t="s">
        <v>60</v>
      </c>
      <c r="M10" s="43"/>
      <c r="N10" s="157" t="s">
        <v>31</v>
      </c>
      <c r="O10" s="43"/>
      <c r="P10" s="154" t="s">
        <v>142</v>
      </c>
      <c r="Q10" s="43"/>
      <c r="R10" s="154" t="s">
        <v>139</v>
      </c>
      <c r="S10" s="43"/>
      <c r="T10" s="155" t="s">
        <v>59</v>
      </c>
    </row>
    <row r="11" spans="1:25" s="40" customFormat="1" ht="21.6" customHeight="1">
      <c r="P11" s="44"/>
      <c r="R11" s="44"/>
      <c r="T11" s="45"/>
    </row>
    <row r="12" spans="1:25" s="37" customFormat="1" ht="21.6" customHeight="1">
      <c r="A12" s="53" t="s">
        <v>82</v>
      </c>
      <c r="B12" s="53"/>
      <c r="D12" s="47">
        <v>1430416</v>
      </c>
      <c r="E12" s="46"/>
      <c r="F12" s="47">
        <v>1487412</v>
      </c>
      <c r="G12" s="46"/>
      <c r="H12" s="47">
        <v>-461104</v>
      </c>
      <c r="I12" s="46"/>
      <c r="J12" s="47">
        <v>-6600</v>
      </c>
      <c r="K12" s="46"/>
      <c r="L12" s="47">
        <v>13000</v>
      </c>
      <c r="M12" s="46"/>
      <c r="N12" s="47">
        <v>-2035307</v>
      </c>
      <c r="O12" s="47"/>
      <c r="P12" s="49">
        <f>SUM(D12:N12)</f>
        <v>427817</v>
      </c>
      <c r="Q12" s="46"/>
      <c r="R12" s="47">
        <v>15969</v>
      </c>
      <c r="S12" s="46"/>
      <c r="T12" s="46">
        <f>SUM(P12:R12)</f>
        <v>443786</v>
      </c>
      <c r="U12" s="3"/>
      <c r="V12" s="3"/>
    </row>
    <row r="13" spans="1:25" s="37" customFormat="1" ht="21.6" customHeight="1">
      <c r="A13" s="37" t="s">
        <v>85</v>
      </c>
      <c r="D13" s="64">
        <v>0</v>
      </c>
      <c r="E13" s="64"/>
      <c r="F13" s="64">
        <v>0</v>
      </c>
      <c r="G13" s="46"/>
      <c r="H13" s="64">
        <v>0</v>
      </c>
      <c r="I13" s="46"/>
      <c r="J13" s="64">
        <v>0</v>
      </c>
      <c r="K13" s="46"/>
      <c r="L13" s="64">
        <v>0</v>
      </c>
      <c r="M13" s="46"/>
      <c r="N13" s="64">
        <f>+'4'!F30</f>
        <v>-15367</v>
      </c>
      <c r="O13" s="64"/>
      <c r="P13" s="49">
        <f>SUM(D13:N13)</f>
        <v>-15367</v>
      </c>
      <c r="Q13" s="46"/>
      <c r="R13" s="64">
        <f>+'4'!F31</f>
        <v>-84</v>
      </c>
      <c r="S13" s="46"/>
      <c r="T13" s="64">
        <f>SUM(P13:R13)</f>
        <v>-15451</v>
      </c>
      <c r="U13" s="3"/>
      <c r="V13" s="3"/>
    </row>
    <row r="14" spans="1:25" s="37" customFormat="1" ht="21.6" customHeight="1">
      <c r="A14" s="37" t="s">
        <v>86</v>
      </c>
      <c r="D14" s="47">
        <v>0</v>
      </c>
      <c r="E14" s="47"/>
      <c r="F14" s="47">
        <v>0</v>
      </c>
      <c r="G14" s="47"/>
      <c r="H14" s="47">
        <v>0</v>
      </c>
      <c r="I14" s="47"/>
      <c r="J14" s="47">
        <v>0</v>
      </c>
      <c r="K14" s="47"/>
      <c r="L14" s="47">
        <v>0</v>
      </c>
      <c r="M14" s="47"/>
      <c r="N14" s="47">
        <v>0</v>
      </c>
      <c r="O14" s="47"/>
      <c r="P14" s="49">
        <f>SUM(D14:N14)</f>
        <v>0</v>
      </c>
      <c r="Q14" s="47"/>
      <c r="R14" s="47">
        <v>0</v>
      </c>
      <c r="S14" s="47"/>
      <c r="T14" s="64">
        <f>SUM(P14:R14)</f>
        <v>0</v>
      </c>
      <c r="U14" s="3"/>
      <c r="V14" s="3"/>
    </row>
    <row r="15" spans="1:25" s="37" customFormat="1" ht="21.6" customHeight="1">
      <c r="A15" s="37" t="s">
        <v>87</v>
      </c>
      <c r="D15" s="135">
        <f>SUM(D13:D14)</f>
        <v>0</v>
      </c>
      <c r="E15" s="47"/>
      <c r="F15" s="135">
        <f>SUM(F13:F14)</f>
        <v>0</v>
      </c>
      <c r="G15" s="47"/>
      <c r="H15" s="135">
        <f>SUM(H13:H14)</f>
        <v>0</v>
      </c>
      <c r="I15" s="47"/>
      <c r="J15" s="135">
        <f>SUM(J13:J14)</f>
        <v>0</v>
      </c>
      <c r="K15" s="47"/>
      <c r="L15" s="135">
        <f>SUM(L13:L14)</f>
        <v>0</v>
      </c>
      <c r="M15" s="47"/>
      <c r="N15" s="135">
        <f>SUM(N13:N14)</f>
        <v>-15367</v>
      </c>
      <c r="O15" s="47"/>
      <c r="P15" s="103">
        <f>SUM(P13:P14)</f>
        <v>-15367</v>
      </c>
      <c r="Q15" s="47"/>
      <c r="R15" s="135">
        <f>SUM(R13:R14)</f>
        <v>-84</v>
      </c>
      <c r="S15" s="47"/>
      <c r="T15" s="103">
        <f>SUM(P15:R15)</f>
        <v>-15451</v>
      </c>
      <c r="U15" s="3"/>
      <c r="V15" s="3"/>
    </row>
    <row r="16" spans="1:25" s="37" customFormat="1" ht="21.6" customHeight="1">
      <c r="A16" s="37" t="s">
        <v>95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9"/>
      <c r="Q16" s="47"/>
      <c r="R16" s="47"/>
      <c r="S16" s="47"/>
      <c r="T16" s="64"/>
      <c r="U16" s="3"/>
      <c r="V16" s="3"/>
    </row>
    <row r="17" spans="1:22" s="37" customFormat="1" ht="21.6" customHeight="1">
      <c r="A17" s="37" t="s">
        <v>94</v>
      </c>
      <c r="B17" s="40">
        <v>21</v>
      </c>
      <c r="D17" s="47">
        <v>0</v>
      </c>
      <c r="E17" s="117"/>
      <c r="F17" s="47">
        <v>-1487412</v>
      </c>
      <c r="G17" s="46"/>
      <c r="H17" s="47">
        <v>461104</v>
      </c>
      <c r="I17" s="46"/>
      <c r="J17" s="47">
        <v>6600</v>
      </c>
      <c r="K17" s="46"/>
      <c r="L17" s="47">
        <v>0</v>
      </c>
      <c r="M17" s="46"/>
      <c r="N17" s="47">
        <f>D17-F17-H17-J17-L17</f>
        <v>1019708</v>
      </c>
      <c r="O17" s="47"/>
      <c r="P17" s="117">
        <f>SUM(D17:N17)</f>
        <v>0</v>
      </c>
      <c r="Q17" s="47"/>
      <c r="R17" s="47">
        <v>0</v>
      </c>
      <c r="S17" s="47"/>
      <c r="T17" s="64">
        <f>SUM(P17:R17)</f>
        <v>0</v>
      </c>
      <c r="U17" s="3"/>
      <c r="V17" s="3"/>
    </row>
    <row r="18" spans="1:22" s="37" customFormat="1" ht="21.6" customHeight="1">
      <c r="A18" s="37" t="s">
        <v>84</v>
      </c>
      <c r="B18" s="40">
        <v>21</v>
      </c>
      <c r="D18" s="47">
        <v>0</v>
      </c>
      <c r="E18" s="117"/>
      <c r="F18" s="47">
        <v>0</v>
      </c>
      <c r="G18" s="46"/>
      <c r="H18" s="47">
        <v>0</v>
      </c>
      <c r="I18" s="46"/>
      <c r="J18" s="47">
        <v>0</v>
      </c>
      <c r="K18" s="46"/>
      <c r="L18" s="47">
        <v>-13000</v>
      </c>
      <c r="M18" s="46"/>
      <c r="N18" s="47">
        <f>-L18</f>
        <v>13000</v>
      </c>
      <c r="O18" s="47"/>
      <c r="P18" s="117">
        <f>SUM(D18:N18)</f>
        <v>0</v>
      </c>
      <c r="Q18" s="47"/>
      <c r="R18" s="47">
        <v>0</v>
      </c>
      <c r="S18" s="47"/>
      <c r="T18" s="64">
        <f>SUM(P18:R18)</f>
        <v>0</v>
      </c>
      <c r="U18" s="3"/>
      <c r="V18" s="3"/>
    </row>
    <row r="19" spans="1:22" s="37" customFormat="1" ht="21.6" customHeight="1" thickBot="1">
      <c r="A19" s="53" t="s">
        <v>108</v>
      </c>
      <c r="B19" s="53"/>
      <c r="D19" s="104">
        <f>+D15+D12+D17+D18</f>
        <v>1430416</v>
      </c>
      <c r="E19" s="46"/>
      <c r="F19" s="118">
        <f>+F15+F12+F17+F18</f>
        <v>0</v>
      </c>
      <c r="G19" s="117"/>
      <c r="H19" s="118">
        <f>+H15+H12+H17+H18</f>
        <v>0</v>
      </c>
      <c r="I19" s="117"/>
      <c r="J19" s="118">
        <f>+J15+J12+J17+J18</f>
        <v>0</v>
      </c>
      <c r="K19" s="117"/>
      <c r="L19" s="118">
        <f>+L15+L12+L17+L18</f>
        <v>0</v>
      </c>
      <c r="M19" s="46"/>
      <c r="N19" s="104">
        <f>+N15+N12+N17+N18</f>
        <v>-1017966</v>
      </c>
      <c r="O19" s="117"/>
      <c r="P19" s="104">
        <f>+P15+P12+P17+P18</f>
        <v>412450</v>
      </c>
      <c r="Q19" s="46"/>
      <c r="R19" s="104">
        <f>+R15+R12+R17+R18</f>
        <v>15885</v>
      </c>
      <c r="S19" s="46"/>
      <c r="T19" s="104">
        <f>+T15+T12+T17+T18</f>
        <v>428335</v>
      </c>
      <c r="U19" s="3"/>
      <c r="V19" s="3"/>
    </row>
    <row r="20" spans="1:22" s="40" customFormat="1" ht="21.6" customHeight="1" thickTop="1">
      <c r="P20" s="44"/>
      <c r="R20" s="44"/>
      <c r="T20" s="45"/>
      <c r="V20" s="136"/>
    </row>
    <row r="21" spans="1:22" s="37" customFormat="1" ht="21.6" customHeight="1">
      <c r="A21" s="53" t="s">
        <v>109</v>
      </c>
      <c r="B21" s="53"/>
      <c r="D21" s="64">
        <v>791953</v>
      </c>
      <c r="E21" s="64"/>
      <c r="F21" s="64">
        <v>0</v>
      </c>
      <c r="G21" s="46"/>
      <c r="H21" s="64">
        <v>0</v>
      </c>
      <c r="I21" s="46"/>
      <c r="J21" s="64">
        <v>0</v>
      </c>
      <c r="K21" s="46"/>
      <c r="L21" s="64">
        <v>0</v>
      </c>
      <c r="M21" s="46"/>
      <c r="N21" s="64">
        <f>+'2-3'!G71</f>
        <v>-36152</v>
      </c>
      <c r="O21" s="64"/>
      <c r="P21" s="64">
        <f>SUM(D21:N21)</f>
        <v>755801</v>
      </c>
      <c r="Q21" s="46"/>
      <c r="R21" s="64">
        <v>3903</v>
      </c>
      <c r="S21" s="46"/>
      <c r="T21" s="64">
        <f>SUM(P21:R21)</f>
        <v>759704</v>
      </c>
      <c r="U21" s="3"/>
      <c r="V21" s="3"/>
    </row>
    <row r="22" spans="1:22" s="37" customFormat="1" ht="21.6" customHeight="1">
      <c r="A22" s="37" t="s">
        <v>85</v>
      </c>
      <c r="D22" s="64">
        <v>0</v>
      </c>
      <c r="E22" s="47"/>
      <c r="F22" s="64">
        <v>0</v>
      </c>
      <c r="G22" s="47"/>
      <c r="H22" s="64">
        <v>0</v>
      </c>
      <c r="I22" s="47"/>
      <c r="J22" s="64">
        <v>0</v>
      </c>
      <c r="K22" s="47"/>
      <c r="L22" s="64">
        <v>0</v>
      </c>
      <c r="M22" s="47"/>
      <c r="N22" s="47">
        <f>+'4'!D30</f>
        <v>-8150</v>
      </c>
      <c r="O22" s="47"/>
      <c r="P22" s="47">
        <f>SUM(D22:N22)</f>
        <v>-8150</v>
      </c>
      <c r="Q22" s="47"/>
      <c r="R22" s="47">
        <f>+'4'!D31</f>
        <v>-16</v>
      </c>
      <c r="S22" s="47"/>
      <c r="T22" s="23">
        <f>SUM(P22:R22)</f>
        <v>-8166</v>
      </c>
      <c r="U22" s="3"/>
      <c r="V22" s="3"/>
    </row>
    <row r="23" spans="1:22" s="37" customFormat="1" ht="21.6" customHeight="1">
      <c r="A23" s="37" t="s">
        <v>86</v>
      </c>
      <c r="D23" s="64">
        <v>0</v>
      </c>
      <c r="E23" s="64"/>
      <c r="F23" s="64">
        <v>0</v>
      </c>
      <c r="G23" s="46"/>
      <c r="H23" s="64">
        <v>0</v>
      </c>
      <c r="I23" s="46"/>
      <c r="J23" s="64">
        <v>0</v>
      </c>
      <c r="K23" s="46"/>
      <c r="L23" s="64">
        <v>0</v>
      </c>
      <c r="M23" s="46"/>
      <c r="N23" s="64">
        <v>0</v>
      </c>
      <c r="O23" s="64"/>
      <c r="P23" s="47">
        <f>SUM(D23:N23)</f>
        <v>0</v>
      </c>
      <c r="Q23" s="46"/>
      <c r="R23" s="64">
        <v>0</v>
      </c>
      <c r="S23" s="46"/>
      <c r="T23" s="64">
        <f>SUM(P23:R23)</f>
        <v>0</v>
      </c>
      <c r="U23" s="3"/>
      <c r="V23" s="3"/>
    </row>
    <row r="24" spans="1:22" s="37" customFormat="1" ht="21.6" customHeight="1">
      <c r="A24" s="37" t="s">
        <v>87</v>
      </c>
      <c r="D24" s="24">
        <f>SUM(D22:D23)</f>
        <v>0</v>
      </c>
      <c r="E24" s="64"/>
      <c r="F24" s="24">
        <f>SUM(F22:F23)</f>
        <v>0</v>
      </c>
      <c r="G24" s="46"/>
      <c r="H24" s="24">
        <f>SUM(H22:H23)</f>
        <v>0</v>
      </c>
      <c r="I24" s="46"/>
      <c r="J24" s="24">
        <f>SUM(J22:J23)</f>
        <v>0</v>
      </c>
      <c r="K24" s="46"/>
      <c r="L24" s="24">
        <f>SUM(L22:L23)</f>
        <v>0</v>
      </c>
      <c r="M24" s="46"/>
      <c r="N24" s="24">
        <f>SUM(N22:N23)</f>
        <v>-8150</v>
      </c>
      <c r="O24" s="64"/>
      <c r="P24" s="24">
        <f>SUM(P22:P23)</f>
        <v>-8150</v>
      </c>
      <c r="Q24" s="46"/>
      <c r="R24" s="24">
        <f>SUM(R22:R23)</f>
        <v>-16</v>
      </c>
      <c r="S24" s="46"/>
      <c r="T24" s="24">
        <f>SUM(P24:R24)</f>
        <v>-8166</v>
      </c>
      <c r="U24" s="3"/>
      <c r="V24" s="3"/>
    </row>
    <row r="25" spans="1:22" s="37" customFormat="1" ht="21.6" customHeight="1" thickBot="1">
      <c r="A25" s="53" t="s">
        <v>110</v>
      </c>
      <c r="B25" s="53"/>
      <c r="D25" s="51">
        <f>+D24+D21</f>
        <v>791953</v>
      </c>
      <c r="E25" s="46"/>
      <c r="F25" s="104">
        <f>+F24+F21</f>
        <v>0</v>
      </c>
      <c r="G25" s="46"/>
      <c r="H25" s="104">
        <f>+H24+H21</f>
        <v>0</v>
      </c>
      <c r="I25" s="46"/>
      <c r="J25" s="104">
        <f>+J24+J21</f>
        <v>0</v>
      </c>
      <c r="K25" s="46"/>
      <c r="L25" s="104">
        <f>+L24+L21</f>
        <v>0</v>
      </c>
      <c r="M25" s="46"/>
      <c r="N25" s="52">
        <f>+N24+N21</f>
        <v>-44302</v>
      </c>
      <c r="O25" s="47"/>
      <c r="P25" s="51">
        <f>+P24+P21</f>
        <v>747651</v>
      </c>
      <c r="Q25" s="46"/>
      <c r="R25" s="104">
        <f>+R24+R21</f>
        <v>3887</v>
      </c>
      <c r="S25" s="46"/>
      <c r="T25" s="51">
        <f>+T24+T21</f>
        <v>751538</v>
      </c>
      <c r="U25" s="3"/>
      <c r="V25" s="3"/>
    </row>
    <row r="26" spans="1:22" s="40" customFormat="1" ht="9.6" customHeight="1" thickTop="1">
      <c r="P26" s="44"/>
      <c r="R26" s="44"/>
      <c r="T26" s="45"/>
    </row>
    <row r="27" spans="1:22">
      <c r="R27" s="90" t="s">
        <v>88</v>
      </c>
    </row>
    <row r="28" spans="1:22">
      <c r="R28" s="90" t="s">
        <v>89</v>
      </c>
    </row>
    <row r="29" spans="1:22">
      <c r="R29" s="90"/>
    </row>
    <row r="30" spans="1:22">
      <c r="R30" s="90"/>
    </row>
    <row r="31" spans="1:22">
      <c r="R31" s="90"/>
    </row>
    <row r="32" spans="1:22" s="37" customFormat="1" ht="53.25" customHeight="1">
      <c r="A32" s="58" t="s">
        <v>18</v>
      </c>
      <c r="B32" s="5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T32" s="140">
        <v>5</v>
      </c>
    </row>
    <row r="33" spans="1:20" ht="21.75" customHeight="1">
      <c r="A33" s="27"/>
      <c r="B33" s="27"/>
    </row>
    <row r="34" spans="1:20">
      <c r="T34" s="60"/>
    </row>
    <row r="82" spans="1:25" s="59" customFormat="1">
      <c r="A82" s="32"/>
      <c r="B82" s="32"/>
      <c r="C82" s="32"/>
      <c r="U82" s="32"/>
      <c r="V82" s="32"/>
      <c r="W82" s="32"/>
      <c r="X82" s="32"/>
      <c r="Y82" s="32"/>
    </row>
  </sheetData>
  <mergeCells count="6">
    <mergeCell ref="L9:N9"/>
    <mergeCell ref="A2:T2"/>
    <mergeCell ref="A3:T3"/>
    <mergeCell ref="A4:T4"/>
    <mergeCell ref="A6:T6"/>
    <mergeCell ref="L8:N8"/>
  </mergeCells>
  <pageMargins left="0.59055118110236204" right="0.511811023622047" top="0.90551181102362199" bottom="0.511811023622047" header="0.118110236220472" footer="0.118110236220472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5"/>
  <sheetViews>
    <sheetView zoomScaleNormal="100" zoomScaleSheetLayoutView="100" workbookViewId="0">
      <selection activeCell="A35" sqref="A35"/>
    </sheetView>
  </sheetViews>
  <sheetFormatPr defaultColWidth="9.109375" defaultRowHeight="21"/>
  <cols>
    <col min="1" max="1" width="49" style="32" customWidth="1"/>
    <col min="2" max="2" width="11" style="32" customWidth="1"/>
    <col min="3" max="3" width="1.44140625" style="32" customWidth="1"/>
    <col min="4" max="4" width="15.44140625" style="59" customWidth="1"/>
    <col min="5" max="5" width="2.44140625" style="59" customWidth="1"/>
    <col min="6" max="6" width="15.44140625" style="59" customWidth="1"/>
    <col min="7" max="7" width="1.88671875" style="59" customWidth="1"/>
    <col min="8" max="8" width="15.44140625" style="59" customWidth="1"/>
    <col min="9" max="9" width="2" style="59" customWidth="1"/>
    <col min="10" max="10" width="15.44140625" style="59" customWidth="1"/>
    <col min="11" max="11" width="2.44140625" style="59" customWidth="1"/>
    <col min="12" max="12" width="15.44140625" style="59" customWidth="1"/>
    <col min="13" max="13" width="1.44140625" style="59" customWidth="1"/>
    <col min="14" max="14" width="15.44140625" style="59" customWidth="1"/>
    <col min="15" max="15" width="2.44140625" style="59" customWidth="1"/>
    <col min="16" max="16" width="15.44140625" style="59" customWidth="1"/>
    <col min="17" max="17" width="1.44140625" style="32" customWidth="1"/>
    <col min="18" max="18" width="10.44140625" style="32" customWidth="1"/>
    <col min="19" max="19" width="1.44140625" style="32" customWidth="1"/>
    <col min="20" max="20" width="10.44140625" style="32" customWidth="1"/>
    <col min="21" max="21" width="0.88671875" style="32" customWidth="1"/>
    <col min="22" max="253" width="9.109375" style="32"/>
    <col min="254" max="254" width="29.109375" style="32" customWidth="1"/>
    <col min="255" max="255" width="1.109375" style="32" customWidth="1"/>
    <col min="256" max="256" width="15" style="32" customWidth="1"/>
    <col min="257" max="257" width="1.109375" style="32" customWidth="1"/>
    <col min="258" max="258" width="15.109375" style="32" customWidth="1"/>
    <col min="259" max="259" width="1.109375" style="32" customWidth="1"/>
    <col min="260" max="260" width="15" style="32" customWidth="1"/>
    <col min="261" max="261" width="1.109375" style="32" customWidth="1"/>
    <col min="262" max="262" width="15.109375" style="32" customWidth="1"/>
    <col min="263" max="263" width="1.109375" style="32" customWidth="1"/>
    <col min="264" max="264" width="15.109375" style="32" customWidth="1"/>
    <col min="265" max="265" width="1.109375" style="32" customWidth="1"/>
    <col min="266" max="266" width="15.109375" style="32" customWidth="1"/>
    <col min="267" max="267" width="1.109375" style="32" customWidth="1"/>
    <col min="268" max="268" width="17.44140625" style="32" customWidth="1"/>
    <col min="269" max="269" width="1.109375" style="32" customWidth="1"/>
    <col min="270" max="270" width="14.6640625" style="32" customWidth="1"/>
    <col min="271" max="271" width="1.109375" style="32" customWidth="1"/>
    <col min="272" max="272" width="15.109375" style="32" customWidth="1"/>
    <col min="273" max="273" width="1.44140625" style="32" customWidth="1"/>
    <col min="274" max="274" width="10.44140625" style="32" customWidth="1"/>
    <col min="275" max="275" width="1.44140625" style="32" customWidth="1"/>
    <col min="276" max="276" width="10.44140625" style="32" customWidth="1"/>
    <col min="277" max="277" width="0.88671875" style="32" customWidth="1"/>
    <col min="278" max="509" width="9.109375" style="32"/>
    <col min="510" max="510" width="29.109375" style="32" customWidth="1"/>
    <col min="511" max="511" width="1.109375" style="32" customWidth="1"/>
    <col min="512" max="512" width="15" style="32" customWidth="1"/>
    <col min="513" max="513" width="1.109375" style="32" customWidth="1"/>
    <col min="514" max="514" width="15.109375" style="32" customWidth="1"/>
    <col min="515" max="515" width="1.109375" style="32" customWidth="1"/>
    <col min="516" max="516" width="15" style="32" customWidth="1"/>
    <col min="517" max="517" width="1.109375" style="32" customWidth="1"/>
    <col min="518" max="518" width="15.109375" style="32" customWidth="1"/>
    <col min="519" max="519" width="1.109375" style="32" customWidth="1"/>
    <col min="520" max="520" width="15.109375" style="32" customWidth="1"/>
    <col min="521" max="521" width="1.109375" style="32" customWidth="1"/>
    <col min="522" max="522" width="15.109375" style="32" customWidth="1"/>
    <col min="523" max="523" width="1.109375" style="32" customWidth="1"/>
    <col min="524" max="524" width="17.44140625" style="32" customWidth="1"/>
    <col min="525" max="525" width="1.109375" style="32" customWidth="1"/>
    <col min="526" max="526" width="14.6640625" style="32" customWidth="1"/>
    <col min="527" max="527" width="1.109375" style="32" customWidth="1"/>
    <col min="528" max="528" width="15.109375" style="32" customWidth="1"/>
    <col min="529" max="529" width="1.44140625" style="32" customWidth="1"/>
    <col min="530" max="530" width="10.44140625" style="32" customWidth="1"/>
    <col min="531" max="531" width="1.44140625" style="32" customWidth="1"/>
    <col min="532" max="532" width="10.44140625" style="32" customWidth="1"/>
    <col min="533" max="533" width="0.88671875" style="32" customWidth="1"/>
    <col min="534" max="765" width="9.109375" style="32"/>
    <col min="766" max="766" width="29.109375" style="32" customWidth="1"/>
    <col min="767" max="767" width="1.109375" style="32" customWidth="1"/>
    <col min="768" max="768" width="15" style="32" customWidth="1"/>
    <col min="769" max="769" width="1.109375" style="32" customWidth="1"/>
    <col min="770" max="770" width="15.109375" style="32" customWidth="1"/>
    <col min="771" max="771" width="1.109375" style="32" customWidth="1"/>
    <col min="772" max="772" width="15" style="32" customWidth="1"/>
    <col min="773" max="773" width="1.109375" style="32" customWidth="1"/>
    <col min="774" max="774" width="15.109375" style="32" customWidth="1"/>
    <col min="775" max="775" width="1.109375" style="32" customWidth="1"/>
    <col min="776" max="776" width="15.109375" style="32" customWidth="1"/>
    <col min="777" max="777" width="1.109375" style="32" customWidth="1"/>
    <col min="778" max="778" width="15.109375" style="32" customWidth="1"/>
    <col min="779" max="779" width="1.109375" style="32" customWidth="1"/>
    <col min="780" max="780" width="17.44140625" style="32" customWidth="1"/>
    <col min="781" max="781" width="1.109375" style="32" customWidth="1"/>
    <col min="782" max="782" width="14.6640625" style="32" customWidth="1"/>
    <col min="783" max="783" width="1.109375" style="32" customWidth="1"/>
    <col min="784" max="784" width="15.109375" style="32" customWidth="1"/>
    <col min="785" max="785" width="1.44140625" style="32" customWidth="1"/>
    <col min="786" max="786" width="10.44140625" style="32" customWidth="1"/>
    <col min="787" max="787" width="1.44140625" style="32" customWidth="1"/>
    <col min="788" max="788" width="10.44140625" style="32" customWidth="1"/>
    <col min="789" max="789" width="0.88671875" style="32" customWidth="1"/>
    <col min="790" max="1021" width="9.109375" style="32"/>
    <col min="1022" max="1022" width="29.109375" style="32" customWidth="1"/>
    <col min="1023" max="1023" width="1.109375" style="32" customWidth="1"/>
    <col min="1024" max="1024" width="15" style="32" customWidth="1"/>
    <col min="1025" max="1025" width="1.109375" style="32" customWidth="1"/>
    <col min="1026" max="1026" width="15.109375" style="32" customWidth="1"/>
    <col min="1027" max="1027" width="1.109375" style="32" customWidth="1"/>
    <col min="1028" max="1028" width="15" style="32" customWidth="1"/>
    <col min="1029" max="1029" width="1.109375" style="32" customWidth="1"/>
    <col min="1030" max="1030" width="15.109375" style="32" customWidth="1"/>
    <col min="1031" max="1031" width="1.109375" style="32" customWidth="1"/>
    <col min="1032" max="1032" width="15.109375" style="32" customWidth="1"/>
    <col min="1033" max="1033" width="1.109375" style="32" customWidth="1"/>
    <col min="1034" max="1034" width="15.109375" style="32" customWidth="1"/>
    <col min="1035" max="1035" width="1.109375" style="32" customWidth="1"/>
    <col min="1036" max="1036" width="17.44140625" style="32" customWidth="1"/>
    <col min="1037" max="1037" width="1.109375" style="32" customWidth="1"/>
    <col min="1038" max="1038" width="14.6640625" style="32" customWidth="1"/>
    <col min="1039" max="1039" width="1.109375" style="32" customWidth="1"/>
    <col min="1040" max="1040" width="15.109375" style="32" customWidth="1"/>
    <col min="1041" max="1041" width="1.44140625" style="32" customWidth="1"/>
    <col min="1042" max="1042" width="10.44140625" style="32" customWidth="1"/>
    <col min="1043" max="1043" width="1.44140625" style="32" customWidth="1"/>
    <col min="1044" max="1044" width="10.44140625" style="32" customWidth="1"/>
    <col min="1045" max="1045" width="0.88671875" style="32" customWidth="1"/>
    <col min="1046" max="1277" width="9.109375" style="32"/>
    <col min="1278" max="1278" width="29.109375" style="32" customWidth="1"/>
    <col min="1279" max="1279" width="1.109375" style="32" customWidth="1"/>
    <col min="1280" max="1280" width="15" style="32" customWidth="1"/>
    <col min="1281" max="1281" width="1.109375" style="32" customWidth="1"/>
    <col min="1282" max="1282" width="15.109375" style="32" customWidth="1"/>
    <col min="1283" max="1283" width="1.109375" style="32" customWidth="1"/>
    <col min="1284" max="1284" width="15" style="32" customWidth="1"/>
    <col min="1285" max="1285" width="1.109375" style="32" customWidth="1"/>
    <col min="1286" max="1286" width="15.109375" style="32" customWidth="1"/>
    <col min="1287" max="1287" width="1.109375" style="32" customWidth="1"/>
    <col min="1288" max="1288" width="15.109375" style="32" customWidth="1"/>
    <col min="1289" max="1289" width="1.109375" style="32" customWidth="1"/>
    <col min="1290" max="1290" width="15.109375" style="32" customWidth="1"/>
    <col min="1291" max="1291" width="1.109375" style="32" customWidth="1"/>
    <col min="1292" max="1292" width="17.44140625" style="32" customWidth="1"/>
    <col min="1293" max="1293" width="1.109375" style="32" customWidth="1"/>
    <col min="1294" max="1294" width="14.6640625" style="32" customWidth="1"/>
    <col min="1295" max="1295" width="1.109375" style="32" customWidth="1"/>
    <col min="1296" max="1296" width="15.109375" style="32" customWidth="1"/>
    <col min="1297" max="1297" width="1.44140625" style="32" customWidth="1"/>
    <col min="1298" max="1298" width="10.44140625" style="32" customWidth="1"/>
    <col min="1299" max="1299" width="1.44140625" style="32" customWidth="1"/>
    <col min="1300" max="1300" width="10.44140625" style="32" customWidth="1"/>
    <col min="1301" max="1301" width="0.88671875" style="32" customWidth="1"/>
    <col min="1302" max="1533" width="9.109375" style="32"/>
    <col min="1534" max="1534" width="29.109375" style="32" customWidth="1"/>
    <col min="1535" max="1535" width="1.109375" style="32" customWidth="1"/>
    <col min="1536" max="1536" width="15" style="32" customWidth="1"/>
    <col min="1537" max="1537" width="1.109375" style="32" customWidth="1"/>
    <col min="1538" max="1538" width="15.109375" style="32" customWidth="1"/>
    <col min="1539" max="1539" width="1.109375" style="32" customWidth="1"/>
    <col min="1540" max="1540" width="15" style="32" customWidth="1"/>
    <col min="1541" max="1541" width="1.109375" style="32" customWidth="1"/>
    <col min="1542" max="1542" width="15.109375" style="32" customWidth="1"/>
    <col min="1543" max="1543" width="1.109375" style="32" customWidth="1"/>
    <col min="1544" max="1544" width="15.109375" style="32" customWidth="1"/>
    <col min="1545" max="1545" width="1.109375" style="32" customWidth="1"/>
    <col min="1546" max="1546" width="15.109375" style="32" customWidth="1"/>
    <col min="1547" max="1547" width="1.109375" style="32" customWidth="1"/>
    <col min="1548" max="1548" width="17.44140625" style="32" customWidth="1"/>
    <col min="1549" max="1549" width="1.109375" style="32" customWidth="1"/>
    <col min="1550" max="1550" width="14.6640625" style="32" customWidth="1"/>
    <col min="1551" max="1551" width="1.109375" style="32" customWidth="1"/>
    <col min="1552" max="1552" width="15.109375" style="32" customWidth="1"/>
    <col min="1553" max="1553" width="1.44140625" style="32" customWidth="1"/>
    <col min="1554" max="1554" width="10.44140625" style="32" customWidth="1"/>
    <col min="1555" max="1555" width="1.44140625" style="32" customWidth="1"/>
    <col min="1556" max="1556" width="10.44140625" style="32" customWidth="1"/>
    <col min="1557" max="1557" width="0.88671875" style="32" customWidth="1"/>
    <col min="1558" max="1789" width="9.109375" style="32"/>
    <col min="1790" max="1790" width="29.109375" style="32" customWidth="1"/>
    <col min="1791" max="1791" width="1.109375" style="32" customWidth="1"/>
    <col min="1792" max="1792" width="15" style="32" customWidth="1"/>
    <col min="1793" max="1793" width="1.109375" style="32" customWidth="1"/>
    <col min="1794" max="1794" width="15.109375" style="32" customWidth="1"/>
    <col min="1795" max="1795" width="1.109375" style="32" customWidth="1"/>
    <col min="1796" max="1796" width="15" style="32" customWidth="1"/>
    <col min="1797" max="1797" width="1.109375" style="32" customWidth="1"/>
    <col min="1798" max="1798" width="15.109375" style="32" customWidth="1"/>
    <col min="1799" max="1799" width="1.109375" style="32" customWidth="1"/>
    <col min="1800" max="1800" width="15.109375" style="32" customWidth="1"/>
    <col min="1801" max="1801" width="1.109375" style="32" customWidth="1"/>
    <col min="1802" max="1802" width="15.109375" style="32" customWidth="1"/>
    <col min="1803" max="1803" width="1.109375" style="32" customWidth="1"/>
    <col min="1804" max="1804" width="17.44140625" style="32" customWidth="1"/>
    <col min="1805" max="1805" width="1.109375" style="32" customWidth="1"/>
    <col min="1806" max="1806" width="14.6640625" style="32" customWidth="1"/>
    <col min="1807" max="1807" width="1.109375" style="32" customWidth="1"/>
    <col min="1808" max="1808" width="15.109375" style="32" customWidth="1"/>
    <col min="1809" max="1809" width="1.44140625" style="32" customWidth="1"/>
    <col min="1810" max="1810" width="10.44140625" style="32" customWidth="1"/>
    <col min="1811" max="1811" width="1.44140625" style="32" customWidth="1"/>
    <col min="1812" max="1812" width="10.44140625" style="32" customWidth="1"/>
    <col min="1813" max="1813" width="0.88671875" style="32" customWidth="1"/>
    <col min="1814" max="2045" width="9.109375" style="32"/>
    <col min="2046" max="2046" width="29.109375" style="32" customWidth="1"/>
    <col min="2047" max="2047" width="1.109375" style="32" customWidth="1"/>
    <col min="2048" max="2048" width="15" style="32" customWidth="1"/>
    <col min="2049" max="2049" width="1.109375" style="32" customWidth="1"/>
    <col min="2050" max="2050" width="15.109375" style="32" customWidth="1"/>
    <col min="2051" max="2051" width="1.109375" style="32" customWidth="1"/>
    <col min="2052" max="2052" width="15" style="32" customWidth="1"/>
    <col min="2053" max="2053" width="1.109375" style="32" customWidth="1"/>
    <col min="2054" max="2054" width="15.109375" style="32" customWidth="1"/>
    <col min="2055" max="2055" width="1.109375" style="32" customWidth="1"/>
    <col min="2056" max="2056" width="15.109375" style="32" customWidth="1"/>
    <col min="2057" max="2057" width="1.109375" style="32" customWidth="1"/>
    <col min="2058" max="2058" width="15.109375" style="32" customWidth="1"/>
    <col min="2059" max="2059" width="1.109375" style="32" customWidth="1"/>
    <col min="2060" max="2060" width="17.44140625" style="32" customWidth="1"/>
    <col min="2061" max="2061" width="1.109375" style="32" customWidth="1"/>
    <col min="2062" max="2062" width="14.6640625" style="32" customWidth="1"/>
    <col min="2063" max="2063" width="1.109375" style="32" customWidth="1"/>
    <col min="2064" max="2064" width="15.109375" style="32" customWidth="1"/>
    <col min="2065" max="2065" width="1.44140625" style="32" customWidth="1"/>
    <col min="2066" max="2066" width="10.44140625" style="32" customWidth="1"/>
    <col min="2067" max="2067" width="1.44140625" style="32" customWidth="1"/>
    <col min="2068" max="2068" width="10.44140625" style="32" customWidth="1"/>
    <col min="2069" max="2069" width="0.88671875" style="32" customWidth="1"/>
    <col min="2070" max="2301" width="9.109375" style="32"/>
    <col min="2302" max="2302" width="29.109375" style="32" customWidth="1"/>
    <col min="2303" max="2303" width="1.109375" style="32" customWidth="1"/>
    <col min="2304" max="2304" width="15" style="32" customWidth="1"/>
    <col min="2305" max="2305" width="1.109375" style="32" customWidth="1"/>
    <col min="2306" max="2306" width="15.109375" style="32" customWidth="1"/>
    <col min="2307" max="2307" width="1.109375" style="32" customWidth="1"/>
    <col min="2308" max="2308" width="15" style="32" customWidth="1"/>
    <col min="2309" max="2309" width="1.109375" style="32" customWidth="1"/>
    <col min="2310" max="2310" width="15.109375" style="32" customWidth="1"/>
    <col min="2311" max="2311" width="1.109375" style="32" customWidth="1"/>
    <col min="2312" max="2312" width="15.109375" style="32" customWidth="1"/>
    <col min="2313" max="2313" width="1.109375" style="32" customWidth="1"/>
    <col min="2314" max="2314" width="15.109375" style="32" customWidth="1"/>
    <col min="2315" max="2315" width="1.109375" style="32" customWidth="1"/>
    <col min="2316" max="2316" width="17.44140625" style="32" customWidth="1"/>
    <col min="2317" max="2317" width="1.109375" style="32" customWidth="1"/>
    <col min="2318" max="2318" width="14.6640625" style="32" customWidth="1"/>
    <col min="2319" max="2319" width="1.109375" style="32" customWidth="1"/>
    <col min="2320" max="2320" width="15.109375" style="32" customWidth="1"/>
    <col min="2321" max="2321" width="1.44140625" style="32" customWidth="1"/>
    <col min="2322" max="2322" width="10.44140625" style="32" customWidth="1"/>
    <col min="2323" max="2323" width="1.44140625" style="32" customWidth="1"/>
    <col min="2324" max="2324" width="10.44140625" style="32" customWidth="1"/>
    <col min="2325" max="2325" width="0.88671875" style="32" customWidth="1"/>
    <col min="2326" max="2557" width="9.109375" style="32"/>
    <col min="2558" max="2558" width="29.109375" style="32" customWidth="1"/>
    <col min="2559" max="2559" width="1.109375" style="32" customWidth="1"/>
    <col min="2560" max="2560" width="15" style="32" customWidth="1"/>
    <col min="2561" max="2561" width="1.109375" style="32" customWidth="1"/>
    <col min="2562" max="2562" width="15.109375" style="32" customWidth="1"/>
    <col min="2563" max="2563" width="1.109375" style="32" customWidth="1"/>
    <col min="2564" max="2564" width="15" style="32" customWidth="1"/>
    <col min="2565" max="2565" width="1.109375" style="32" customWidth="1"/>
    <col min="2566" max="2566" width="15.109375" style="32" customWidth="1"/>
    <col min="2567" max="2567" width="1.109375" style="32" customWidth="1"/>
    <col min="2568" max="2568" width="15.109375" style="32" customWidth="1"/>
    <col min="2569" max="2569" width="1.109375" style="32" customWidth="1"/>
    <col min="2570" max="2570" width="15.109375" style="32" customWidth="1"/>
    <col min="2571" max="2571" width="1.109375" style="32" customWidth="1"/>
    <col min="2572" max="2572" width="17.44140625" style="32" customWidth="1"/>
    <col min="2573" max="2573" width="1.109375" style="32" customWidth="1"/>
    <col min="2574" max="2574" width="14.6640625" style="32" customWidth="1"/>
    <col min="2575" max="2575" width="1.109375" style="32" customWidth="1"/>
    <col min="2576" max="2576" width="15.109375" style="32" customWidth="1"/>
    <col min="2577" max="2577" width="1.44140625" style="32" customWidth="1"/>
    <col min="2578" max="2578" width="10.44140625" style="32" customWidth="1"/>
    <col min="2579" max="2579" width="1.44140625" style="32" customWidth="1"/>
    <col min="2580" max="2580" width="10.44140625" style="32" customWidth="1"/>
    <col min="2581" max="2581" width="0.88671875" style="32" customWidth="1"/>
    <col min="2582" max="2813" width="9.109375" style="32"/>
    <col min="2814" max="2814" width="29.109375" style="32" customWidth="1"/>
    <col min="2815" max="2815" width="1.109375" style="32" customWidth="1"/>
    <col min="2816" max="2816" width="15" style="32" customWidth="1"/>
    <col min="2817" max="2817" width="1.109375" style="32" customWidth="1"/>
    <col min="2818" max="2818" width="15.109375" style="32" customWidth="1"/>
    <col min="2819" max="2819" width="1.109375" style="32" customWidth="1"/>
    <col min="2820" max="2820" width="15" style="32" customWidth="1"/>
    <col min="2821" max="2821" width="1.109375" style="32" customWidth="1"/>
    <col min="2822" max="2822" width="15.109375" style="32" customWidth="1"/>
    <col min="2823" max="2823" width="1.109375" style="32" customWidth="1"/>
    <col min="2824" max="2824" width="15.109375" style="32" customWidth="1"/>
    <col min="2825" max="2825" width="1.109375" style="32" customWidth="1"/>
    <col min="2826" max="2826" width="15.109375" style="32" customWidth="1"/>
    <col min="2827" max="2827" width="1.109375" style="32" customWidth="1"/>
    <col min="2828" max="2828" width="17.44140625" style="32" customWidth="1"/>
    <col min="2829" max="2829" width="1.109375" style="32" customWidth="1"/>
    <col min="2830" max="2830" width="14.6640625" style="32" customWidth="1"/>
    <col min="2831" max="2831" width="1.109375" style="32" customWidth="1"/>
    <col min="2832" max="2832" width="15.109375" style="32" customWidth="1"/>
    <col min="2833" max="2833" width="1.44140625" style="32" customWidth="1"/>
    <col min="2834" max="2834" width="10.44140625" style="32" customWidth="1"/>
    <col min="2835" max="2835" width="1.44140625" style="32" customWidth="1"/>
    <col min="2836" max="2836" width="10.44140625" style="32" customWidth="1"/>
    <col min="2837" max="2837" width="0.88671875" style="32" customWidth="1"/>
    <col min="2838" max="3069" width="9.109375" style="32"/>
    <col min="3070" max="3070" width="29.109375" style="32" customWidth="1"/>
    <col min="3071" max="3071" width="1.109375" style="32" customWidth="1"/>
    <col min="3072" max="3072" width="15" style="32" customWidth="1"/>
    <col min="3073" max="3073" width="1.109375" style="32" customWidth="1"/>
    <col min="3074" max="3074" width="15.109375" style="32" customWidth="1"/>
    <col min="3075" max="3075" width="1.109375" style="32" customWidth="1"/>
    <col min="3076" max="3076" width="15" style="32" customWidth="1"/>
    <col min="3077" max="3077" width="1.109375" style="32" customWidth="1"/>
    <col min="3078" max="3078" width="15.109375" style="32" customWidth="1"/>
    <col min="3079" max="3079" width="1.109375" style="32" customWidth="1"/>
    <col min="3080" max="3080" width="15.109375" style="32" customWidth="1"/>
    <col min="3081" max="3081" width="1.109375" style="32" customWidth="1"/>
    <col min="3082" max="3082" width="15.109375" style="32" customWidth="1"/>
    <col min="3083" max="3083" width="1.109375" style="32" customWidth="1"/>
    <col min="3084" max="3084" width="17.44140625" style="32" customWidth="1"/>
    <col min="3085" max="3085" width="1.109375" style="32" customWidth="1"/>
    <col min="3086" max="3086" width="14.6640625" style="32" customWidth="1"/>
    <col min="3087" max="3087" width="1.109375" style="32" customWidth="1"/>
    <col min="3088" max="3088" width="15.109375" style="32" customWidth="1"/>
    <col min="3089" max="3089" width="1.44140625" style="32" customWidth="1"/>
    <col min="3090" max="3090" width="10.44140625" style="32" customWidth="1"/>
    <col min="3091" max="3091" width="1.44140625" style="32" customWidth="1"/>
    <col min="3092" max="3092" width="10.44140625" style="32" customWidth="1"/>
    <col min="3093" max="3093" width="0.88671875" style="32" customWidth="1"/>
    <col min="3094" max="3325" width="9.109375" style="32"/>
    <col min="3326" max="3326" width="29.109375" style="32" customWidth="1"/>
    <col min="3327" max="3327" width="1.109375" style="32" customWidth="1"/>
    <col min="3328" max="3328" width="15" style="32" customWidth="1"/>
    <col min="3329" max="3329" width="1.109375" style="32" customWidth="1"/>
    <col min="3330" max="3330" width="15.109375" style="32" customWidth="1"/>
    <col min="3331" max="3331" width="1.109375" style="32" customWidth="1"/>
    <col min="3332" max="3332" width="15" style="32" customWidth="1"/>
    <col min="3333" max="3333" width="1.109375" style="32" customWidth="1"/>
    <col min="3334" max="3334" width="15.109375" style="32" customWidth="1"/>
    <col min="3335" max="3335" width="1.109375" style="32" customWidth="1"/>
    <col min="3336" max="3336" width="15.109375" style="32" customWidth="1"/>
    <col min="3337" max="3337" width="1.109375" style="32" customWidth="1"/>
    <col min="3338" max="3338" width="15.109375" style="32" customWidth="1"/>
    <col min="3339" max="3339" width="1.109375" style="32" customWidth="1"/>
    <col min="3340" max="3340" width="17.44140625" style="32" customWidth="1"/>
    <col min="3341" max="3341" width="1.109375" style="32" customWidth="1"/>
    <col min="3342" max="3342" width="14.6640625" style="32" customWidth="1"/>
    <col min="3343" max="3343" width="1.109375" style="32" customWidth="1"/>
    <col min="3344" max="3344" width="15.109375" style="32" customWidth="1"/>
    <col min="3345" max="3345" width="1.44140625" style="32" customWidth="1"/>
    <col min="3346" max="3346" width="10.44140625" style="32" customWidth="1"/>
    <col min="3347" max="3347" width="1.44140625" style="32" customWidth="1"/>
    <col min="3348" max="3348" width="10.44140625" style="32" customWidth="1"/>
    <col min="3349" max="3349" width="0.88671875" style="32" customWidth="1"/>
    <col min="3350" max="3581" width="9.109375" style="32"/>
    <col min="3582" max="3582" width="29.109375" style="32" customWidth="1"/>
    <col min="3583" max="3583" width="1.109375" style="32" customWidth="1"/>
    <col min="3584" max="3584" width="15" style="32" customWidth="1"/>
    <col min="3585" max="3585" width="1.109375" style="32" customWidth="1"/>
    <col min="3586" max="3586" width="15.109375" style="32" customWidth="1"/>
    <col min="3587" max="3587" width="1.109375" style="32" customWidth="1"/>
    <col min="3588" max="3588" width="15" style="32" customWidth="1"/>
    <col min="3589" max="3589" width="1.109375" style="32" customWidth="1"/>
    <col min="3590" max="3590" width="15.109375" style="32" customWidth="1"/>
    <col min="3591" max="3591" width="1.109375" style="32" customWidth="1"/>
    <col min="3592" max="3592" width="15.109375" style="32" customWidth="1"/>
    <col min="3593" max="3593" width="1.109375" style="32" customWidth="1"/>
    <col min="3594" max="3594" width="15.109375" style="32" customWidth="1"/>
    <col min="3595" max="3595" width="1.109375" style="32" customWidth="1"/>
    <col min="3596" max="3596" width="17.44140625" style="32" customWidth="1"/>
    <col min="3597" max="3597" width="1.109375" style="32" customWidth="1"/>
    <col min="3598" max="3598" width="14.6640625" style="32" customWidth="1"/>
    <col min="3599" max="3599" width="1.109375" style="32" customWidth="1"/>
    <col min="3600" max="3600" width="15.109375" style="32" customWidth="1"/>
    <col min="3601" max="3601" width="1.44140625" style="32" customWidth="1"/>
    <col min="3602" max="3602" width="10.44140625" style="32" customWidth="1"/>
    <col min="3603" max="3603" width="1.44140625" style="32" customWidth="1"/>
    <col min="3604" max="3604" width="10.44140625" style="32" customWidth="1"/>
    <col min="3605" max="3605" width="0.88671875" style="32" customWidth="1"/>
    <col min="3606" max="3837" width="9.109375" style="32"/>
    <col min="3838" max="3838" width="29.109375" style="32" customWidth="1"/>
    <col min="3839" max="3839" width="1.109375" style="32" customWidth="1"/>
    <col min="3840" max="3840" width="15" style="32" customWidth="1"/>
    <col min="3841" max="3841" width="1.109375" style="32" customWidth="1"/>
    <col min="3842" max="3842" width="15.109375" style="32" customWidth="1"/>
    <col min="3843" max="3843" width="1.109375" style="32" customWidth="1"/>
    <col min="3844" max="3844" width="15" style="32" customWidth="1"/>
    <col min="3845" max="3845" width="1.109375" style="32" customWidth="1"/>
    <col min="3846" max="3846" width="15.109375" style="32" customWidth="1"/>
    <col min="3847" max="3847" width="1.109375" style="32" customWidth="1"/>
    <col min="3848" max="3848" width="15.109375" style="32" customWidth="1"/>
    <col min="3849" max="3849" width="1.109375" style="32" customWidth="1"/>
    <col min="3850" max="3850" width="15.109375" style="32" customWidth="1"/>
    <col min="3851" max="3851" width="1.109375" style="32" customWidth="1"/>
    <col min="3852" max="3852" width="17.44140625" style="32" customWidth="1"/>
    <col min="3853" max="3853" width="1.109375" style="32" customWidth="1"/>
    <col min="3854" max="3854" width="14.6640625" style="32" customWidth="1"/>
    <col min="3855" max="3855" width="1.109375" style="32" customWidth="1"/>
    <col min="3856" max="3856" width="15.109375" style="32" customWidth="1"/>
    <col min="3857" max="3857" width="1.44140625" style="32" customWidth="1"/>
    <col min="3858" max="3858" width="10.44140625" style="32" customWidth="1"/>
    <col min="3859" max="3859" width="1.44140625" style="32" customWidth="1"/>
    <col min="3860" max="3860" width="10.44140625" style="32" customWidth="1"/>
    <col min="3861" max="3861" width="0.88671875" style="32" customWidth="1"/>
    <col min="3862" max="4093" width="9.109375" style="32"/>
    <col min="4094" max="4094" width="29.109375" style="32" customWidth="1"/>
    <col min="4095" max="4095" width="1.109375" style="32" customWidth="1"/>
    <col min="4096" max="4096" width="15" style="32" customWidth="1"/>
    <col min="4097" max="4097" width="1.109375" style="32" customWidth="1"/>
    <col min="4098" max="4098" width="15.109375" style="32" customWidth="1"/>
    <col min="4099" max="4099" width="1.109375" style="32" customWidth="1"/>
    <col min="4100" max="4100" width="15" style="32" customWidth="1"/>
    <col min="4101" max="4101" width="1.109375" style="32" customWidth="1"/>
    <col min="4102" max="4102" width="15.109375" style="32" customWidth="1"/>
    <col min="4103" max="4103" width="1.109375" style="32" customWidth="1"/>
    <col min="4104" max="4104" width="15.109375" style="32" customWidth="1"/>
    <col min="4105" max="4105" width="1.109375" style="32" customWidth="1"/>
    <col min="4106" max="4106" width="15.109375" style="32" customWidth="1"/>
    <col min="4107" max="4107" width="1.109375" style="32" customWidth="1"/>
    <col min="4108" max="4108" width="17.44140625" style="32" customWidth="1"/>
    <col min="4109" max="4109" width="1.109375" style="32" customWidth="1"/>
    <col min="4110" max="4110" width="14.6640625" style="32" customWidth="1"/>
    <col min="4111" max="4111" width="1.109375" style="32" customWidth="1"/>
    <col min="4112" max="4112" width="15.109375" style="32" customWidth="1"/>
    <col min="4113" max="4113" width="1.44140625" style="32" customWidth="1"/>
    <col min="4114" max="4114" width="10.44140625" style="32" customWidth="1"/>
    <col min="4115" max="4115" width="1.44140625" style="32" customWidth="1"/>
    <col min="4116" max="4116" width="10.44140625" style="32" customWidth="1"/>
    <col min="4117" max="4117" width="0.88671875" style="32" customWidth="1"/>
    <col min="4118" max="4349" width="9.109375" style="32"/>
    <col min="4350" max="4350" width="29.109375" style="32" customWidth="1"/>
    <col min="4351" max="4351" width="1.109375" style="32" customWidth="1"/>
    <col min="4352" max="4352" width="15" style="32" customWidth="1"/>
    <col min="4353" max="4353" width="1.109375" style="32" customWidth="1"/>
    <col min="4354" max="4354" width="15.109375" style="32" customWidth="1"/>
    <col min="4355" max="4355" width="1.109375" style="32" customWidth="1"/>
    <col min="4356" max="4356" width="15" style="32" customWidth="1"/>
    <col min="4357" max="4357" width="1.109375" style="32" customWidth="1"/>
    <col min="4358" max="4358" width="15.109375" style="32" customWidth="1"/>
    <col min="4359" max="4359" width="1.109375" style="32" customWidth="1"/>
    <col min="4360" max="4360" width="15.109375" style="32" customWidth="1"/>
    <col min="4361" max="4361" width="1.109375" style="32" customWidth="1"/>
    <col min="4362" max="4362" width="15.109375" style="32" customWidth="1"/>
    <col min="4363" max="4363" width="1.109375" style="32" customWidth="1"/>
    <col min="4364" max="4364" width="17.44140625" style="32" customWidth="1"/>
    <col min="4365" max="4365" width="1.109375" style="32" customWidth="1"/>
    <col min="4366" max="4366" width="14.6640625" style="32" customWidth="1"/>
    <col min="4367" max="4367" width="1.109375" style="32" customWidth="1"/>
    <col min="4368" max="4368" width="15.109375" style="32" customWidth="1"/>
    <col min="4369" max="4369" width="1.44140625" style="32" customWidth="1"/>
    <col min="4370" max="4370" width="10.44140625" style="32" customWidth="1"/>
    <col min="4371" max="4371" width="1.44140625" style="32" customWidth="1"/>
    <col min="4372" max="4372" width="10.44140625" style="32" customWidth="1"/>
    <col min="4373" max="4373" width="0.88671875" style="32" customWidth="1"/>
    <col min="4374" max="4605" width="9.109375" style="32"/>
    <col min="4606" max="4606" width="29.109375" style="32" customWidth="1"/>
    <col min="4607" max="4607" width="1.109375" style="32" customWidth="1"/>
    <col min="4608" max="4608" width="15" style="32" customWidth="1"/>
    <col min="4609" max="4609" width="1.109375" style="32" customWidth="1"/>
    <col min="4610" max="4610" width="15.109375" style="32" customWidth="1"/>
    <col min="4611" max="4611" width="1.109375" style="32" customWidth="1"/>
    <col min="4612" max="4612" width="15" style="32" customWidth="1"/>
    <col min="4613" max="4613" width="1.109375" style="32" customWidth="1"/>
    <col min="4614" max="4614" width="15.109375" style="32" customWidth="1"/>
    <col min="4615" max="4615" width="1.109375" style="32" customWidth="1"/>
    <col min="4616" max="4616" width="15.109375" style="32" customWidth="1"/>
    <col min="4617" max="4617" width="1.109375" style="32" customWidth="1"/>
    <col min="4618" max="4618" width="15.109375" style="32" customWidth="1"/>
    <col min="4619" max="4619" width="1.109375" style="32" customWidth="1"/>
    <col min="4620" max="4620" width="17.44140625" style="32" customWidth="1"/>
    <col min="4621" max="4621" width="1.109375" style="32" customWidth="1"/>
    <col min="4622" max="4622" width="14.6640625" style="32" customWidth="1"/>
    <col min="4623" max="4623" width="1.109375" style="32" customWidth="1"/>
    <col min="4624" max="4624" width="15.109375" style="32" customWidth="1"/>
    <col min="4625" max="4625" width="1.44140625" style="32" customWidth="1"/>
    <col min="4626" max="4626" width="10.44140625" style="32" customWidth="1"/>
    <col min="4627" max="4627" width="1.44140625" style="32" customWidth="1"/>
    <col min="4628" max="4628" width="10.44140625" style="32" customWidth="1"/>
    <col min="4629" max="4629" width="0.88671875" style="32" customWidth="1"/>
    <col min="4630" max="4861" width="9.109375" style="32"/>
    <col min="4862" max="4862" width="29.109375" style="32" customWidth="1"/>
    <col min="4863" max="4863" width="1.109375" style="32" customWidth="1"/>
    <col min="4864" max="4864" width="15" style="32" customWidth="1"/>
    <col min="4865" max="4865" width="1.109375" style="32" customWidth="1"/>
    <col min="4866" max="4866" width="15.109375" style="32" customWidth="1"/>
    <col min="4867" max="4867" width="1.109375" style="32" customWidth="1"/>
    <col min="4868" max="4868" width="15" style="32" customWidth="1"/>
    <col min="4869" max="4869" width="1.109375" style="32" customWidth="1"/>
    <col min="4870" max="4870" width="15.109375" style="32" customWidth="1"/>
    <col min="4871" max="4871" width="1.109375" style="32" customWidth="1"/>
    <col min="4872" max="4872" width="15.109375" style="32" customWidth="1"/>
    <col min="4873" max="4873" width="1.109375" style="32" customWidth="1"/>
    <col min="4874" max="4874" width="15.109375" style="32" customWidth="1"/>
    <col min="4875" max="4875" width="1.109375" style="32" customWidth="1"/>
    <col min="4876" max="4876" width="17.44140625" style="32" customWidth="1"/>
    <col min="4877" max="4877" width="1.109375" style="32" customWidth="1"/>
    <col min="4878" max="4878" width="14.6640625" style="32" customWidth="1"/>
    <col min="4879" max="4879" width="1.109375" style="32" customWidth="1"/>
    <col min="4880" max="4880" width="15.109375" style="32" customWidth="1"/>
    <col min="4881" max="4881" width="1.44140625" style="32" customWidth="1"/>
    <col min="4882" max="4882" width="10.44140625" style="32" customWidth="1"/>
    <col min="4883" max="4883" width="1.44140625" style="32" customWidth="1"/>
    <col min="4884" max="4884" width="10.44140625" style="32" customWidth="1"/>
    <col min="4885" max="4885" width="0.88671875" style="32" customWidth="1"/>
    <col min="4886" max="5117" width="9.109375" style="32"/>
    <col min="5118" max="5118" width="29.109375" style="32" customWidth="1"/>
    <col min="5119" max="5119" width="1.109375" style="32" customWidth="1"/>
    <col min="5120" max="5120" width="15" style="32" customWidth="1"/>
    <col min="5121" max="5121" width="1.109375" style="32" customWidth="1"/>
    <col min="5122" max="5122" width="15.109375" style="32" customWidth="1"/>
    <col min="5123" max="5123" width="1.109375" style="32" customWidth="1"/>
    <col min="5124" max="5124" width="15" style="32" customWidth="1"/>
    <col min="5125" max="5125" width="1.109375" style="32" customWidth="1"/>
    <col min="5126" max="5126" width="15.109375" style="32" customWidth="1"/>
    <col min="5127" max="5127" width="1.109375" style="32" customWidth="1"/>
    <col min="5128" max="5128" width="15.109375" style="32" customWidth="1"/>
    <col min="5129" max="5129" width="1.109375" style="32" customWidth="1"/>
    <col min="5130" max="5130" width="15.109375" style="32" customWidth="1"/>
    <col min="5131" max="5131" width="1.109375" style="32" customWidth="1"/>
    <col min="5132" max="5132" width="17.44140625" style="32" customWidth="1"/>
    <col min="5133" max="5133" width="1.109375" style="32" customWidth="1"/>
    <col min="5134" max="5134" width="14.6640625" style="32" customWidth="1"/>
    <col min="5135" max="5135" width="1.109375" style="32" customWidth="1"/>
    <col min="5136" max="5136" width="15.109375" style="32" customWidth="1"/>
    <col min="5137" max="5137" width="1.44140625" style="32" customWidth="1"/>
    <col min="5138" max="5138" width="10.44140625" style="32" customWidth="1"/>
    <col min="5139" max="5139" width="1.44140625" style="32" customWidth="1"/>
    <col min="5140" max="5140" width="10.44140625" style="32" customWidth="1"/>
    <col min="5141" max="5141" width="0.88671875" style="32" customWidth="1"/>
    <col min="5142" max="5373" width="9.109375" style="32"/>
    <col min="5374" max="5374" width="29.109375" style="32" customWidth="1"/>
    <col min="5375" max="5375" width="1.109375" style="32" customWidth="1"/>
    <col min="5376" max="5376" width="15" style="32" customWidth="1"/>
    <col min="5377" max="5377" width="1.109375" style="32" customWidth="1"/>
    <col min="5378" max="5378" width="15.109375" style="32" customWidth="1"/>
    <col min="5379" max="5379" width="1.109375" style="32" customWidth="1"/>
    <col min="5380" max="5380" width="15" style="32" customWidth="1"/>
    <col min="5381" max="5381" width="1.109375" style="32" customWidth="1"/>
    <col min="5382" max="5382" width="15.109375" style="32" customWidth="1"/>
    <col min="5383" max="5383" width="1.109375" style="32" customWidth="1"/>
    <col min="5384" max="5384" width="15.109375" style="32" customWidth="1"/>
    <col min="5385" max="5385" width="1.109375" style="32" customWidth="1"/>
    <col min="5386" max="5386" width="15.109375" style="32" customWidth="1"/>
    <col min="5387" max="5387" width="1.109375" style="32" customWidth="1"/>
    <col min="5388" max="5388" width="17.44140625" style="32" customWidth="1"/>
    <col min="5389" max="5389" width="1.109375" style="32" customWidth="1"/>
    <col min="5390" max="5390" width="14.6640625" style="32" customWidth="1"/>
    <col min="5391" max="5391" width="1.109375" style="32" customWidth="1"/>
    <col min="5392" max="5392" width="15.109375" style="32" customWidth="1"/>
    <col min="5393" max="5393" width="1.44140625" style="32" customWidth="1"/>
    <col min="5394" max="5394" width="10.44140625" style="32" customWidth="1"/>
    <col min="5395" max="5395" width="1.44140625" style="32" customWidth="1"/>
    <col min="5396" max="5396" width="10.44140625" style="32" customWidth="1"/>
    <col min="5397" max="5397" width="0.88671875" style="32" customWidth="1"/>
    <col min="5398" max="5629" width="9.109375" style="32"/>
    <col min="5630" max="5630" width="29.109375" style="32" customWidth="1"/>
    <col min="5631" max="5631" width="1.109375" style="32" customWidth="1"/>
    <col min="5632" max="5632" width="15" style="32" customWidth="1"/>
    <col min="5633" max="5633" width="1.109375" style="32" customWidth="1"/>
    <col min="5634" max="5634" width="15.109375" style="32" customWidth="1"/>
    <col min="5635" max="5635" width="1.109375" style="32" customWidth="1"/>
    <col min="5636" max="5636" width="15" style="32" customWidth="1"/>
    <col min="5637" max="5637" width="1.109375" style="32" customWidth="1"/>
    <col min="5638" max="5638" width="15.109375" style="32" customWidth="1"/>
    <col min="5639" max="5639" width="1.109375" style="32" customWidth="1"/>
    <col min="5640" max="5640" width="15.109375" style="32" customWidth="1"/>
    <col min="5641" max="5641" width="1.109375" style="32" customWidth="1"/>
    <col min="5642" max="5642" width="15.109375" style="32" customWidth="1"/>
    <col min="5643" max="5643" width="1.109375" style="32" customWidth="1"/>
    <col min="5644" max="5644" width="17.44140625" style="32" customWidth="1"/>
    <col min="5645" max="5645" width="1.109375" style="32" customWidth="1"/>
    <col min="5646" max="5646" width="14.6640625" style="32" customWidth="1"/>
    <col min="5647" max="5647" width="1.109375" style="32" customWidth="1"/>
    <col min="5648" max="5648" width="15.109375" style="32" customWidth="1"/>
    <col min="5649" max="5649" width="1.44140625" style="32" customWidth="1"/>
    <col min="5650" max="5650" width="10.44140625" style="32" customWidth="1"/>
    <col min="5651" max="5651" width="1.44140625" style="32" customWidth="1"/>
    <col min="5652" max="5652" width="10.44140625" style="32" customWidth="1"/>
    <col min="5653" max="5653" width="0.88671875" style="32" customWidth="1"/>
    <col min="5654" max="5885" width="9.109375" style="32"/>
    <col min="5886" max="5886" width="29.109375" style="32" customWidth="1"/>
    <col min="5887" max="5887" width="1.109375" style="32" customWidth="1"/>
    <col min="5888" max="5888" width="15" style="32" customWidth="1"/>
    <col min="5889" max="5889" width="1.109375" style="32" customWidth="1"/>
    <col min="5890" max="5890" width="15.109375" style="32" customWidth="1"/>
    <col min="5891" max="5891" width="1.109375" style="32" customWidth="1"/>
    <col min="5892" max="5892" width="15" style="32" customWidth="1"/>
    <col min="5893" max="5893" width="1.109375" style="32" customWidth="1"/>
    <col min="5894" max="5894" width="15.109375" style="32" customWidth="1"/>
    <col min="5895" max="5895" width="1.109375" style="32" customWidth="1"/>
    <col min="5896" max="5896" width="15.109375" style="32" customWidth="1"/>
    <col min="5897" max="5897" width="1.109375" style="32" customWidth="1"/>
    <col min="5898" max="5898" width="15.109375" style="32" customWidth="1"/>
    <col min="5899" max="5899" width="1.109375" style="32" customWidth="1"/>
    <col min="5900" max="5900" width="17.44140625" style="32" customWidth="1"/>
    <col min="5901" max="5901" width="1.109375" style="32" customWidth="1"/>
    <col min="5902" max="5902" width="14.6640625" style="32" customWidth="1"/>
    <col min="5903" max="5903" width="1.109375" style="32" customWidth="1"/>
    <col min="5904" max="5904" width="15.109375" style="32" customWidth="1"/>
    <col min="5905" max="5905" width="1.44140625" style="32" customWidth="1"/>
    <col min="5906" max="5906" width="10.44140625" style="32" customWidth="1"/>
    <col min="5907" max="5907" width="1.44140625" style="32" customWidth="1"/>
    <col min="5908" max="5908" width="10.44140625" style="32" customWidth="1"/>
    <col min="5909" max="5909" width="0.88671875" style="32" customWidth="1"/>
    <col min="5910" max="6141" width="9.109375" style="32"/>
    <col min="6142" max="6142" width="29.109375" style="32" customWidth="1"/>
    <col min="6143" max="6143" width="1.109375" style="32" customWidth="1"/>
    <col min="6144" max="6144" width="15" style="32" customWidth="1"/>
    <col min="6145" max="6145" width="1.109375" style="32" customWidth="1"/>
    <col min="6146" max="6146" width="15.109375" style="32" customWidth="1"/>
    <col min="6147" max="6147" width="1.109375" style="32" customWidth="1"/>
    <col min="6148" max="6148" width="15" style="32" customWidth="1"/>
    <col min="6149" max="6149" width="1.109375" style="32" customWidth="1"/>
    <col min="6150" max="6150" width="15.109375" style="32" customWidth="1"/>
    <col min="6151" max="6151" width="1.109375" style="32" customWidth="1"/>
    <col min="6152" max="6152" width="15.109375" style="32" customWidth="1"/>
    <col min="6153" max="6153" width="1.109375" style="32" customWidth="1"/>
    <col min="6154" max="6154" width="15.109375" style="32" customWidth="1"/>
    <col min="6155" max="6155" width="1.109375" style="32" customWidth="1"/>
    <col min="6156" max="6156" width="17.44140625" style="32" customWidth="1"/>
    <col min="6157" max="6157" width="1.109375" style="32" customWidth="1"/>
    <col min="6158" max="6158" width="14.6640625" style="32" customWidth="1"/>
    <col min="6159" max="6159" width="1.109375" style="32" customWidth="1"/>
    <col min="6160" max="6160" width="15.109375" style="32" customWidth="1"/>
    <col min="6161" max="6161" width="1.44140625" style="32" customWidth="1"/>
    <col min="6162" max="6162" width="10.44140625" style="32" customWidth="1"/>
    <col min="6163" max="6163" width="1.44140625" style="32" customWidth="1"/>
    <col min="6164" max="6164" width="10.44140625" style="32" customWidth="1"/>
    <col min="6165" max="6165" width="0.88671875" style="32" customWidth="1"/>
    <col min="6166" max="6397" width="9.109375" style="32"/>
    <col min="6398" max="6398" width="29.109375" style="32" customWidth="1"/>
    <col min="6399" max="6399" width="1.109375" style="32" customWidth="1"/>
    <col min="6400" max="6400" width="15" style="32" customWidth="1"/>
    <col min="6401" max="6401" width="1.109375" style="32" customWidth="1"/>
    <col min="6402" max="6402" width="15.109375" style="32" customWidth="1"/>
    <col min="6403" max="6403" width="1.109375" style="32" customWidth="1"/>
    <col min="6404" max="6404" width="15" style="32" customWidth="1"/>
    <col min="6405" max="6405" width="1.109375" style="32" customWidth="1"/>
    <col min="6406" max="6406" width="15.109375" style="32" customWidth="1"/>
    <col min="6407" max="6407" width="1.109375" style="32" customWidth="1"/>
    <col min="6408" max="6408" width="15.109375" style="32" customWidth="1"/>
    <col min="6409" max="6409" width="1.109375" style="32" customWidth="1"/>
    <col min="6410" max="6410" width="15.109375" style="32" customWidth="1"/>
    <col min="6411" max="6411" width="1.109375" style="32" customWidth="1"/>
    <col min="6412" max="6412" width="17.44140625" style="32" customWidth="1"/>
    <col min="6413" max="6413" width="1.109375" style="32" customWidth="1"/>
    <col min="6414" max="6414" width="14.6640625" style="32" customWidth="1"/>
    <col min="6415" max="6415" width="1.109375" style="32" customWidth="1"/>
    <col min="6416" max="6416" width="15.109375" style="32" customWidth="1"/>
    <col min="6417" max="6417" width="1.44140625" style="32" customWidth="1"/>
    <col min="6418" max="6418" width="10.44140625" style="32" customWidth="1"/>
    <col min="6419" max="6419" width="1.44140625" style="32" customWidth="1"/>
    <col min="6420" max="6420" width="10.44140625" style="32" customWidth="1"/>
    <col min="6421" max="6421" width="0.88671875" style="32" customWidth="1"/>
    <col min="6422" max="6653" width="9.109375" style="32"/>
    <col min="6654" max="6654" width="29.109375" style="32" customWidth="1"/>
    <col min="6655" max="6655" width="1.109375" style="32" customWidth="1"/>
    <col min="6656" max="6656" width="15" style="32" customWidth="1"/>
    <col min="6657" max="6657" width="1.109375" style="32" customWidth="1"/>
    <col min="6658" max="6658" width="15.109375" style="32" customWidth="1"/>
    <col min="6659" max="6659" width="1.109375" style="32" customWidth="1"/>
    <col min="6660" max="6660" width="15" style="32" customWidth="1"/>
    <col min="6661" max="6661" width="1.109375" style="32" customWidth="1"/>
    <col min="6662" max="6662" width="15.109375" style="32" customWidth="1"/>
    <col min="6663" max="6663" width="1.109375" style="32" customWidth="1"/>
    <col min="6664" max="6664" width="15.109375" style="32" customWidth="1"/>
    <col min="6665" max="6665" width="1.109375" style="32" customWidth="1"/>
    <col min="6666" max="6666" width="15.109375" style="32" customWidth="1"/>
    <col min="6667" max="6667" width="1.109375" style="32" customWidth="1"/>
    <col min="6668" max="6668" width="17.44140625" style="32" customWidth="1"/>
    <col min="6669" max="6669" width="1.109375" style="32" customWidth="1"/>
    <col min="6670" max="6670" width="14.6640625" style="32" customWidth="1"/>
    <col min="6671" max="6671" width="1.109375" style="32" customWidth="1"/>
    <col min="6672" max="6672" width="15.109375" style="32" customWidth="1"/>
    <col min="6673" max="6673" width="1.44140625" style="32" customWidth="1"/>
    <col min="6674" max="6674" width="10.44140625" style="32" customWidth="1"/>
    <col min="6675" max="6675" width="1.44140625" style="32" customWidth="1"/>
    <col min="6676" max="6676" width="10.44140625" style="32" customWidth="1"/>
    <col min="6677" max="6677" width="0.88671875" style="32" customWidth="1"/>
    <col min="6678" max="6909" width="9.109375" style="32"/>
    <col min="6910" max="6910" width="29.109375" style="32" customWidth="1"/>
    <col min="6911" max="6911" width="1.109375" style="32" customWidth="1"/>
    <col min="6912" max="6912" width="15" style="32" customWidth="1"/>
    <col min="6913" max="6913" width="1.109375" style="32" customWidth="1"/>
    <col min="6914" max="6914" width="15.109375" style="32" customWidth="1"/>
    <col min="6915" max="6915" width="1.109375" style="32" customWidth="1"/>
    <col min="6916" max="6916" width="15" style="32" customWidth="1"/>
    <col min="6917" max="6917" width="1.109375" style="32" customWidth="1"/>
    <col min="6918" max="6918" width="15.109375" style="32" customWidth="1"/>
    <col min="6919" max="6919" width="1.109375" style="32" customWidth="1"/>
    <col min="6920" max="6920" width="15.109375" style="32" customWidth="1"/>
    <col min="6921" max="6921" width="1.109375" style="32" customWidth="1"/>
    <col min="6922" max="6922" width="15.109375" style="32" customWidth="1"/>
    <col min="6923" max="6923" width="1.109375" style="32" customWidth="1"/>
    <col min="6924" max="6924" width="17.44140625" style="32" customWidth="1"/>
    <col min="6925" max="6925" width="1.109375" style="32" customWidth="1"/>
    <col min="6926" max="6926" width="14.6640625" style="32" customWidth="1"/>
    <col min="6927" max="6927" width="1.109375" style="32" customWidth="1"/>
    <col min="6928" max="6928" width="15.109375" style="32" customWidth="1"/>
    <col min="6929" max="6929" width="1.44140625" style="32" customWidth="1"/>
    <col min="6930" max="6930" width="10.44140625" style="32" customWidth="1"/>
    <col min="6931" max="6931" width="1.44140625" style="32" customWidth="1"/>
    <col min="6932" max="6932" width="10.44140625" style="32" customWidth="1"/>
    <col min="6933" max="6933" width="0.88671875" style="32" customWidth="1"/>
    <col min="6934" max="7165" width="9.109375" style="32"/>
    <col min="7166" max="7166" width="29.109375" style="32" customWidth="1"/>
    <col min="7167" max="7167" width="1.109375" style="32" customWidth="1"/>
    <col min="7168" max="7168" width="15" style="32" customWidth="1"/>
    <col min="7169" max="7169" width="1.109375" style="32" customWidth="1"/>
    <col min="7170" max="7170" width="15.109375" style="32" customWidth="1"/>
    <col min="7171" max="7171" width="1.109375" style="32" customWidth="1"/>
    <col min="7172" max="7172" width="15" style="32" customWidth="1"/>
    <col min="7173" max="7173" width="1.109375" style="32" customWidth="1"/>
    <col min="7174" max="7174" width="15.109375" style="32" customWidth="1"/>
    <col min="7175" max="7175" width="1.109375" style="32" customWidth="1"/>
    <col min="7176" max="7176" width="15.109375" style="32" customWidth="1"/>
    <col min="7177" max="7177" width="1.109375" style="32" customWidth="1"/>
    <col min="7178" max="7178" width="15.109375" style="32" customWidth="1"/>
    <col min="7179" max="7179" width="1.109375" style="32" customWidth="1"/>
    <col min="7180" max="7180" width="17.44140625" style="32" customWidth="1"/>
    <col min="7181" max="7181" width="1.109375" style="32" customWidth="1"/>
    <col min="7182" max="7182" width="14.6640625" style="32" customWidth="1"/>
    <col min="7183" max="7183" width="1.109375" style="32" customWidth="1"/>
    <col min="7184" max="7184" width="15.109375" style="32" customWidth="1"/>
    <col min="7185" max="7185" width="1.44140625" style="32" customWidth="1"/>
    <col min="7186" max="7186" width="10.44140625" style="32" customWidth="1"/>
    <col min="7187" max="7187" width="1.44140625" style="32" customWidth="1"/>
    <col min="7188" max="7188" width="10.44140625" style="32" customWidth="1"/>
    <col min="7189" max="7189" width="0.88671875" style="32" customWidth="1"/>
    <col min="7190" max="7421" width="9.109375" style="32"/>
    <col min="7422" max="7422" width="29.109375" style="32" customWidth="1"/>
    <col min="7423" max="7423" width="1.109375" style="32" customWidth="1"/>
    <col min="7424" max="7424" width="15" style="32" customWidth="1"/>
    <col min="7425" max="7425" width="1.109375" style="32" customWidth="1"/>
    <col min="7426" max="7426" width="15.109375" style="32" customWidth="1"/>
    <col min="7427" max="7427" width="1.109375" style="32" customWidth="1"/>
    <col min="7428" max="7428" width="15" style="32" customWidth="1"/>
    <col min="7429" max="7429" width="1.109375" style="32" customWidth="1"/>
    <col min="7430" max="7430" width="15.109375" style="32" customWidth="1"/>
    <col min="7431" max="7431" width="1.109375" style="32" customWidth="1"/>
    <col min="7432" max="7432" width="15.109375" style="32" customWidth="1"/>
    <col min="7433" max="7433" width="1.109375" style="32" customWidth="1"/>
    <col min="7434" max="7434" width="15.109375" style="32" customWidth="1"/>
    <col min="7435" max="7435" width="1.109375" style="32" customWidth="1"/>
    <col min="7436" max="7436" width="17.44140625" style="32" customWidth="1"/>
    <col min="7437" max="7437" width="1.109375" style="32" customWidth="1"/>
    <col min="7438" max="7438" width="14.6640625" style="32" customWidth="1"/>
    <col min="7439" max="7439" width="1.109375" style="32" customWidth="1"/>
    <col min="7440" max="7440" width="15.109375" style="32" customWidth="1"/>
    <col min="7441" max="7441" width="1.44140625" style="32" customWidth="1"/>
    <col min="7442" max="7442" width="10.44140625" style="32" customWidth="1"/>
    <col min="7443" max="7443" width="1.44140625" style="32" customWidth="1"/>
    <col min="7444" max="7444" width="10.44140625" style="32" customWidth="1"/>
    <col min="7445" max="7445" width="0.88671875" style="32" customWidth="1"/>
    <col min="7446" max="7677" width="9.109375" style="32"/>
    <col min="7678" max="7678" width="29.109375" style="32" customWidth="1"/>
    <col min="7679" max="7679" width="1.109375" style="32" customWidth="1"/>
    <col min="7680" max="7680" width="15" style="32" customWidth="1"/>
    <col min="7681" max="7681" width="1.109375" style="32" customWidth="1"/>
    <col min="7682" max="7682" width="15.109375" style="32" customWidth="1"/>
    <col min="7683" max="7683" width="1.109375" style="32" customWidth="1"/>
    <col min="7684" max="7684" width="15" style="32" customWidth="1"/>
    <col min="7685" max="7685" width="1.109375" style="32" customWidth="1"/>
    <col min="7686" max="7686" width="15.109375" style="32" customWidth="1"/>
    <col min="7687" max="7687" width="1.109375" style="32" customWidth="1"/>
    <col min="7688" max="7688" width="15.109375" style="32" customWidth="1"/>
    <col min="7689" max="7689" width="1.109375" style="32" customWidth="1"/>
    <col min="7690" max="7690" width="15.109375" style="32" customWidth="1"/>
    <col min="7691" max="7691" width="1.109375" style="32" customWidth="1"/>
    <col min="7692" max="7692" width="17.44140625" style="32" customWidth="1"/>
    <col min="7693" max="7693" width="1.109375" style="32" customWidth="1"/>
    <col min="7694" max="7694" width="14.6640625" style="32" customWidth="1"/>
    <col min="7695" max="7695" width="1.109375" style="32" customWidth="1"/>
    <col min="7696" max="7696" width="15.109375" style="32" customWidth="1"/>
    <col min="7697" max="7697" width="1.44140625" style="32" customWidth="1"/>
    <col min="7698" max="7698" width="10.44140625" style="32" customWidth="1"/>
    <col min="7699" max="7699" width="1.44140625" style="32" customWidth="1"/>
    <col min="7700" max="7700" width="10.44140625" style="32" customWidth="1"/>
    <col min="7701" max="7701" width="0.88671875" style="32" customWidth="1"/>
    <col min="7702" max="7933" width="9.109375" style="32"/>
    <col min="7934" max="7934" width="29.109375" style="32" customWidth="1"/>
    <col min="7935" max="7935" width="1.109375" style="32" customWidth="1"/>
    <col min="7936" max="7936" width="15" style="32" customWidth="1"/>
    <col min="7937" max="7937" width="1.109375" style="32" customWidth="1"/>
    <col min="7938" max="7938" width="15.109375" style="32" customWidth="1"/>
    <col min="7939" max="7939" width="1.109375" style="32" customWidth="1"/>
    <col min="7940" max="7940" width="15" style="32" customWidth="1"/>
    <col min="7941" max="7941" width="1.109375" style="32" customWidth="1"/>
    <col min="7942" max="7942" width="15.109375" style="32" customWidth="1"/>
    <col min="7943" max="7943" width="1.109375" style="32" customWidth="1"/>
    <col min="7944" max="7944" width="15.109375" style="32" customWidth="1"/>
    <col min="7945" max="7945" width="1.109375" style="32" customWidth="1"/>
    <col min="7946" max="7946" width="15.109375" style="32" customWidth="1"/>
    <col min="7947" max="7947" width="1.109375" style="32" customWidth="1"/>
    <col min="7948" max="7948" width="17.44140625" style="32" customWidth="1"/>
    <col min="7949" max="7949" width="1.109375" style="32" customWidth="1"/>
    <col min="7950" max="7950" width="14.6640625" style="32" customWidth="1"/>
    <col min="7951" max="7951" width="1.109375" style="32" customWidth="1"/>
    <col min="7952" max="7952" width="15.109375" style="32" customWidth="1"/>
    <col min="7953" max="7953" width="1.44140625" style="32" customWidth="1"/>
    <col min="7954" max="7954" width="10.44140625" style="32" customWidth="1"/>
    <col min="7955" max="7955" width="1.44140625" style="32" customWidth="1"/>
    <col min="7956" max="7956" width="10.44140625" style="32" customWidth="1"/>
    <col min="7957" max="7957" width="0.88671875" style="32" customWidth="1"/>
    <col min="7958" max="8189" width="9.109375" style="32"/>
    <col min="8190" max="8190" width="29.109375" style="32" customWidth="1"/>
    <col min="8191" max="8191" width="1.109375" style="32" customWidth="1"/>
    <col min="8192" max="8192" width="15" style="32" customWidth="1"/>
    <col min="8193" max="8193" width="1.109375" style="32" customWidth="1"/>
    <col min="8194" max="8194" width="15.109375" style="32" customWidth="1"/>
    <col min="8195" max="8195" width="1.109375" style="32" customWidth="1"/>
    <col min="8196" max="8196" width="15" style="32" customWidth="1"/>
    <col min="8197" max="8197" width="1.109375" style="32" customWidth="1"/>
    <col min="8198" max="8198" width="15.109375" style="32" customWidth="1"/>
    <col min="8199" max="8199" width="1.109375" style="32" customWidth="1"/>
    <col min="8200" max="8200" width="15.109375" style="32" customWidth="1"/>
    <col min="8201" max="8201" width="1.109375" style="32" customWidth="1"/>
    <col min="8202" max="8202" width="15.109375" style="32" customWidth="1"/>
    <col min="8203" max="8203" width="1.109375" style="32" customWidth="1"/>
    <col min="8204" max="8204" width="17.44140625" style="32" customWidth="1"/>
    <col min="8205" max="8205" width="1.109375" style="32" customWidth="1"/>
    <col min="8206" max="8206" width="14.6640625" style="32" customWidth="1"/>
    <col min="8207" max="8207" width="1.109375" style="32" customWidth="1"/>
    <col min="8208" max="8208" width="15.109375" style="32" customWidth="1"/>
    <col min="8209" max="8209" width="1.44140625" style="32" customWidth="1"/>
    <col min="8210" max="8210" width="10.44140625" style="32" customWidth="1"/>
    <col min="8211" max="8211" width="1.44140625" style="32" customWidth="1"/>
    <col min="8212" max="8212" width="10.44140625" style="32" customWidth="1"/>
    <col min="8213" max="8213" width="0.88671875" style="32" customWidth="1"/>
    <col min="8214" max="8445" width="9.109375" style="32"/>
    <col min="8446" max="8446" width="29.109375" style="32" customWidth="1"/>
    <col min="8447" max="8447" width="1.109375" style="32" customWidth="1"/>
    <col min="8448" max="8448" width="15" style="32" customWidth="1"/>
    <col min="8449" max="8449" width="1.109375" style="32" customWidth="1"/>
    <col min="8450" max="8450" width="15.109375" style="32" customWidth="1"/>
    <col min="8451" max="8451" width="1.109375" style="32" customWidth="1"/>
    <col min="8452" max="8452" width="15" style="32" customWidth="1"/>
    <col min="8453" max="8453" width="1.109375" style="32" customWidth="1"/>
    <col min="8454" max="8454" width="15.109375" style="32" customWidth="1"/>
    <col min="8455" max="8455" width="1.109375" style="32" customWidth="1"/>
    <col min="8456" max="8456" width="15.109375" style="32" customWidth="1"/>
    <col min="8457" max="8457" width="1.109375" style="32" customWidth="1"/>
    <col min="8458" max="8458" width="15.109375" style="32" customWidth="1"/>
    <col min="8459" max="8459" width="1.109375" style="32" customWidth="1"/>
    <col min="8460" max="8460" width="17.44140625" style="32" customWidth="1"/>
    <col min="8461" max="8461" width="1.109375" style="32" customWidth="1"/>
    <col min="8462" max="8462" width="14.6640625" style="32" customWidth="1"/>
    <col min="8463" max="8463" width="1.109375" style="32" customWidth="1"/>
    <col min="8464" max="8464" width="15.109375" style="32" customWidth="1"/>
    <col min="8465" max="8465" width="1.44140625" style="32" customWidth="1"/>
    <col min="8466" max="8466" width="10.44140625" style="32" customWidth="1"/>
    <col min="8467" max="8467" width="1.44140625" style="32" customWidth="1"/>
    <col min="8468" max="8468" width="10.44140625" style="32" customWidth="1"/>
    <col min="8469" max="8469" width="0.88671875" style="32" customWidth="1"/>
    <col min="8470" max="8701" width="9.109375" style="32"/>
    <col min="8702" max="8702" width="29.109375" style="32" customWidth="1"/>
    <col min="8703" max="8703" width="1.109375" style="32" customWidth="1"/>
    <col min="8704" max="8704" width="15" style="32" customWidth="1"/>
    <col min="8705" max="8705" width="1.109375" style="32" customWidth="1"/>
    <col min="8706" max="8706" width="15.109375" style="32" customWidth="1"/>
    <col min="8707" max="8707" width="1.109375" style="32" customWidth="1"/>
    <col min="8708" max="8708" width="15" style="32" customWidth="1"/>
    <col min="8709" max="8709" width="1.109375" style="32" customWidth="1"/>
    <col min="8710" max="8710" width="15.109375" style="32" customWidth="1"/>
    <col min="8711" max="8711" width="1.109375" style="32" customWidth="1"/>
    <col min="8712" max="8712" width="15.109375" style="32" customWidth="1"/>
    <col min="8713" max="8713" width="1.109375" style="32" customWidth="1"/>
    <col min="8714" max="8714" width="15.109375" style="32" customWidth="1"/>
    <col min="8715" max="8715" width="1.109375" style="32" customWidth="1"/>
    <col min="8716" max="8716" width="17.44140625" style="32" customWidth="1"/>
    <col min="8717" max="8717" width="1.109375" style="32" customWidth="1"/>
    <col min="8718" max="8718" width="14.6640625" style="32" customWidth="1"/>
    <col min="8719" max="8719" width="1.109375" style="32" customWidth="1"/>
    <col min="8720" max="8720" width="15.109375" style="32" customWidth="1"/>
    <col min="8721" max="8721" width="1.44140625" style="32" customWidth="1"/>
    <col min="8722" max="8722" width="10.44140625" style="32" customWidth="1"/>
    <col min="8723" max="8723" width="1.44140625" style="32" customWidth="1"/>
    <col min="8724" max="8724" width="10.44140625" style="32" customWidth="1"/>
    <col min="8725" max="8725" width="0.88671875" style="32" customWidth="1"/>
    <col min="8726" max="8957" width="9.109375" style="32"/>
    <col min="8958" max="8958" width="29.109375" style="32" customWidth="1"/>
    <col min="8959" max="8959" width="1.109375" style="32" customWidth="1"/>
    <col min="8960" max="8960" width="15" style="32" customWidth="1"/>
    <col min="8961" max="8961" width="1.109375" style="32" customWidth="1"/>
    <col min="8962" max="8962" width="15.109375" style="32" customWidth="1"/>
    <col min="8963" max="8963" width="1.109375" style="32" customWidth="1"/>
    <col min="8964" max="8964" width="15" style="32" customWidth="1"/>
    <col min="8965" max="8965" width="1.109375" style="32" customWidth="1"/>
    <col min="8966" max="8966" width="15.109375" style="32" customWidth="1"/>
    <col min="8967" max="8967" width="1.109375" style="32" customWidth="1"/>
    <col min="8968" max="8968" width="15.109375" style="32" customWidth="1"/>
    <col min="8969" max="8969" width="1.109375" style="32" customWidth="1"/>
    <col min="8970" max="8970" width="15.109375" style="32" customWidth="1"/>
    <col min="8971" max="8971" width="1.109375" style="32" customWidth="1"/>
    <col min="8972" max="8972" width="17.44140625" style="32" customWidth="1"/>
    <col min="8973" max="8973" width="1.109375" style="32" customWidth="1"/>
    <col min="8974" max="8974" width="14.6640625" style="32" customWidth="1"/>
    <col min="8975" max="8975" width="1.109375" style="32" customWidth="1"/>
    <col min="8976" max="8976" width="15.109375" style="32" customWidth="1"/>
    <col min="8977" max="8977" width="1.44140625" style="32" customWidth="1"/>
    <col min="8978" max="8978" width="10.44140625" style="32" customWidth="1"/>
    <col min="8979" max="8979" width="1.44140625" style="32" customWidth="1"/>
    <col min="8980" max="8980" width="10.44140625" style="32" customWidth="1"/>
    <col min="8981" max="8981" width="0.88671875" style="32" customWidth="1"/>
    <col min="8982" max="9213" width="9.109375" style="32"/>
    <col min="9214" max="9214" width="29.109375" style="32" customWidth="1"/>
    <col min="9215" max="9215" width="1.109375" style="32" customWidth="1"/>
    <col min="9216" max="9216" width="15" style="32" customWidth="1"/>
    <col min="9217" max="9217" width="1.109375" style="32" customWidth="1"/>
    <col min="9218" max="9218" width="15.109375" style="32" customWidth="1"/>
    <col min="9219" max="9219" width="1.109375" style="32" customWidth="1"/>
    <col min="9220" max="9220" width="15" style="32" customWidth="1"/>
    <col min="9221" max="9221" width="1.109375" style="32" customWidth="1"/>
    <col min="9222" max="9222" width="15.109375" style="32" customWidth="1"/>
    <col min="9223" max="9223" width="1.109375" style="32" customWidth="1"/>
    <col min="9224" max="9224" width="15.109375" style="32" customWidth="1"/>
    <col min="9225" max="9225" width="1.109375" style="32" customWidth="1"/>
    <col min="9226" max="9226" width="15.109375" style="32" customWidth="1"/>
    <col min="9227" max="9227" width="1.109375" style="32" customWidth="1"/>
    <col min="9228" max="9228" width="17.44140625" style="32" customWidth="1"/>
    <col min="9229" max="9229" width="1.109375" style="32" customWidth="1"/>
    <col min="9230" max="9230" width="14.6640625" style="32" customWidth="1"/>
    <col min="9231" max="9231" width="1.109375" style="32" customWidth="1"/>
    <col min="9232" max="9232" width="15.109375" style="32" customWidth="1"/>
    <col min="9233" max="9233" width="1.44140625" style="32" customWidth="1"/>
    <col min="9234" max="9234" width="10.44140625" style="32" customWidth="1"/>
    <col min="9235" max="9235" width="1.44140625" style="32" customWidth="1"/>
    <col min="9236" max="9236" width="10.44140625" style="32" customWidth="1"/>
    <col min="9237" max="9237" width="0.88671875" style="32" customWidth="1"/>
    <col min="9238" max="9469" width="9.109375" style="32"/>
    <col min="9470" max="9470" width="29.109375" style="32" customWidth="1"/>
    <col min="9471" max="9471" width="1.109375" style="32" customWidth="1"/>
    <col min="9472" max="9472" width="15" style="32" customWidth="1"/>
    <col min="9473" max="9473" width="1.109375" style="32" customWidth="1"/>
    <col min="9474" max="9474" width="15.109375" style="32" customWidth="1"/>
    <col min="9475" max="9475" width="1.109375" style="32" customWidth="1"/>
    <col min="9476" max="9476" width="15" style="32" customWidth="1"/>
    <col min="9477" max="9477" width="1.109375" style="32" customWidth="1"/>
    <col min="9478" max="9478" width="15.109375" style="32" customWidth="1"/>
    <col min="9479" max="9479" width="1.109375" style="32" customWidth="1"/>
    <col min="9480" max="9480" width="15.109375" style="32" customWidth="1"/>
    <col min="9481" max="9481" width="1.109375" style="32" customWidth="1"/>
    <col min="9482" max="9482" width="15.109375" style="32" customWidth="1"/>
    <col min="9483" max="9483" width="1.109375" style="32" customWidth="1"/>
    <col min="9484" max="9484" width="17.44140625" style="32" customWidth="1"/>
    <col min="9485" max="9485" width="1.109375" style="32" customWidth="1"/>
    <col min="9486" max="9486" width="14.6640625" style="32" customWidth="1"/>
    <col min="9487" max="9487" width="1.109375" style="32" customWidth="1"/>
    <col min="9488" max="9488" width="15.109375" style="32" customWidth="1"/>
    <col min="9489" max="9489" width="1.44140625" style="32" customWidth="1"/>
    <col min="9490" max="9490" width="10.44140625" style="32" customWidth="1"/>
    <col min="9491" max="9491" width="1.44140625" style="32" customWidth="1"/>
    <col min="9492" max="9492" width="10.44140625" style="32" customWidth="1"/>
    <col min="9493" max="9493" width="0.88671875" style="32" customWidth="1"/>
    <col min="9494" max="9725" width="9.109375" style="32"/>
    <col min="9726" max="9726" width="29.109375" style="32" customWidth="1"/>
    <col min="9727" max="9727" width="1.109375" style="32" customWidth="1"/>
    <col min="9728" max="9728" width="15" style="32" customWidth="1"/>
    <col min="9729" max="9729" width="1.109375" style="32" customWidth="1"/>
    <col min="9730" max="9730" width="15.109375" style="32" customWidth="1"/>
    <col min="9731" max="9731" width="1.109375" style="32" customWidth="1"/>
    <col min="9732" max="9732" width="15" style="32" customWidth="1"/>
    <col min="9733" max="9733" width="1.109375" style="32" customWidth="1"/>
    <col min="9734" max="9734" width="15.109375" style="32" customWidth="1"/>
    <col min="9735" max="9735" width="1.109375" style="32" customWidth="1"/>
    <col min="9736" max="9736" width="15.109375" style="32" customWidth="1"/>
    <col min="9737" max="9737" width="1.109375" style="32" customWidth="1"/>
    <col min="9738" max="9738" width="15.109375" style="32" customWidth="1"/>
    <col min="9739" max="9739" width="1.109375" style="32" customWidth="1"/>
    <col min="9740" max="9740" width="17.44140625" style="32" customWidth="1"/>
    <col min="9741" max="9741" width="1.109375" style="32" customWidth="1"/>
    <col min="9742" max="9742" width="14.6640625" style="32" customWidth="1"/>
    <col min="9743" max="9743" width="1.109375" style="32" customWidth="1"/>
    <col min="9744" max="9744" width="15.109375" style="32" customWidth="1"/>
    <col min="9745" max="9745" width="1.44140625" style="32" customWidth="1"/>
    <col min="9746" max="9746" width="10.44140625" style="32" customWidth="1"/>
    <col min="9747" max="9747" width="1.44140625" style="32" customWidth="1"/>
    <col min="9748" max="9748" width="10.44140625" style="32" customWidth="1"/>
    <col min="9749" max="9749" width="0.88671875" style="32" customWidth="1"/>
    <col min="9750" max="9981" width="9.109375" style="32"/>
    <col min="9982" max="9982" width="29.109375" style="32" customWidth="1"/>
    <col min="9983" max="9983" width="1.109375" style="32" customWidth="1"/>
    <col min="9984" max="9984" width="15" style="32" customWidth="1"/>
    <col min="9985" max="9985" width="1.109375" style="32" customWidth="1"/>
    <col min="9986" max="9986" width="15.109375" style="32" customWidth="1"/>
    <col min="9987" max="9987" width="1.109375" style="32" customWidth="1"/>
    <col min="9988" max="9988" width="15" style="32" customWidth="1"/>
    <col min="9989" max="9989" width="1.109375" style="32" customWidth="1"/>
    <col min="9990" max="9990" width="15.109375" style="32" customWidth="1"/>
    <col min="9991" max="9991" width="1.109375" style="32" customWidth="1"/>
    <col min="9992" max="9992" width="15.109375" style="32" customWidth="1"/>
    <col min="9993" max="9993" width="1.109375" style="32" customWidth="1"/>
    <col min="9994" max="9994" width="15.109375" style="32" customWidth="1"/>
    <col min="9995" max="9995" width="1.109375" style="32" customWidth="1"/>
    <col min="9996" max="9996" width="17.44140625" style="32" customWidth="1"/>
    <col min="9997" max="9997" width="1.109375" style="32" customWidth="1"/>
    <col min="9998" max="9998" width="14.6640625" style="32" customWidth="1"/>
    <col min="9999" max="9999" width="1.109375" style="32" customWidth="1"/>
    <col min="10000" max="10000" width="15.109375" style="32" customWidth="1"/>
    <col min="10001" max="10001" width="1.44140625" style="32" customWidth="1"/>
    <col min="10002" max="10002" width="10.44140625" style="32" customWidth="1"/>
    <col min="10003" max="10003" width="1.44140625" style="32" customWidth="1"/>
    <col min="10004" max="10004" width="10.44140625" style="32" customWidth="1"/>
    <col min="10005" max="10005" width="0.88671875" style="32" customWidth="1"/>
    <col min="10006" max="10237" width="9.109375" style="32"/>
    <col min="10238" max="10238" width="29.109375" style="32" customWidth="1"/>
    <col min="10239" max="10239" width="1.109375" style="32" customWidth="1"/>
    <col min="10240" max="10240" width="15" style="32" customWidth="1"/>
    <col min="10241" max="10241" width="1.109375" style="32" customWidth="1"/>
    <col min="10242" max="10242" width="15.109375" style="32" customWidth="1"/>
    <col min="10243" max="10243" width="1.109375" style="32" customWidth="1"/>
    <col min="10244" max="10244" width="15" style="32" customWidth="1"/>
    <col min="10245" max="10245" width="1.109375" style="32" customWidth="1"/>
    <col min="10246" max="10246" width="15.109375" style="32" customWidth="1"/>
    <col min="10247" max="10247" width="1.109375" style="32" customWidth="1"/>
    <col min="10248" max="10248" width="15.109375" style="32" customWidth="1"/>
    <col min="10249" max="10249" width="1.109375" style="32" customWidth="1"/>
    <col min="10250" max="10250" width="15.109375" style="32" customWidth="1"/>
    <col min="10251" max="10251" width="1.109375" style="32" customWidth="1"/>
    <col min="10252" max="10252" width="17.44140625" style="32" customWidth="1"/>
    <col min="10253" max="10253" width="1.109375" style="32" customWidth="1"/>
    <col min="10254" max="10254" width="14.6640625" style="32" customWidth="1"/>
    <col min="10255" max="10255" width="1.109375" style="32" customWidth="1"/>
    <col min="10256" max="10256" width="15.109375" style="32" customWidth="1"/>
    <col min="10257" max="10257" width="1.44140625" style="32" customWidth="1"/>
    <col min="10258" max="10258" width="10.44140625" style="32" customWidth="1"/>
    <col min="10259" max="10259" width="1.44140625" style="32" customWidth="1"/>
    <col min="10260" max="10260" width="10.44140625" style="32" customWidth="1"/>
    <col min="10261" max="10261" width="0.88671875" style="32" customWidth="1"/>
    <col min="10262" max="10493" width="9.109375" style="32"/>
    <col min="10494" max="10494" width="29.109375" style="32" customWidth="1"/>
    <col min="10495" max="10495" width="1.109375" style="32" customWidth="1"/>
    <col min="10496" max="10496" width="15" style="32" customWidth="1"/>
    <col min="10497" max="10497" width="1.109375" style="32" customWidth="1"/>
    <col min="10498" max="10498" width="15.109375" style="32" customWidth="1"/>
    <col min="10499" max="10499" width="1.109375" style="32" customWidth="1"/>
    <col min="10500" max="10500" width="15" style="32" customWidth="1"/>
    <col min="10501" max="10501" width="1.109375" style="32" customWidth="1"/>
    <col min="10502" max="10502" width="15.109375" style="32" customWidth="1"/>
    <col min="10503" max="10503" width="1.109375" style="32" customWidth="1"/>
    <col min="10504" max="10504" width="15.109375" style="32" customWidth="1"/>
    <col min="10505" max="10505" width="1.109375" style="32" customWidth="1"/>
    <col min="10506" max="10506" width="15.109375" style="32" customWidth="1"/>
    <col min="10507" max="10507" width="1.109375" style="32" customWidth="1"/>
    <col min="10508" max="10508" width="17.44140625" style="32" customWidth="1"/>
    <col min="10509" max="10509" width="1.109375" style="32" customWidth="1"/>
    <col min="10510" max="10510" width="14.6640625" style="32" customWidth="1"/>
    <col min="10511" max="10511" width="1.109375" style="32" customWidth="1"/>
    <col min="10512" max="10512" width="15.109375" style="32" customWidth="1"/>
    <col min="10513" max="10513" width="1.44140625" style="32" customWidth="1"/>
    <col min="10514" max="10514" width="10.44140625" style="32" customWidth="1"/>
    <col min="10515" max="10515" width="1.44140625" style="32" customWidth="1"/>
    <col min="10516" max="10516" width="10.44140625" style="32" customWidth="1"/>
    <col min="10517" max="10517" width="0.88671875" style="32" customWidth="1"/>
    <col min="10518" max="10749" width="9.109375" style="32"/>
    <col min="10750" max="10750" width="29.109375" style="32" customWidth="1"/>
    <col min="10751" max="10751" width="1.109375" style="32" customWidth="1"/>
    <col min="10752" max="10752" width="15" style="32" customWidth="1"/>
    <col min="10753" max="10753" width="1.109375" style="32" customWidth="1"/>
    <col min="10754" max="10754" width="15.109375" style="32" customWidth="1"/>
    <col min="10755" max="10755" width="1.109375" style="32" customWidth="1"/>
    <col min="10756" max="10756" width="15" style="32" customWidth="1"/>
    <col min="10757" max="10757" width="1.109375" style="32" customWidth="1"/>
    <col min="10758" max="10758" width="15.109375" style="32" customWidth="1"/>
    <col min="10759" max="10759" width="1.109375" style="32" customWidth="1"/>
    <col min="10760" max="10760" width="15.109375" style="32" customWidth="1"/>
    <col min="10761" max="10761" width="1.109375" style="32" customWidth="1"/>
    <col min="10762" max="10762" width="15.109375" style="32" customWidth="1"/>
    <col min="10763" max="10763" width="1.109375" style="32" customWidth="1"/>
    <col min="10764" max="10764" width="17.44140625" style="32" customWidth="1"/>
    <col min="10765" max="10765" width="1.109375" style="32" customWidth="1"/>
    <col min="10766" max="10766" width="14.6640625" style="32" customWidth="1"/>
    <col min="10767" max="10767" width="1.109375" style="32" customWidth="1"/>
    <col min="10768" max="10768" width="15.109375" style="32" customWidth="1"/>
    <col min="10769" max="10769" width="1.44140625" style="32" customWidth="1"/>
    <col min="10770" max="10770" width="10.44140625" style="32" customWidth="1"/>
    <col min="10771" max="10771" width="1.44140625" style="32" customWidth="1"/>
    <col min="10772" max="10772" width="10.44140625" style="32" customWidth="1"/>
    <col min="10773" max="10773" width="0.88671875" style="32" customWidth="1"/>
    <col min="10774" max="11005" width="9.109375" style="32"/>
    <col min="11006" max="11006" width="29.109375" style="32" customWidth="1"/>
    <col min="11007" max="11007" width="1.109375" style="32" customWidth="1"/>
    <col min="11008" max="11008" width="15" style="32" customWidth="1"/>
    <col min="11009" max="11009" width="1.109375" style="32" customWidth="1"/>
    <col min="11010" max="11010" width="15.109375" style="32" customWidth="1"/>
    <col min="11011" max="11011" width="1.109375" style="32" customWidth="1"/>
    <col min="11012" max="11012" width="15" style="32" customWidth="1"/>
    <col min="11013" max="11013" width="1.109375" style="32" customWidth="1"/>
    <col min="11014" max="11014" width="15.109375" style="32" customWidth="1"/>
    <col min="11015" max="11015" width="1.109375" style="32" customWidth="1"/>
    <col min="11016" max="11016" width="15.109375" style="32" customWidth="1"/>
    <col min="11017" max="11017" width="1.109375" style="32" customWidth="1"/>
    <col min="11018" max="11018" width="15.109375" style="32" customWidth="1"/>
    <col min="11019" max="11019" width="1.109375" style="32" customWidth="1"/>
    <col min="11020" max="11020" width="17.44140625" style="32" customWidth="1"/>
    <col min="11021" max="11021" width="1.109375" style="32" customWidth="1"/>
    <col min="11022" max="11022" width="14.6640625" style="32" customWidth="1"/>
    <col min="11023" max="11023" width="1.109375" style="32" customWidth="1"/>
    <col min="11024" max="11024" width="15.109375" style="32" customWidth="1"/>
    <col min="11025" max="11025" width="1.44140625" style="32" customWidth="1"/>
    <col min="11026" max="11026" width="10.44140625" style="32" customWidth="1"/>
    <col min="11027" max="11027" width="1.44140625" style="32" customWidth="1"/>
    <col min="11028" max="11028" width="10.44140625" style="32" customWidth="1"/>
    <col min="11029" max="11029" width="0.88671875" style="32" customWidth="1"/>
    <col min="11030" max="11261" width="9.109375" style="32"/>
    <col min="11262" max="11262" width="29.109375" style="32" customWidth="1"/>
    <col min="11263" max="11263" width="1.109375" style="32" customWidth="1"/>
    <col min="11264" max="11264" width="15" style="32" customWidth="1"/>
    <col min="11265" max="11265" width="1.109375" style="32" customWidth="1"/>
    <col min="11266" max="11266" width="15.109375" style="32" customWidth="1"/>
    <col min="11267" max="11267" width="1.109375" style="32" customWidth="1"/>
    <col min="11268" max="11268" width="15" style="32" customWidth="1"/>
    <col min="11269" max="11269" width="1.109375" style="32" customWidth="1"/>
    <col min="11270" max="11270" width="15.109375" style="32" customWidth="1"/>
    <col min="11271" max="11271" width="1.109375" style="32" customWidth="1"/>
    <col min="11272" max="11272" width="15.109375" style="32" customWidth="1"/>
    <col min="11273" max="11273" width="1.109375" style="32" customWidth="1"/>
    <col min="11274" max="11274" width="15.109375" style="32" customWidth="1"/>
    <col min="11275" max="11275" width="1.109375" style="32" customWidth="1"/>
    <col min="11276" max="11276" width="17.44140625" style="32" customWidth="1"/>
    <col min="11277" max="11277" width="1.109375" style="32" customWidth="1"/>
    <col min="11278" max="11278" width="14.6640625" style="32" customWidth="1"/>
    <col min="11279" max="11279" width="1.109375" style="32" customWidth="1"/>
    <col min="11280" max="11280" width="15.109375" style="32" customWidth="1"/>
    <col min="11281" max="11281" width="1.44140625" style="32" customWidth="1"/>
    <col min="11282" max="11282" width="10.44140625" style="32" customWidth="1"/>
    <col min="11283" max="11283" width="1.44140625" style="32" customWidth="1"/>
    <col min="11284" max="11284" width="10.44140625" style="32" customWidth="1"/>
    <col min="11285" max="11285" width="0.88671875" style="32" customWidth="1"/>
    <col min="11286" max="11517" width="9.109375" style="32"/>
    <col min="11518" max="11518" width="29.109375" style="32" customWidth="1"/>
    <col min="11519" max="11519" width="1.109375" style="32" customWidth="1"/>
    <col min="11520" max="11520" width="15" style="32" customWidth="1"/>
    <col min="11521" max="11521" width="1.109375" style="32" customWidth="1"/>
    <col min="11522" max="11522" width="15.109375" style="32" customWidth="1"/>
    <col min="11523" max="11523" width="1.109375" style="32" customWidth="1"/>
    <col min="11524" max="11524" width="15" style="32" customWidth="1"/>
    <col min="11525" max="11525" width="1.109375" style="32" customWidth="1"/>
    <col min="11526" max="11526" width="15.109375" style="32" customWidth="1"/>
    <col min="11527" max="11527" width="1.109375" style="32" customWidth="1"/>
    <col min="11528" max="11528" width="15.109375" style="32" customWidth="1"/>
    <col min="11529" max="11529" width="1.109375" style="32" customWidth="1"/>
    <col min="11530" max="11530" width="15.109375" style="32" customWidth="1"/>
    <col min="11531" max="11531" width="1.109375" style="32" customWidth="1"/>
    <col min="11532" max="11532" width="17.44140625" style="32" customWidth="1"/>
    <col min="11533" max="11533" width="1.109375" style="32" customWidth="1"/>
    <col min="11534" max="11534" width="14.6640625" style="32" customWidth="1"/>
    <col min="11535" max="11535" width="1.109375" style="32" customWidth="1"/>
    <col min="11536" max="11536" width="15.109375" style="32" customWidth="1"/>
    <col min="11537" max="11537" width="1.44140625" style="32" customWidth="1"/>
    <col min="11538" max="11538" width="10.44140625" style="32" customWidth="1"/>
    <col min="11539" max="11539" width="1.44140625" style="32" customWidth="1"/>
    <col min="11540" max="11540" width="10.44140625" style="32" customWidth="1"/>
    <col min="11541" max="11541" width="0.88671875" style="32" customWidth="1"/>
    <col min="11542" max="11773" width="9.109375" style="32"/>
    <col min="11774" max="11774" width="29.109375" style="32" customWidth="1"/>
    <col min="11775" max="11775" width="1.109375" style="32" customWidth="1"/>
    <col min="11776" max="11776" width="15" style="32" customWidth="1"/>
    <col min="11777" max="11777" width="1.109375" style="32" customWidth="1"/>
    <col min="11778" max="11778" width="15.109375" style="32" customWidth="1"/>
    <col min="11779" max="11779" width="1.109375" style="32" customWidth="1"/>
    <col min="11780" max="11780" width="15" style="32" customWidth="1"/>
    <col min="11781" max="11781" width="1.109375" style="32" customWidth="1"/>
    <col min="11782" max="11782" width="15.109375" style="32" customWidth="1"/>
    <col min="11783" max="11783" width="1.109375" style="32" customWidth="1"/>
    <col min="11784" max="11784" width="15.109375" style="32" customWidth="1"/>
    <col min="11785" max="11785" width="1.109375" style="32" customWidth="1"/>
    <col min="11786" max="11786" width="15.109375" style="32" customWidth="1"/>
    <col min="11787" max="11787" width="1.109375" style="32" customWidth="1"/>
    <col min="11788" max="11788" width="17.44140625" style="32" customWidth="1"/>
    <col min="11789" max="11789" width="1.109375" style="32" customWidth="1"/>
    <col min="11790" max="11790" width="14.6640625" style="32" customWidth="1"/>
    <col min="11791" max="11791" width="1.109375" style="32" customWidth="1"/>
    <col min="11792" max="11792" width="15.109375" style="32" customWidth="1"/>
    <col min="11793" max="11793" width="1.44140625" style="32" customWidth="1"/>
    <col min="11794" max="11794" width="10.44140625" style="32" customWidth="1"/>
    <col min="11795" max="11795" width="1.44140625" style="32" customWidth="1"/>
    <col min="11796" max="11796" width="10.44140625" style="32" customWidth="1"/>
    <col min="11797" max="11797" width="0.88671875" style="32" customWidth="1"/>
    <col min="11798" max="12029" width="9.109375" style="32"/>
    <col min="12030" max="12030" width="29.109375" style="32" customWidth="1"/>
    <col min="12031" max="12031" width="1.109375" style="32" customWidth="1"/>
    <col min="12032" max="12032" width="15" style="32" customWidth="1"/>
    <col min="12033" max="12033" width="1.109375" style="32" customWidth="1"/>
    <col min="12034" max="12034" width="15.109375" style="32" customWidth="1"/>
    <col min="12035" max="12035" width="1.109375" style="32" customWidth="1"/>
    <col min="12036" max="12036" width="15" style="32" customWidth="1"/>
    <col min="12037" max="12037" width="1.109375" style="32" customWidth="1"/>
    <col min="12038" max="12038" width="15.109375" style="32" customWidth="1"/>
    <col min="12039" max="12039" width="1.109375" style="32" customWidth="1"/>
    <col min="12040" max="12040" width="15.109375" style="32" customWidth="1"/>
    <col min="12041" max="12041" width="1.109375" style="32" customWidth="1"/>
    <col min="12042" max="12042" width="15.109375" style="32" customWidth="1"/>
    <col min="12043" max="12043" width="1.109375" style="32" customWidth="1"/>
    <col min="12044" max="12044" width="17.44140625" style="32" customWidth="1"/>
    <col min="12045" max="12045" width="1.109375" style="32" customWidth="1"/>
    <col min="12046" max="12046" width="14.6640625" style="32" customWidth="1"/>
    <col min="12047" max="12047" width="1.109375" style="32" customWidth="1"/>
    <col min="12048" max="12048" width="15.109375" style="32" customWidth="1"/>
    <col min="12049" max="12049" width="1.44140625" style="32" customWidth="1"/>
    <col min="12050" max="12050" width="10.44140625" style="32" customWidth="1"/>
    <col min="12051" max="12051" width="1.44140625" style="32" customWidth="1"/>
    <col min="12052" max="12052" width="10.44140625" style="32" customWidth="1"/>
    <col min="12053" max="12053" width="0.88671875" style="32" customWidth="1"/>
    <col min="12054" max="12285" width="9.109375" style="32"/>
    <col min="12286" max="12286" width="29.109375" style="32" customWidth="1"/>
    <col min="12287" max="12287" width="1.109375" style="32" customWidth="1"/>
    <col min="12288" max="12288" width="15" style="32" customWidth="1"/>
    <col min="12289" max="12289" width="1.109375" style="32" customWidth="1"/>
    <col min="12290" max="12290" width="15.109375" style="32" customWidth="1"/>
    <col min="12291" max="12291" width="1.109375" style="32" customWidth="1"/>
    <col min="12292" max="12292" width="15" style="32" customWidth="1"/>
    <col min="12293" max="12293" width="1.109375" style="32" customWidth="1"/>
    <col min="12294" max="12294" width="15.109375" style="32" customWidth="1"/>
    <col min="12295" max="12295" width="1.109375" style="32" customWidth="1"/>
    <col min="12296" max="12296" width="15.109375" style="32" customWidth="1"/>
    <col min="12297" max="12297" width="1.109375" style="32" customWidth="1"/>
    <col min="12298" max="12298" width="15.109375" style="32" customWidth="1"/>
    <col min="12299" max="12299" width="1.109375" style="32" customWidth="1"/>
    <col min="12300" max="12300" width="17.44140625" style="32" customWidth="1"/>
    <col min="12301" max="12301" width="1.109375" style="32" customWidth="1"/>
    <col min="12302" max="12302" width="14.6640625" style="32" customWidth="1"/>
    <col min="12303" max="12303" width="1.109375" style="32" customWidth="1"/>
    <col min="12304" max="12304" width="15.109375" style="32" customWidth="1"/>
    <col min="12305" max="12305" width="1.44140625" style="32" customWidth="1"/>
    <col min="12306" max="12306" width="10.44140625" style="32" customWidth="1"/>
    <col min="12307" max="12307" width="1.44140625" style="32" customWidth="1"/>
    <col min="12308" max="12308" width="10.44140625" style="32" customWidth="1"/>
    <col min="12309" max="12309" width="0.88671875" style="32" customWidth="1"/>
    <col min="12310" max="12541" width="9.109375" style="32"/>
    <col min="12542" max="12542" width="29.109375" style="32" customWidth="1"/>
    <col min="12543" max="12543" width="1.109375" style="32" customWidth="1"/>
    <col min="12544" max="12544" width="15" style="32" customWidth="1"/>
    <col min="12545" max="12545" width="1.109375" style="32" customWidth="1"/>
    <col min="12546" max="12546" width="15.109375" style="32" customWidth="1"/>
    <col min="12547" max="12547" width="1.109375" style="32" customWidth="1"/>
    <col min="12548" max="12548" width="15" style="32" customWidth="1"/>
    <col min="12549" max="12549" width="1.109375" style="32" customWidth="1"/>
    <col min="12550" max="12550" width="15.109375" style="32" customWidth="1"/>
    <col min="12551" max="12551" width="1.109375" style="32" customWidth="1"/>
    <col min="12552" max="12552" width="15.109375" style="32" customWidth="1"/>
    <col min="12553" max="12553" width="1.109375" style="32" customWidth="1"/>
    <col min="12554" max="12554" width="15.109375" style="32" customWidth="1"/>
    <col min="12555" max="12555" width="1.109375" style="32" customWidth="1"/>
    <col min="12556" max="12556" width="17.44140625" style="32" customWidth="1"/>
    <col min="12557" max="12557" width="1.109375" style="32" customWidth="1"/>
    <col min="12558" max="12558" width="14.6640625" style="32" customWidth="1"/>
    <col min="12559" max="12559" width="1.109375" style="32" customWidth="1"/>
    <col min="12560" max="12560" width="15.109375" style="32" customWidth="1"/>
    <col min="12561" max="12561" width="1.44140625" style="32" customWidth="1"/>
    <col min="12562" max="12562" width="10.44140625" style="32" customWidth="1"/>
    <col min="12563" max="12563" width="1.44140625" style="32" customWidth="1"/>
    <col min="12564" max="12564" width="10.44140625" style="32" customWidth="1"/>
    <col min="12565" max="12565" width="0.88671875" style="32" customWidth="1"/>
    <col min="12566" max="12797" width="9.109375" style="32"/>
    <col min="12798" max="12798" width="29.109375" style="32" customWidth="1"/>
    <col min="12799" max="12799" width="1.109375" style="32" customWidth="1"/>
    <col min="12800" max="12800" width="15" style="32" customWidth="1"/>
    <col min="12801" max="12801" width="1.109375" style="32" customWidth="1"/>
    <col min="12802" max="12802" width="15.109375" style="32" customWidth="1"/>
    <col min="12803" max="12803" width="1.109375" style="32" customWidth="1"/>
    <col min="12804" max="12804" width="15" style="32" customWidth="1"/>
    <col min="12805" max="12805" width="1.109375" style="32" customWidth="1"/>
    <col min="12806" max="12806" width="15.109375" style="32" customWidth="1"/>
    <col min="12807" max="12807" width="1.109375" style="32" customWidth="1"/>
    <col min="12808" max="12808" width="15.109375" style="32" customWidth="1"/>
    <col min="12809" max="12809" width="1.109375" style="32" customWidth="1"/>
    <col min="12810" max="12810" width="15.109375" style="32" customWidth="1"/>
    <col min="12811" max="12811" width="1.109375" style="32" customWidth="1"/>
    <col min="12812" max="12812" width="17.44140625" style="32" customWidth="1"/>
    <col min="12813" max="12813" width="1.109375" style="32" customWidth="1"/>
    <col min="12814" max="12814" width="14.6640625" style="32" customWidth="1"/>
    <col min="12815" max="12815" width="1.109375" style="32" customWidth="1"/>
    <col min="12816" max="12816" width="15.109375" style="32" customWidth="1"/>
    <col min="12817" max="12817" width="1.44140625" style="32" customWidth="1"/>
    <col min="12818" max="12818" width="10.44140625" style="32" customWidth="1"/>
    <col min="12819" max="12819" width="1.44140625" style="32" customWidth="1"/>
    <col min="12820" max="12820" width="10.44140625" style="32" customWidth="1"/>
    <col min="12821" max="12821" width="0.88671875" style="32" customWidth="1"/>
    <col min="12822" max="13053" width="9.109375" style="32"/>
    <col min="13054" max="13054" width="29.109375" style="32" customWidth="1"/>
    <col min="13055" max="13055" width="1.109375" style="32" customWidth="1"/>
    <col min="13056" max="13056" width="15" style="32" customWidth="1"/>
    <col min="13057" max="13057" width="1.109375" style="32" customWidth="1"/>
    <col min="13058" max="13058" width="15.109375" style="32" customWidth="1"/>
    <col min="13059" max="13059" width="1.109375" style="32" customWidth="1"/>
    <col min="13060" max="13060" width="15" style="32" customWidth="1"/>
    <col min="13061" max="13061" width="1.109375" style="32" customWidth="1"/>
    <col min="13062" max="13062" width="15.109375" style="32" customWidth="1"/>
    <col min="13063" max="13063" width="1.109375" style="32" customWidth="1"/>
    <col min="13064" max="13064" width="15.109375" style="32" customWidth="1"/>
    <col min="13065" max="13065" width="1.109375" style="32" customWidth="1"/>
    <col min="13066" max="13066" width="15.109375" style="32" customWidth="1"/>
    <col min="13067" max="13067" width="1.109375" style="32" customWidth="1"/>
    <col min="13068" max="13068" width="17.44140625" style="32" customWidth="1"/>
    <col min="13069" max="13069" width="1.109375" style="32" customWidth="1"/>
    <col min="13070" max="13070" width="14.6640625" style="32" customWidth="1"/>
    <col min="13071" max="13071" width="1.109375" style="32" customWidth="1"/>
    <col min="13072" max="13072" width="15.109375" style="32" customWidth="1"/>
    <col min="13073" max="13073" width="1.44140625" style="32" customWidth="1"/>
    <col min="13074" max="13074" width="10.44140625" style="32" customWidth="1"/>
    <col min="13075" max="13075" width="1.44140625" style="32" customWidth="1"/>
    <col min="13076" max="13076" width="10.44140625" style="32" customWidth="1"/>
    <col min="13077" max="13077" width="0.88671875" style="32" customWidth="1"/>
    <col min="13078" max="13309" width="9.109375" style="32"/>
    <col min="13310" max="13310" width="29.109375" style="32" customWidth="1"/>
    <col min="13311" max="13311" width="1.109375" style="32" customWidth="1"/>
    <col min="13312" max="13312" width="15" style="32" customWidth="1"/>
    <col min="13313" max="13313" width="1.109375" style="32" customWidth="1"/>
    <col min="13314" max="13314" width="15.109375" style="32" customWidth="1"/>
    <col min="13315" max="13315" width="1.109375" style="32" customWidth="1"/>
    <col min="13316" max="13316" width="15" style="32" customWidth="1"/>
    <col min="13317" max="13317" width="1.109375" style="32" customWidth="1"/>
    <col min="13318" max="13318" width="15.109375" style="32" customWidth="1"/>
    <col min="13319" max="13319" width="1.109375" style="32" customWidth="1"/>
    <col min="13320" max="13320" width="15.109375" style="32" customWidth="1"/>
    <col min="13321" max="13321" width="1.109375" style="32" customWidth="1"/>
    <col min="13322" max="13322" width="15.109375" style="32" customWidth="1"/>
    <col min="13323" max="13323" width="1.109375" style="32" customWidth="1"/>
    <col min="13324" max="13324" width="17.44140625" style="32" customWidth="1"/>
    <col min="13325" max="13325" width="1.109375" style="32" customWidth="1"/>
    <col min="13326" max="13326" width="14.6640625" style="32" customWidth="1"/>
    <col min="13327" max="13327" width="1.109375" style="32" customWidth="1"/>
    <col min="13328" max="13328" width="15.109375" style="32" customWidth="1"/>
    <col min="13329" max="13329" width="1.44140625" style="32" customWidth="1"/>
    <col min="13330" max="13330" width="10.44140625" style="32" customWidth="1"/>
    <col min="13331" max="13331" width="1.44140625" style="32" customWidth="1"/>
    <col min="13332" max="13332" width="10.44140625" style="32" customWidth="1"/>
    <col min="13333" max="13333" width="0.88671875" style="32" customWidth="1"/>
    <col min="13334" max="13565" width="9.109375" style="32"/>
    <col min="13566" max="13566" width="29.109375" style="32" customWidth="1"/>
    <col min="13567" max="13567" width="1.109375" style="32" customWidth="1"/>
    <col min="13568" max="13568" width="15" style="32" customWidth="1"/>
    <col min="13569" max="13569" width="1.109375" style="32" customWidth="1"/>
    <col min="13570" max="13570" width="15.109375" style="32" customWidth="1"/>
    <col min="13571" max="13571" width="1.109375" style="32" customWidth="1"/>
    <col min="13572" max="13572" width="15" style="32" customWidth="1"/>
    <col min="13573" max="13573" width="1.109375" style="32" customWidth="1"/>
    <col min="13574" max="13574" width="15.109375" style="32" customWidth="1"/>
    <col min="13575" max="13575" width="1.109375" style="32" customWidth="1"/>
    <col min="13576" max="13576" width="15.109375" style="32" customWidth="1"/>
    <col min="13577" max="13577" width="1.109375" style="32" customWidth="1"/>
    <col min="13578" max="13578" width="15.109375" style="32" customWidth="1"/>
    <col min="13579" max="13579" width="1.109375" style="32" customWidth="1"/>
    <col min="13580" max="13580" width="17.44140625" style="32" customWidth="1"/>
    <col min="13581" max="13581" width="1.109375" style="32" customWidth="1"/>
    <col min="13582" max="13582" width="14.6640625" style="32" customWidth="1"/>
    <col min="13583" max="13583" width="1.109375" style="32" customWidth="1"/>
    <col min="13584" max="13584" width="15.109375" style="32" customWidth="1"/>
    <col min="13585" max="13585" width="1.44140625" style="32" customWidth="1"/>
    <col min="13586" max="13586" width="10.44140625" style="32" customWidth="1"/>
    <col min="13587" max="13587" width="1.44140625" style="32" customWidth="1"/>
    <col min="13588" max="13588" width="10.44140625" style="32" customWidth="1"/>
    <col min="13589" max="13589" width="0.88671875" style="32" customWidth="1"/>
    <col min="13590" max="13821" width="9.109375" style="32"/>
    <col min="13822" max="13822" width="29.109375" style="32" customWidth="1"/>
    <col min="13823" max="13823" width="1.109375" style="32" customWidth="1"/>
    <col min="13824" max="13824" width="15" style="32" customWidth="1"/>
    <col min="13825" max="13825" width="1.109375" style="32" customWidth="1"/>
    <col min="13826" max="13826" width="15.109375" style="32" customWidth="1"/>
    <col min="13827" max="13827" width="1.109375" style="32" customWidth="1"/>
    <col min="13828" max="13828" width="15" style="32" customWidth="1"/>
    <col min="13829" max="13829" width="1.109375" style="32" customWidth="1"/>
    <col min="13830" max="13830" width="15.109375" style="32" customWidth="1"/>
    <col min="13831" max="13831" width="1.109375" style="32" customWidth="1"/>
    <col min="13832" max="13832" width="15.109375" style="32" customWidth="1"/>
    <col min="13833" max="13833" width="1.109375" style="32" customWidth="1"/>
    <col min="13834" max="13834" width="15.109375" style="32" customWidth="1"/>
    <col min="13835" max="13835" width="1.109375" style="32" customWidth="1"/>
    <col min="13836" max="13836" width="17.44140625" style="32" customWidth="1"/>
    <col min="13837" max="13837" width="1.109375" style="32" customWidth="1"/>
    <col min="13838" max="13838" width="14.6640625" style="32" customWidth="1"/>
    <col min="13839" max="13839" width="1.109375" style="32" customWidth="1"/>
    <col min="13840" max="13840" width="15.109375" style="32" customWidth="1"/>
    <col min="13841" max="13841" width="1.44140625" style="32" customWidth="1"/>
    <col min="13842" max="13842" width="10.44140625" style="32" customWidth="1"/>
    <col min="13843" max="13843" width="1.44140625" style="32" customWidth="1"/>
    <col min="13844" max="13844" width="10.44140625" style="32" customWidth="1"/>
    <col min="13845" max="13845" width="0.88671875" style="32" customWidth="1"/>
    <col min="13846" max="14077" width="9.109375" style="32"/>
    <col min="14078" max="14078" width="29.109375" style="32" customWidth="1"/>
    <col min="14079" max="14079" width="1.109375" style="32" customWidth="1"/>
    <col min="14080" max="14080" width="15" style="32" customWidth="1"/>
    <col min="14081" max="14081" width="1.109375" style="32" customWidth="1"/>
    <col min="14082" max="14082" width="15.109375" style="32" customWidth="1"/>
    <col min="14083" max="14083" width="1.109375" style="32" customWidth="1"/>
    <col min="14084" max="14084" width="15" style="32" customWidth="1"/>
    <col min="14085" max="14085" width="1.109375" style="32" customWidth="1"/>
    <col min="14086" max="14086" width="15.109375" style="32" customWidth="1"/>
    <col min="14087" max="14087" width="1.109375" style="32" customWidth="1"/>
    <col min="14088" max="14088" width="15.109375" style="32" customWidth="1"/>
    <col min="14089" max="14089" width="1.109375" style="32" customWidth="1"/>
    <col min="14090" max="14090" width="15.109375" style="32" customWidth="1"/>
    <col min="14091" max="14091" width="1.109375" style="32" customWidth="1"/>
    <col min="14092" max="14092" width="17.44140625" style="32" customWidth="1"/>
    <col min="14093" max="14093" width="1.109375" style="32" customWidth="1"/>
    <col min="14094" max="14094" width="14.6640625" style="32" customWidth="1"/>
    <col min="14095" max="14095" width="1.109375" style="32" customWidth="1"/>
    <col min="14096" max="14096" width="15.109375" style="32" customWidth="1"/>
    <col min="14097" max="14097" width="1.44140625" style="32" customWidth="1"/>
    <col min="14098" max="14098" width="10.44140625" style="32" customWidth="1"/>
    <col min="14099" max="14099" width="1.44140625" style="32" customWidth="1"/>
    <col min="14100" max="14100" width="10.44140625" style="32" customWidth="1"/>
    <col min="14101" max="14101" width="0.88671875" style="32" customWidth="1"/>
    <col min="14102" max="14333" width="9.109375" style="32"/>
    <col min="14334" max="14334" width="29.109375" style="32" customWidth="1"/>
    <col min="14335" max="14335" width="1.109375" style="32" customWidth="1"/>
    <col min="14336" max="14336" width="15" style="32" customWidth="1"/>
    <col min="14337" max="14337" width="1.109375" style="32" customWidth="1"/>
    <col min="14338" max="14338" width="15.109375" style="32" customWidth="1"/>
    <col min="14339" max="14339" width="1.109375" style="32" customWidth="1"/>
    <col min="14340" max="14340" width="15" style="32" customWidth="1"/>
    <col min="14341" max="14341" width="1.109375" style="32" customWidth="1"/>
    <col min="14342" max="14342" width="15.109375" style="32" customWidth="1"/>
    <col min="14343" max="14343" width="1.109375" style="32" customWidth="1"/>
    <col min="14344" max="14344" width="15.109375" style="32" customWidth="1"/>
    <col min="14345" max="14345" width="1.109375" style="32" customWidth="1"/>
    <col min="14346" max="14346" width="15.109375" style="32" customWidth="1"/>
    <col min="14347" max="14347" width="1.109375" style="32" customWidth="1"/>
    <col min="14348" max="14348" width="17.44140625" style="32" customWidth="1"/>
    <col min="14349" max="14349" width="1.109375" style="32" customWidth="1"/>
    <col min="14350" max="14350" width="14.6640625" style="32" customWidth="1"/>
    <col min="14351" max="14351" width="1.109375" style="32" customWidth="1"/>
    <col min="14352" max="14352" width="15.109375" style="32" customWidth="1"/>
    <col min="14353" max="14353" width="1.44140625" style="32" customWidth="1"/>
    <col min="14354" max="14354" width="10.44140625" style="32" customWidth="1"/>
    <col min="14355" max="14355" width="1.44140625" style="32" customWidth="1"/>
    <col min="14356" max="14356" width="10.44140625" style="32" customWidth="1"/>
    <col min="14357" max="14357" width="0.88671875" style="32" customWidth="1"/>
    <col min="14358" max="14589" width="9.109375" style="32"/>
    <col min="14590" max="14590" width="29.109375" style="32" customWidth="1"/>
    <col min="14591" max="14591" width="1.109375" style="32" customWidth="1"/>
    <col min="14592" max="14592" width="15" style="32" customWidth="1"/>
    <col min="14593" max="14593" width="1.109375" style="32" customWidth="1"/>
    <col min="14594" max="14594" width="15.109375" style="32" customWidth="1"/>
    <col min="14595" max="14595" width="1.109375" style="32" customWidth="1"/>
    <col min="14596" max="14596" width="15" style="32" customWidth="1"/>
    <col min="14597" max="14597" width="1.109375" style="32" customWidth="1"/>
    <col min="14598" max="14598" width="15.109375" style="32" customWidth="1"/>
    <col min="14599" max="14599" width="1.109375" style="32" customWidth="1"/>
    <col min="14600" max="14600" width="15.109375" style="32" customWidth="1"/>
    <col min="14601" max="14601" width="1.109375" style="32" customWidth="1"/>
    <col min="14602" max="14602" width="15.109375" style="32" customWidth="1"/>
    <col min="14603" max="14603" width="1.109375" style="32" customWidth="1"/>
    <col min="14604" max="14604" width="17.44140625" style="32" customWidth="1"/>
    <col min="14605" max="14605" width="1.109375" style="32" customWidth="1"/>
    <col min="14606" max="14606" width="14.6640625" style="32" customWidth="1"/>
    <col min="14607" max="14607" width="1.109375" style="32" customWidth="1"/>
    <col min="14608" max="14608" width="15.109375" style="32" customWidth="1"/>
    <col min="14609" max="14609" width="1.44140625" style="32" customWidth="1"/>
    <col min="14610" max="14610" width="10.44140625" style="32" customWidth="1"/>
    <col min="14611" max="14611" width="1.44140625" style="32" customWidth="1"/>
    <col min="14612" max="14612" width="10.44140625" style="32" customWidth="1"/>
    <col min="14613" max="14613" width="0.88671875" style="32" customWidth="1"/>
    <col min="14614" max="14845" width="9.109375" style="32"/>
    <col min="14846" max="14846" width="29.109375" style="32" customWidth="1"/>
    <col min="14847" max="14847" width="1.109375" style="32" customWidth="1"/>
    <col min="14848" max="14848" width="15" style="32" customWidth="1"/>
    <col min="14849" max="14849" width="1.109375" style="32" customWidth="1"/>
    <col min="14850" max="14850" width="15.109375" style="32" customWidth="1"/>
    <col min="14851" max="14851" width="1.109375" style="32" customWidth="1"/>
    <col min="14852" max="14852" width="15" style="32" customWidth="1"/>
    <col min="14853" max="14853" width="1.109375" style="32" customWidth="1"/>
    <col min="14854" max="14854" width="15.109375" style="32" customWidth="1"/>
    <col min="14855" max="14855" width="1.109375" style="32" customWidth="1"/>
    <col min="14856" max="14856" width="15.109375" style="32" customWidth="1"/>
    <col min="14857" max="14857" width="1.109375" style="32" customWidth="1"/>
    <col min="14858" max="14858" width="15.109375" style="32" customWidth="1"/>
    <col min="14859" max="14859" width="1.109375" style="32" customWidth="1"/>
    <col min="14860" max="14860" width="17.44140625" style="32" customWidth="1"/>
    <col min="14861" max="14861" width="1.109375" style="32" customWidth="1"/>
    <col min="14862" max="14862" width="14.6640625" style="32" customWidth="1"/>
    <col min="14863" max="14863" width="1.109375" style="32" customWidth="1"/>
    <col min="14864" max="14864" width="15.109375" style="32" customWidth="1"/>
    <col min="14865" max="14865" width="1.44140625" style="32" customWidth="1"/>
    <col min="14866" max="14866" width="10.44140625" style="32" customWidth="1"/>
    <col min="14867" max="14867" width="1.44140625" style="32" customWidth="1"/>
    <col min="14868" max="14868" width="10.44140625" style="32" customWidth="1"/>
    <col min="14869" max="14869" width="0.88671875" style="32" customWidth="1"/>
    <col min="14870" max="15101" width="9.109375" style="32"/>
    <col min="15102" max="15102" width="29.109375" style="32" customWidth="1"/>
    <col min="15103" max="15103" width="1.109375" style="32" customWidth="1"/>
    <col min="15104" max="15104" width="15" style="32" customWidth="1"/>
    <col min="15105" max="15105" width="1.109375" style="32" customWidth="1"/>
    <col min="15106" max="15106" width="15.109375" style="32" customWidth="1"/>
    <col min="15107" max="15107" width="1.109375" style="32" customWidth="1"/>
    <col min="15108" max="15108" width="15" style="32" customWidth="1"/>
    <col min="15109" max="15109" width="1.109375" style="32" customWidth="1"/>
    <col min="15110" max="15110" width="15.109375" style="32" customWidth="1"/>
    <col min="15111" max="15111" width="1.109375" style="32" customWidth="1"/>
    <col min="15112" max="15112" width="15.109375" style="32" customWidth="1"/>
    <col min="15113" max="15113" width="1.109375" style="32" customWidth="1"/>
    <col min="15114" max="15114" width="15.109375" style="32" customWidth="1"/>
    <col min="15115" max="15115" width="1.109375" style="32" customWidth="1"/>
    <col min="15116" max="15116" width="17.44140625" style="32" customWidth="1"/>
    <col min="15117" max="15117" width="1.109375" style="32" customWidth="1"/>
    <col min="15118" max="15118" width="14.6640625" style="32" customWidth="1"/>
    <col min="15119" max="15119" width="1.109375" style="32" customWidth="1"/>
    <col min="15120" max="15120" width="15.109375" style="32" customWidth="1"/>
    <col min="15121" max="15121" width="1.44140625" style="32" customWidth="1"/>
    <col min="15122" max="15122" width="10.44140625" style="32" customWidth="1"/>
    <col min="15123" max="15123" width="1.44140625" style="32" customWidth="1"/>
    <col min="15124" max="15124" width="10.44140625" style="32" customWidth="1"/>
    <col min="15125" max="15125" width="0.88671875" style="32" customWidth="1"/>
    <col min="15126" max="15357" width="9.109375" style="32"/>
    <col min="15358" max="15358" width="29.109375" style="32" customWidth="1"/>
    <col min="15359" max="15359" width="1.109375" style="32" customWidth="1"/>
    <col min="15360" max="15360" width="15" style="32" customWidth="1"/>
    <col min="15361" max="15361" width="1.109375" style="32" customWidth="1"/>
    <col min="15362" max="15362" width="15.109375" style="32" customWidth="1"/>
    <col min="15363" max="15363" width="1.109375" style="32" customWidth="1"/>
    <col min="15364" max="15364" width="15" style="32" customWidth="1"/>
    <col min="15365" max="15365" width="1.109375" style="32" customWidth="1"/>
    <col min="15366" max="15366" width="15.109375" style="32" customWidth="1"/>
    <col min="15367" max="15367" width="1.109375" style="32" customWidth="1"/>
    <col min="15368" max="15368" width="15.109375" style="32" customWidth="1"/>
    <col min="15369" max="15369" width="1.109375" style="32" customWidth="1"/>
    <col min="15370" max="15370" width="15.109375" style="32" customWidth="1"/>
    <col min="15371" max="15371" width="1.109375" style="32" customWidth="1"/>
    <col min="15372" max="15372" width="17.44140625" style="32" customWidth="1"/>
    <col min="15373" max="15373" width="1.109375" style="32" customWidth="1"/>
    <col min="15374" max="15374" width="14.6640625" style="32" customWidth="1"/>
    <col min="15375" max="15375" width="1.109375" style="32" customWidth="1"/>
    <col min="15376" max="15376" width="15.109375" style="32" customWidth="1"/>
    <col min="15377" max="15377" width="1.44140625" style="32" customWidth="1"/>
    <col min="15378" max="15378" width="10.44140625" style="32" customWidth="1"/>
    <col min="15379" max="15379" width="1.44140625" style="32" customWidth="1"/>
    <col min="15380" max="15380" width="10.44140625" style="32" customWidth="1"/>
    <col min="15381" max="15381" width="0.88671875" style="32" customWidth="1"/>
    <col min="15382" max="15613" width="9.109375" style="32"/>
    <col min="15614" max="15614" width="29.109375" style="32" customWidth="1"/>
    <col min="15615" max="15615" width="1.109375" style="32" customWidth="1"/>
    <col min="15616" max="15616" width="15" style="32" customWidth="1"/>
    <col min="15617" max="15617" width="1.109375" style="32" customWidth="1"/>
    <col min="15618" max="15618" width="15.109375" style="32" customWidth="1"/>
    <col min="15619" max="15619" width="1.109375" style="32" customWidth="1"/>
    <col min="15620" max="15620" width="15" style="32" customWidth="1"/>
    <col min="15621" max="15621" width="1.109375" style="32" customWidth="1"/>
    <col min="15622" max="15622" width="15.109375" style="32" customWidth="1"/>
    <col min="15623" max="15623" width="1.109375" style="32" customWidth="1"/>
    <col min="15624" max="15624" width="15.109375" style="32" customWidth="1"/>
    <col min="15625" max="15625" width="1.109375" style="32" customWidth="1"/>
    <col min="15626" max="15626" width="15.109375" style="32" customWidth="1"/>
    <col min="15627" max="15627" width="1.109375" style="32" customWidth="1"/>
    <col min="15628" max="15628" width="17.44140625" style="32" customWidth="1"/>
    <col min="15629" max="15629" width="1.109375" style="32" customWidth="1"/>
    <col min="15630" max="15630" width="14.6640625" style="32" customWidth="1"/>
    <col min="15631" max="15631" width="1.109375" style="32" customWidth="1"/>
    <col min="15632" max="15632" width="15.109375" style="32" customWidth="1"/>
    <col min="15633" max="15633" width="1.44140625" style="32" customWidth="1"/>
    <col min="15634" max="15634" width="10.44140625" style="32" customWidth="1"/>
    <col min="15635" max="15635" width="1.44140625" style="32" customWidth="1"/>
    <col min="15636" max="15636" width="10.44140625" style="32" customWidth="1"/>
    <col min="15637" max="15637" width="0.88671875" style="32" customWidth="1"/>
    <col min="15638" max="15869" width="9.109375" style="32"/>
    <col min="15870" max="15870" width="29.109375" style="32" customWidth="1"/>
    <col min="15871" max="15871" width="1.109375" style="32" customWidth="1"/>
    <col min="15872" max="15872" width="15" style="32" customWidth="1"/>
    <col min="15873" max="15873" width="1.109375" style="32" customWidth="1"/>
    <col min="15874" max="15874" width="15.109375" style="32" customWidth="1"/>
    <col min="15875" max="15875" width="1.109375" style="32" customWidth="1"/>
    <col min="15876" max="15876" width="15" style="32" customWidth="1"/>
    <col min="15877" max="15877" width="1.109375" style="32" customWidth="1"/>
    <col min="15878" max="15878" width="15.109375" style="32" customWidth="1"/>
    <col min="15879" max="15879" width="1.109375" style="32" customWidth="1"/>
    <col min="15880" max="15880" width="15.109375" style="32" customWidth="1"/>
    <col min="15881" max="15881" width="1.109375" style="32" customWidth="1"/>
    <col min="15882" max="15882" width="15.109375" style="32" customWidth="1"/>
    <col min="15883" max="15883" width="1.109375" style="32" customWidth="1"/>
    <col min="15884" max="15884" width="17.44140625" style="32" customWidth="1"/>
    <col min="15885" max="15885" width="1.109375" style="32" customWidth="1"/>
    <col min="15886" max="15886" width="14.6640625" style="32" customWidth="1"/>
    <col min="15887" max="15887" width="1.109375" style="32" customWidth="1"/>
    <col min="15888" max="15888" width="15.109375" style="32" customWidth="1"/>
    <col min="15889" max="15889" width="1.44140625" style="32" customWidth="1"/>
    <col min="15890" max="15890" width="10.44140625" style="32" customWidth="1"/>
    <col min="15891" max="15891" width="1.44140625" style="32" customWidth="1"/>
    <col min="15892" max="15892" width="10.44140625" style="32" customWidth="1"/>
    <col min="15893" max="15893" width="0.88671875" style="32" customWidth="1"/>
    <col min="15894" max="16125" width="9.109375" style="32"/>
    <col min="16126" max="16126" width="29.109375" style="32" customWidth="1"/>
    <col min="16127" max="16127" width="1.109375" style="32" customWidth="1"/>
    <col min="16128" max="16128" width="15" style="32" customWidth="1"/>
    <col min="16129" max="16129" width="1.109375" style="32" customWidth="1"/>
    <col min="16130" max="16130" width="15.109375" style="32" customWidth="1"/>
    <col min="16131" max="16131" width="1.109375" style="32" customWidth="1"/>
    <col min="16132" max="16132" width="15" style="32" customWidth="1"/>
    <col min="16133" max="16133" width="1.109375" style="32" customWidth="1"/>
    <col min="16134" max="16134" width="15.109375" style="32" customWidth="1"/>
    <col min="16135" max="16135" width="1.109375" style="32" customWidth="1"/>
    <col min="16136" max="16136" width="15.109375" style="32" customWidth="1"/>
    <col min="16137" max="16137" width="1.109375" style="32" customWidth="1"/>
    <col min="16138" max="16138" width="15.109375" style="32" customWidth="1"/>
    <col min="16139" max="16139" width="1.109375" style="32" customWidth="1"/>
    <col min="16140" max="16140" width="17.44140625" style="32" customWidth="1"/>
    <col min="16141" max="16141" width="1.109375" style="32" customWidth="1"/>
    <col min="16142" max="16142" width="14.6640625" style="32" customWidth="1"/>
    <col min="16143" max="16143" width="1.109375" style="32" customWidth="1"/>
    <col min="16144" max="16144" width="15.109375" style="32" customWidth="1"/>
    <col min="16145" max="16145" width="1.44140625" style="32" customWidth="1"/>
    <col min="16146" max="16146" width="10.44140625" style="32" customWidth="1"/>
    <col min="16147" max="16147" width="1.44140625" style="32" customWidth="1"/>
    <col min="16148" max="16148" width="10.44140625" style="32" customWidth="1"/>
    <col min="16149" max="16149" width="0.88671875" style="32" customWidth="1"/>
    <col min="16150" max="16384" width="9.109375" style="32"/>
  </cols>
  <sheetData>
    <row r="1" spans="1:27" s="37" customFormat="1" ht="21" customHeight="1"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7" s="1" customFormat="1" ht="21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61"/>
      <c r="R2" s="61"/>
      <c r="S2" s="61"/>
      <c r="T2" s="61"/>
      <c r="U2" s="61"/>
      <c r="V2" s="61"/>
    </row>
    <row r="3" spans="1:27" s="37" customFormat="1" ht="21" customHeight="1">
      <c r="A3" s="171" t="s">
        <v>114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53"/>
      <c r="R3" s="53"/>
      <c r="S3" s="53"/>
      <c r="T3" s="53"/>
      <c r="U3" s="53"/>
      <c r="V3" s="53"/>
      <c r="W3" s="40"/>
      <c r="X3" s="40"/>
      <c r="Y3" s="40"/>
      <c r="Z3" s="40"/>
      <c r="AA3" s="40"/>
    </row>
    <row r="4" spans="1:27" s="37" customFormat="1" ht="21" customHeight="1">
      <c r="A4" s="167" t="s">
        <v>107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61"/>
      <c r="R4" s="61"/>
      <c r="S4" s="61"/>
      <c r="T4" s="61"/>
      <c r="U4" s="61"/>
      <c r="V4" s="61"/>
      <c r="W4" s="40"/>
      <c r="X4" s="40"/>
      <c r="Y4" s="40"/>
      <c r="Z4" s="40"/>
      <c r="AA4" s="40"/>
    </row>
    <row r="5" spans="1:27" s="40" customFormat="1" ht="11.4" customHeigh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37"/>
    </row>
    <row r="6" spans="1:27" s="37" customFormat="1" ht="21" customHeight="1">
      <c r="A6" s="171" t="s">
        <v>2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53"/>
      <c r="R6" s="53"/>
      <c r="S6" s="53"/>
      <c r="T6" s="53"/>
      <c r="U6" s="53"/>
      <c r="V6" s="53"/>
      <c r="X6" s="38"/>
      <c r="Z6" s="38"/>
    </row>
    <row r="7" spans="1:27" s="37" customFormat="1" ht="21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1" t="s">
        <v>83</v>
      </c>
      <c r="Q7" s="39"/>
      <c r="R7" s="39"/>
      <c r="S7" s="39"/>
      <c r="T7" s="39"/>
      <c r="U7" s="39"/>
      <c r="V7" s="39"/>
      <c r="X7" s="38"/>
      <c r="Z7" s="38"/>
    </row>
    <row r="8" spans="1:27" s="40" customFormat="1" ht="21" customHeight="1">
      <c r="A8" s="42"/>
      <c r="B8" s="42"/>
      <c r="C8" s="42"/>
      <c r="D8" s="158"/>
      <c r="E8" s="42"/>
      <c r="F8" s="161"/>
      <c r="G8" s="42"/>
      <c r="H8" s="158"/>
      <c r="I8" s="42"/>
      <c r="J8" s="156" t="s">
        <v>136</v>
      </c>
      <c r="K8" s="42"/>
      <c r="L8" s="162"/>
      <c r="M8" s="162"/>
      <c r="N8" s="162"/>
      <c r="O8" s="42"/>
      <c r="P8" s="62"/>
      <c r="Q8" s="39"/>
      <c r="R8" s="39"/>
      <c r="S8" s="39"/>
      <c r="T8" s="39"/>
      <c r="U8" s="39"/>
      <c r="V8" s="39"/>
    </row>
    <row r="9" spans="1:27" s="40" customFormat="1" ht="20.399999999999999">
      <c r="A9" s="39"/>
      <c r="B9" s="39"/>
      <c r="C9" s="39"/>
      <c r="D9" s="160" t="s">
        <v>131</v>
      </c>
      <c r="E9" s="39"/>
      <c r="F9" s="160" t="s">
        <v>132</v>
      </c>
      <c r="G9" s="39"/>
      <c r="H9" s="160" t="s">
        <v>134</v>
      </c>
      <c r="I9" s="39"/>
      <c r="J9" s="160" t="s">
        <v>135</v>
      </c>
      <c r="K9" s="39"/>
      <c r="L9" s="170" t="s">
        <v>58</v>
      </c>
      <c r="M9" s="170"/>
      <c r="N9" s="170"/>
      <c r="O9" s="39"/>
      <c r="P9" s="159"/>
      <c r="Q9" s="39"/>
      <c r="R9" s="39"/>
      <c r="S9" s="39"/>
      <c r="T9" s="39"/>
      <c r="U9" s="39"/>
      <c r="V9" s="39"/>
    </row>
    <row r="10" spans="1:27" s="40" customFormat="1" ht="20.399999999999999">
      <c r="A10" s="43"/>
      <c r="B10" s="155" t="s">
        <v>3</v>
      </c>
      <c r="C10" s="43"/>
      <c r="D10" s="155" t="s">
        <v>130</v>
      </c>
      <c r="E10" s="43"/>
      <c r="F10" s="157" t="s">
        <v>133</v>
      </c>
      <c r="G10" s="43"/>
      <c r="H10" s="157" t="s">
        <v>133</v>
      </c>
      <c r="I10" s="43"/>
      <c r="J10" s="157" t="s">
        <v>137</v>
      </c>
      <c r="K10" s="43"/>
      <c r="L10" s="163" t="s">
        <v>60</v>
      </c>
      <c r="M10" s="43"/>
      <c r="N10" s="163" t="s">
        <v>31</v>
      </c>
      <c r="O10" s="43"/>
      <c r="P10" s="155" t="s">
        <v>59</v>
      </c>
      <c r="Q10" s="39"/>
      <c r="R10" s="39"/>
      <c r="S10" s="39"/>
      <c r="T10" s="39"/>
      <c r="U10" s="39"/>
      <c r="V10" s="39"/>
    </row>
    <row r="11" spans="1:27" s="40" customFormat="1" ht="21" customHeight="1"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37"/>
    </row>
    <row r="12" spans="1:27" s="37" customFormat="1" ht="21" customHeight="1">
      <c r="A12" s="53" t="s">
        <v>82</v>
      </c>
      <c r="D12" s="46">
        <v>1430416</v>
      </c>
      <c r="E12" s="46"/>
      <c r="F12" s="46">
        <v>1487412</v>
      </c>
      <c r="G12" s="46"/>
      <c r="H12" s="49">
        <v>-461104</v>
      </c>
      <c r="I12" s="46"/>
      <c r="J12" s="49">
        <v>-6600</v>
      </c>
      <c r="K12" s="49"/>
      <c r="L12" s="49">
        <v>13000</v>
      </c>
      <c r="M12" s="49"/>
      <c r="N12" s="49">
        <v>-2043655</v>
      </c>
      <c r="O12" s="47"/>
      <c r="P12" s="47">
        <f>SUM(D12:N12)</f>
        <v>419469</v>
      </c>
      <c r="Q12" s="3"/>
      <c r="R12" s="3"/>
    </row>
    <row r="13" spans="1:27" s="37" customFormat="1" ht="21" customHeight="1">
      <c r="A13" s="37" t="s">
        <v>85</v>
      </c>
      <c r="D13" s="47">
        <v>0</v>
      </c>
      <c r="E13" s="46"/>
      <c r="F13" s="47">
        <v>0</v>
      </c>
      <c r="G13" s="46"/>
      <c r="H13" s="47">
        <v>0</v>
      </c>
      <c r="I13" s="46"/>
      <c r="J13" s="47">
        <v>0</v>
      </c>
      <c r="K13" s="46"/>
      <c r="L13" s="47">
        <v>0</v>
      </c>
      <c r="M13" s="46"/>
      <c r="N13" s="47">
        <f>+'4'!J30</f>
        <v>-15006</v>
      </c>
      <c r="O13" s="47"/>
      <c r="P13" s="47">
        <f>SUM(D13:N13)</f>
        <v>-15006</v>
      </c>
      <c r="Q13" s="3"/>
      <c r="R13" s="3"/>
    </row>
    <row r="14" spans="1:27" s="53" customFormat="1" ht="21" customHeight="1">
      <c r="A14" s="37" t="s">
        <v>86</v>
      </c>
      <c r="D14" s="116">
        <v>0</v>
      </c>
      <c r="E14" s="117"/>
      <c r="F14" s="116">
        <v>0</v>
      </c>
      <c r="G14" s="46"/>
      <c r="H14" s="116">
        <v>0</v>
      </c>
      <c r="I14" s="46"/>
      <c r="J14" s="116">
        <v>0</v>
      </c>
      <c r="K14" s="46"/>
      <c r="L14" s="116">
        <v>0</v>
      </c>
      <c r="M14" s="46"/>
      <c r="N14" s="116">
        <v>0</v>
      </c>
      <c r="O14" s="47"/>
      <c r="P14" s="47">
        <f>SUM(D14:N14)</f>
        <v>0</v>
      </c>
      <c r="Q14" s="56"/>
      <c r="R14" s="56"/>
    </row>
    <row r="15" spans="1:27" s="53" customFormat="1" ht="21" customHeight="1">
      <c r="A15" s="37" t="s">
        <v>87</v>
      </c>
      <c r="D15" s="47">
        <f>SUM(D13:D14)</f>
        <v>0</v>
      </c>
      <c r="E15" s="117"/>
      <c r="F15" s="47">
        <f>SUM(F13:F14)</f>
        <v>0</v>
      </c>
      <c r="G15" s="46"/>
      <c r="H15" s="47">
        <f>SUM(H13:H14)</f>
        <v>0</v>
      </c>
      <c r="I15" s="46"/>
      <c r="J15" s="47">
        <f>SUM(J13:J14)</f>
        <v>0</v>
      </c>
      <c r="K15" s="46"/>
      <c r="L15" s="47">
        <f>SUM(L13:L14)</f>
        <v>0</v>
      </c>
      <c r="M15" s="46"/>
      <c r="N15" s="47">
        <f>SUM(N13:N14)</f>
        <v>-15006</v>
      </c>
      <c r="O15" s="47"/>
      <c r="P15" s="103">
        <f>SUM(D15:N15)</f>
        <v>-15006</v>
      </c>
      <c r="Q15" s="56"/>
      <c r="R15" s="56"/>
    </row>
    <row r="16" spans="1:27" s="53" customFormat="1" ht="21" customHeight="1">
      <c r="A16" s="37" t="s">
        <v>96</v>
      </c>
      <c r="D16" s="47"/>
      <c r="E16" s="117"/>
      <c r="F16" s="47"/>
      <c r="G16" s="46"/>
      <c r="H16" s="47"/>
      <c r="I16" s="46"/>
      <c r="J16" s="47"/>
      <c r="K16" s="46"/>
      <c r="L16" s="47"/>
      <c r="M16" s="46"/>
      <c r="N16" s="47"/>
      <c r="O16" s="47"/>
      <c r="P16" s="64"/>
      <c r="Q16" s="56"/>
      <c r="R16" s="56"/>
    </row>
    <row r="17" spans="1:18" s="53" customFormat="1" ht="21" customHeight="1">
      <c r="A17" s="37" t="s">
        <v>94</v>
      </c>
      <c r="B17" s="40">
        <v>21</v>
      </c>
      <c r="D17" s="47">
        <v>0</v>
      </c>
      <c r="E17" s="117"/>
      <c r="F17" s="47">
        <v>-1487412</v>
      </c>
      <c r="G17" s="46"/>
      <c r="H17" s="47">
        <v>461104</v>
      </c>
      <c r="I17" s="46"/>
      <c r="J17" s="47">
        <v>6600</v>
      </c>
      <c r="K17" s="46"/>
      <c r="L17" s="47">
        <v>0</v>
      </c>
      <c r="M17" s="46"/>
      <c r="N17" s="47">
        <f>D17-F17-H17-J17-L17</f>
        <v>1019708</v>
      </c>
      <c r="O17" s="47"/>
      <c r="P17" s="64">
        <f>SUM(D17:N17)</f>
        <v>0</v>
      </c>
      <c r="Q17" s="56"/>
      <c r="R17" s="56"/>
    </row>
    <row r="18" spans="1:18" s="53" customFormat="1" ht="21" customHeight="1">
      <c r="A18" s="37" t="s">
        <v>84</v>
      </c>
      <c r="B18" s="40">
        <v>21</v>
      </c>
      <c r="D18" s="47">
        <v>0</v>
      </c>
      <c r="E18" s="117"/>
      <c r="F18" s="47">
        <v>0</v>
      </c>
      <c r="G18" s="46"/>
      <c r="H18" s="47">
        <v>0</v>
      </c>
      <c r="I18" s="46"/>
      <c r="J18" s="47">
        <v>0</v>
      </c>
      <c r="K18" s="46"/>
      <c r="L18" s="47">
        <v>-13000</v>
      </c>
      <c r="M18" s="46"/>
      <c r="N18" s="47">
        <f>-L18</f>
        <v>13000</v>
      </c>
      <c r="O18" s="47"/>
      <c r="P18" s="64">
        <f>SUM(D18:N18)</f>
        <v>0</v>
      </c>
      <c r="Q18" s="56"/>
      <c r="R18" s="56"/>
    </row>
    <row r="19" spans="1:18" s="37" customFormat="1" ht="21" customHeight="1" thickBot="1">
      <c r="A19" s="53" t="s">
        <v>108</v>
      </c>
      <c r="D19" s="52">
        <f>+D12+D15+D17+D18</f>
        <v>1430416</v>
      </c>
      <c r="E19" s="46"/>
      <c r="F19" s="118">
        <f>+F12+F15+F17+F18</f>
        <v>0</v>
      </c>
      <c r="G19" s="117"/>
      <c r="H19" s="118">
        <f>+H12+H15+H17+H18</f>
        <v>0</v>
      </c>
      <c r="I19" s="117"/>
      <c r="J19" s="118">
        <f>+J12+J15+J17+J18</f>
        <v>0</v>
      </c>
      <c r="K19" s="117"/>
      <c r="L19" s="118">
        <f>+L12+L15+L17+L18</f>
        <v>0</v>
      </c>
      <c r="M19" s="49"/>
      <c r="N19" s="65">
        <f>+N12+N15+N17+N18</f>
        <v>-1025953</v>
      </c>
      <c r="O19" s="47"/>
      <c r="P19" s="52">
        <f>+P12+P15+P17+P18</f>
        <v>404463</v>
      </c>
      <c r="Q19" s="3"/>
      <c r="R19" s="3"/>
    </row>
    <row r="20" spans="1:18" s="40" customFormat="1" ht="21" customHeight="1" thickTop="1"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37"/>
    </row>
    <row r="21" spans="1:18" s="53" customFormat="1" ht="21" customHeight="1">
      <c r="A21" s="53" t="s">
        <v>109</v>
      </c>
      <c r="D21" s="46">
        <f>+'2-3'!K70</f>
        <v>791953</v>
      </c>
      <c r="E21" s="46"/>
      <c r="F21" s="47">
        <v>0</v>
      </c>
      <c r="G21" s="46"/>
      <c r="H21" s="47">
        <v>0</v>
      </c>
      <c r="I21" s="46"/>
      <c r="J21" s="47">
        <v>0</v>
      </c>
      <c r="K21" s="49"/>
      <c r="L21" s="47">
        <v>0</v>
      </c>
      <c r="M21" s="49"/>
      <c r="N21" s="49">
        <f>+'2-3'!K71</f>
        <v>-41717</v>
      </c>
      <c r="O21" s="47"/>
      <c r="P21" s="47">
        <f>SUM(D21:N21)</f>
        <v>750236</v>
      </c>
      <c r="Q21" s="56"/>
      <c r="R21" s="56"/>
    </row>
    <row r="22" spans="1:18" s="53" customFormat="1" ht="21" customHeight="1">
      <c r="A22" s="37" t="s">
        <v>85</v>
      </c>
      <c r="D22" s="47">
        <v>0</v>
      </c>
      <c r="E22" s="48"/>
      <c r="F22" s="47">
        <v>0</v>
      </c>
      <c r="G22" s="46"/>
      <c r="H22" s="47">
        <v>0</v>
      </c>
      <c r="I22" s="46"/>
      <c r="J22" s="47">
        <v>0</v>
      </c>
      <c r="K22" s="46"/>
      <c r="L22" s="47">
        <v>0</v>
      </c>
      <c r="M22" s="46"/>
      <c r="N22" s="47">
        <f>+'4'!H30</f>
        <v>-8063</v>
      </c>
      <c r="O22" s="47"/>
      <c r="P22" s="47">
        <f>SUM(D22:N22)</f>
        <v>-8063</v>
      </c>
      <c r="Q22" s="56"/>
      <c r="R22" s="56"/>
    </row>
    <row r="23" spans="1:18" s="37" customFormat="1" ht="21" customHeight="1">
      <c r="A23" s="37" t="s">
        <v>86</v>
      </c>
      <c r="D23" s="47">
        <v>0</v>
      </c>
      <c r="E23" s="46"/>
      <c r="F23" s="47">
        <v>0</v>
      </c>
      <c r="G23" s="46"/>
      <c r="H23" s="47">
        <v>0</v>
      </c>
      <c r="I23" s="46"/>
      <c r="J23" s="47">
        <v>0</v>
      </c>
      <c r="K23" s="46"/>
      <c r="L23" s="47">
        <v>0</v>
      </c>
      <c r="M23" s="46"/>
      <c r="N23" s="47">
        <f>+'4'!H26</f>
        <v>0</v>
      </c>
      <c r="O23" s="47"/>
      <c r="P23" s="47">
        <f t="shared" ref="P23" si="0">SUM(D23:N23)</f>
        <v>0</v>
      </c>
      <c r="Q23" s="3"/>
      <c r="R23" s="3"/>
    </row>
    <row r="24" spans="1:18" s="37" customFormat="1" ht="21" customHeight="1">
      <c r="A24" s="37" t="s">
        <v>87</v>
      </c>
      <c r="D24" s="50">
        <f>SUM(D22:D23)</f>
        <v>0</v>
      </c>
      <c r="E24" s="46"/>
      <c r="F24" s="50">
        <f>SUM(F22:F23)</f>
        <v>0</v>
      </c>
      <c r="G24" s="46"/>
      <c r="H24" s="50">
        <f>SUM(H22:H23)</f>
        <v>0</v>
      </c>
      <c r="I24" s="46"/>
      <c r="J24" s="50">
        <f>SUM(J22:J23)</f>
        <v>0</v>
      </c>
      <c r="K24" s="46"/>
      <c r="L24" s="50">
        <f>SUM(L22:L23)</f>
        <v>0</v>
      </c>
      <c r="M24" s="46"/>
      <c r="N24" s="50">
        <f>SUM(N22:N23)</f>
        <v>-8063</v>
      </c>
      <c r="O24" s="47"/>
      <c r="P24" s="24">
        <f>SUM(D24:N24)</f>
        <v>-8063</v>
      </c>
      <c r="Q24" s="3"/>
      <c r="R24" s="3"/>
    </row>
    <row r="25" spans="1:18" s="37" customFormat="1" ht="21" customHeight="1" thickBot="1">
      <c r="A25" s="53" t="s">
        <v>110</v>
      </c>
      <c r="D25" s="51">
        <f>+D24+D21</f>
        <v>791953</v>
      </c>
      <c r="E25" s="46"/>
      <c r="F25" s="118">
        <f>+F24+F21</f>
        <v>0</v>
      </c>
      <c r="G25" s="46"/>
      <c r="H25" s="118">
        <f>+H24+H21</f>
        <v>0</v>
      </c>
      <c r="I25" s="46"/>
      <c r="J25" s="118">
        <f>+J24+J21</f>
        <v>0</v>
      </c>
      <c r="K25" s="49"/>
      <c r="L25" s="118">
        <f>+L24+L21</f>
        <v>0</v>
      </c>
      <c r="M25" s="49"/>
      <c r="N25" s="65">
        <f>+N24+N21</f>
        <v>-49780</v>
      </c>
      <c r="O25" s="47"/>
      <c r="P25" s="52">
        <f>+P24+P21</f>
        <v>742173</v>
      </c>
      <c r="Q25" s="3"/>
      <c r="R25" s="3"/>
    </row>
    <row r="26" spans="1:18" s="40" customFormat="1" ht="16.5" customHeight="1" thickTop="1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37"/>
    </row>
    <row r="27" spans="1:18" s="53" customFormat="1" ht="21" customHeight="1">
      <c r="A27" s="37"/>
      <c r="D27" s="54"/>
      <c r="E27" s="54"/>
      <c r="F27" s="54"/>
      <c r="G27" s="54"/>
      <c r="H27" s="57"/>
      <c r="I27" s="54"/>
      <c r="J27" s="57"/>
      <c r="K27" s="57"/>
      <c r="L27" s="57"/>
      <c r="M27" s="57"/>
      <c r="N27" s="90" t="s">
        <v>88</v>
      </c>
      <c r="O27" s="55"/>
      <c r="P27" s="55"/>
      <c r="Q27" s="56"/>
      <c r="R27" s="56"/>
    </row>
    <row r="28" spans="1:18" ht="21" customHeight="1">
      <c r="A28" s="119"/>
      <c r="N28" s="90" t="s">
        <v>89</v>
      </c>
    </row>
    <row r="29" spans="1:18" ht="21" customHeight="1">
      <c r="A29" s="119"/>
      <c r="N29" s="90"/>
    </row>
    <row r="30" spans="1:18" ht="21" customHeight="1">
      <c r="A30" s="119"/>
      <c r="N30" s="90"/>
    </row>
    <row r="31" spans="1:18" ht="21" customHeight="1">
      <c r="A31" s="119"/>
      <c r="N31" s="90"/>
    </row>
    <row r="32" spans="1:18" ht="61.5" customHeight="1">
      <c r="A32" s="119" t="s">
        <v>18</v>
      </c>
      <c r="N32" s="90"/>
      <c r="P32" s="140">
        <v>6</v>
      </c>
    </row>
    <row r="33" spans="1:18" s="119" customFormat="1" ht="19.8"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Q33" s="121"/>
      <c r="R33" s="121"/>
    </row>
    <row r="34" spans="1:18">
      <c r="A34" s="66"/>
    </row>
    <row r="35" spans="1:18">
      <c r="P35" s="60"/>
    </row>
  </sheetData>
  <mergeCells count="5">
    <mergeCell ref="A2:P2"/>
    <mergeCell ref="A3:P3"/>
    <mergeCell ref="A4:P4"/>
    <mergeCell ref="A6:P6"/>
    <mergeCell ref="L9:N9"/>
  </mergeCells>
  <pageMargins left="0.59055118110236204" right="0.511811023622047" top="0.90551181102362199" bottom="0.511811023622047" header="0.17" footer="0.118110236220472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0"/>
  <sheetViews>
    <sheetView zoomScaleNormal="100" zoomScaleSheetLayoutView="100" workbookViewId="0">
      <selection activeCell="B51" sqref="B51"/>
    </sheetView>
  </sheetViews>
  <sheetFormatPr defaultColWidth="10.44140625" defaultRowHeight="19.8"/>
  <cols>
    <col min="1" max="1" width="1.44140625" style="1" customWidth="1"/>
    <col min="2" max="2" width="57.5546875" style="1" customWidth="1"/>
    <col min="3" max="3" width="11.88671875" style="1" customWidth="1"/>
    <col min="4" max="4" width="1.109375" style="1" customWidth="1"/>
    <col min="5" max="5" width="11.88671875" style="137" customWidth="1"/>
    <col min="6" max="6" width="1.109375" style="1" customWidth="1"/>
    <col min="7" max="7" width="11.6640625" style="1" customWidth="1"/>
    <col min="8" max="8" width="1.109375" style="3" customWidth="1"/>
    <col min="9" max="9" width="14" style="67" customWidth="1"/>
    <col min="10" max="10" width="13.109375" style="1" customWidth="1"/>
    <col min="11" max="11" width="12.44140625" style="1" bestFit="1" customWidth="1"/>
    <col min="12" max="253" width="10.44140625" style="1"/>
    <col min="254" max="254" width="1.44140625" style="1" customWidth="1"/>
    <col min="255" max="255" width="58.88671875" style="1" customWidth="1"/>
    <col min="256" max="256" width="13.6640625" style="1" customWidth="1"/>
    <col min="257" max="257" width="1.109375" style="1" customWidth="1"/>
    <col min="258" max="258" width="13.6640625" style="1" customWidth="1"/>
    <col min="259" max="259" width="1.109375" style="1" customWidth="1"/>
    <col min="260" max="260" width="13.6640625" style="1" customWidth="1"/>
    <col min="261" max="261" width="1.109375" style="1" customWidth="1"/>
    <col min="262" max="262" width="13.6640625" style="1" customWidth="1"/>
    <col min="263" max="263" width="14" style="1" customWidth="1"/>
    <col min="264" max="264" width="13" style="1" customWidth="1"/>
    <col min="265" max="265" width="13.109375" style="1" customWidth="1"/>
    <col min="266" max="266" width="12.44140625" style="1" bestFit="1" customWidth="1"/>
    <col min="267" max="267" width="11.44140625" style="1" customWidth="1"/>
    <col min="268" max="509" width="10.44140625" style="1"/>
    <col min="510" max="510" width="1.44140625" style="1" customWidth="1"/>
    <col min="511" max="511" width="58.88671875" style="1" customWidth="1"/>
    <col min="512" max="512" width="13.6640625" style="1" customWidth="1"/>
    <col min="513" max="513" width="1.109375" style="1" customWidth="1"/>
    <col min="514" max="514" width="13.6640625" style="1" customWidth="1"/>
    <col min="515" max="515" width="1.109375" style="1" customWidth="1"/>
    <col min="516" max="516" width="13.6640625" style="1" customWidth="1"/>
    <col min="517" max="517" width="1.109375" style="1" customWidth="1"/>
    <col min="518" max="518" width="13.6640625" style="1" customWidth="1"/>
    <col min="519" max="519" width="14" style="1" customWidth="1"/>
    <col min="520" max="520" width="13" style="1" customWidth="1"/>
    <col min="521" max="521" width="13.109375" style="1" customWidth="1"/>
    <col min="522" max="522" width="12.44140625" style="1" bestFit="1" customWidth="1"/>
    <col min="523" max="523" width="11.44140625" style="1" customWidth="1"/>
    <col min="524" max="765" width="10.44140625" style="1"/>
    <col min="766" max="766" width="1.44140625" style="1" customWidth="1"/>
    <col min="767" max="767" width="58.88671875" style="1" customWidth="1"/>
    <col min="768" max="768" width="13.6640625" style="1" customWidth="1"/>
    <col min="769" max="769" width="1.109375" style="1" customWidth="1"/>
    <col min="770" max="770" width="13.6640625" style="1" customWidth="1"/>
    <col min="771" max="771" width="1.109375" style="1" customWidth="1"/>
    <col min="772" max="772" width="13.6640625" style="1" customWidth="1"/>
    <col min="773" max="773" width="1.109375" style="1" customWidth="1"/>
    <col min="774" max="774" width="13.6640625" style="1" customWidth="1"/>
    <col min="775" max="775" width="14" style="1" customWidth="1"/>
    <col min="776" max="776" width="13" style="1" customWidth="1"/>
    <col min="777" max="777" width="13.109375" style="1" customWidth="1"/>
    <col min="778" max="778" width="12.44140625" style="1" bestFit="1" customWidth="1"/>
    <col min="779" max="779" width="11.44140625" style="1" customWidth="1"/>
    <col min="780" max="1021" width="10.44140625" style="1"/>
    <col min="1022" max="1022" width="1.44140625" style="1" customWidth="1"/>
    <col min="1023" max="1023" width="58.88671875" style="1" customWidth="1"/>
    <col min="1024" max="1024" width="13.6640625" style="1" customWidth="1"/>
    <col min="1025" max="1025" width="1.109375" style="1" customWidth="1"/>
    <col min="1026" max="1026" width="13.6640625" style="1" customWidth="1"/>
    <col min="1027" max="1027" width="1.109375" style="1" customWidth="1"/>
    <col min="1028" max="1028" width="13.6640625" style="1" customWidth="1"/>
    <col min="1029" max="1029" width="1.109375" style="1" customWidth="1"/>
    <col min="1030" max="1030" width="13.6640625" style="1" customWidth="1"/>
    <col min="1031" max="1031" width="14" style="1" customWidth="1"/>
    <col min="1032" max="1032" width="13" style="1" customWidth="1"/>
    <col min="1033" max="1033" width="13.109375" style="1" customWidth="1"/>
    <col min="1034" max="1034" width="12.44140625" style="1" bestFit="1" customWidth="1"/>
    <col min="1035" max="1035" width="11.44140625" style="1" customWidth="1"/>
    <col min="1036" max="1277" width="10.44140625" style="1"/>
    <col min="1278" max="1278" width="1.44140625" style="1" customWidth="1"/>
    <col min="1279" max="1279" width="58.88671875" style="1" customWidth="1"/>
    <col min="1280" max="1280" width="13.6640625" style="1" customWidth="1"/>
    <col min="1281" max="1281" width="1.109375" style="1" customWidth="1"/>
    <col min="1282" max="1282" width="13.6640625" style="1" customWidth="1"/>
    <col min="1283" max="1283" width="1.109375" style="1" customWidth="1"/>
    <col min="1284" max="1284" width="13.6640625" style="1" customWidth="1"/>
    <col min="1285" max="1285" width="1.109375" style="1" customWidth="1"/>
    <col min="1286" max="1286" width="13.6640625" style="1" customWidth="1"/>
    <col min="1287" max="1287" width="14" style="1" customWidth="1"/>
    <col min="1288" max="1288" width="13" style="1" customWidth="1"/>
    <col min="1289" max="1289" width="13.109375" style="1" customWidth="1"/>
    <col min="1290" max="1290" width="12.44140625" style="1" bestFit="1" customWidth="1"/>
    <col min="1291" max="1291" width="11.44140625" style="1" customWidth="1"/>
    <col min="1292" max="1533" width="10.44140625" style="1"/>
    <col min="1534" max="1534" width="1.44140625" style="1" customWidth="1"/>
    <col min="1535" max="1535" width="58.88671875" style="1" customWidth="1"/>
    <col min="1536" max="1536" width="13.6640625" style="1" customWidth="1"/>
    <col min="1537" max="1537" width="1.109375" style="1" customWidth="1"/>
    <col min="1538" max="1538" width="13.6640625" style="1" customWidth="1"/>
    <col min="1539" max="1539" width="1.109375" style="1" customWidth="1"/>
    <col min="1540" max="1540" width="13.6640625" style="1" customWidth="1"/>
    <col min="1541" max="1541" width="1.109375" style="1" customWidth="1"/>
    <col min="1542" max="1542" width="13.6640625" style="1" customWidth="1"/>
    <col min="1543" max="1543" width="14" style="1" customWidth="1"/>
    <col min="1544" max="1544" width="13" style="1" customWidth="1"/>
    <col min="1545" max="1545" width="13.109375" style="1" customWidth="1"/>
    <col min="1546" max="1546" width="12.44140625" style="1" bestFit="1" customWidth="1"/>
    <col min="1547" max="1547" width="11.44140625" style="1" customWidth="1"/>
    <col min="1548" max="1789" width="10.44140625" style="1"/>
    <col min="1790" max="1790" width="1.44140625" style="1" customWidth="1"/>
    <col min="1791" max="1791" width="58.88671875" style="1" customWidth="1"/>
    <col min="1792" max="1792" width="13.6640625" style="1" customWidth="1"/>
    <col min="1793" max="1793" width="1.109375" style="1" customWidth="1"/>
    <col min="1794" max="1794" width="13.6640625" style="1" customWidth="1"/>
    <col min="1795" max="1795" width="1.109375" style="1" customWidth="1"/>
    <col min="1796" max="1796" width="13.6640625" style="1" customWidth="1"/>
    <col min="1797" max="1797" width="1.109375" style="1" customWidth="1"/>
    <col min="1798" max="1798" width="13.6640625" style="1" customWidth="1"/>
    <col min="1799" max="1799" width="14" style="1" customWidth="1"/>
    <col min="1800" max="1800" width="13" style="1" customWidth="1"/>
    <col min="1801" max="1801" width="13.109375" style="1" customWidth="1"/>
    <col min="1802" max="1802" width="12.44140625" style="1" bestFit="1" customWidth="1"/>
    <col min="1803" max="1803" width="11.44140625" style="1" customWidth="1"/>
    <col min="1804" max="2045" width="10.44140625" style="1"/>
    <col min="2046" max="2046" width="1.44140625" style="1" customWidth="1"/>
    <col min="2047" max="2047" width="58.88671875" style="1" customWidth="1"/>
    <col min="2048" max="2048" width="13.6640625" style="1" customWidth="1"/>
    <col min="2049" max="2049" width="1.109375" style="1" customWidth="1"/>
    <col min="2050" max="2050" width="13.6640625" style="1" customWidth="1"/>
    <col min="2051" max="2051" width="1.109375" style="1" customWidth="1"/>
    <col min="2052" max="2052" width="13.6640625" style="1" customWidth="1"/>
    <col min="2053" max="2053" width="1.109375" style="1" customWidth="1"/>
    <col min="2054" max="2054" width="13.6640625" style="1" customWidth="1"/>
    <col min="2055" max="2055" width="14" style="1" customWidth="1"/>
    <col min="2056" max="2056" width="13" style="1" customWidth="1"/>
    <col min="2057" max="2057" width="13.109375" style="1" customWidth="1"/>
    <col min="2058" max="2058" width="12.44140625" style="1" bestFit="1" customWidth="1"/>
    <col min="2059" max="2059" width="11.44140625" style="1" customWidth="1"/>
    <col min="2060" max="2301" width="10.44140625" style="1"/>
    <col min="2302" max="2302" width="1.44140625" style="1" customWidth="1"/>
    <col min="2303" max="2303" width="58.88671875" style="1" customWidth="1"/>
    <col min="2304" max="2304" width="13.6640625" style="1" customWidth="1"/>
    <col min="2305" max="2305" width="1.109375" style="1" customWidth="1"/>
    <col min="2306" max="2306" width="13.6640625" style="1" customWidth="1"/>
    <col min="2307" max="2307" width="1.109375" style="1" customWidth="1"/>
    <col min="2308" max="2308" width="13.6640625" style="1" customWidth="1"/>
    <col min="2309" max="2309" width="1.109375" style="1" customWidth="1"/>
    <col min="2310" max="2310" width="13.6640625" style="1" customWidth="1"/>
    <col min="2311" max="2311" width="14" style="1" customWidth="1"/>
    <col min="2312" max="2312" width="13" style="1" customWidth="1"/>
    <col min="2313" max="2313" width="13.109375" style="1" customWidth="1"/>
    <col min="2314" max="2314" width="12.44140625" style="1" bestFit="1" customWidth="1"/>
    <col min="2315" max="2315" width="11.44140625" style="1" customWidth="1"/>
    <col min="2316" max="2557" width="10.44140625" style="1"/>
    <col min="2558" max="2558" width="1.44140625" style="1" customWidth="1"/>
    <col min="2559" max="2559" width="58.88671875" style="1" customWidth="1"/>
    <col min="2560" max="2560" width="13.6640625" style="1" customWidth="1"/>
    <col min="2561" max="2561" width="1.109375" style="1" customWidth="1"/>
    <col min="2562" max="2562" width="13.6640625" style="1" customWidth="1"/>
    <col min="2563" max="2563" width="1.109375" style="1" customWidth="1"/>
    <col min="2564" max="2564" width="13.6640625" style="1" customWidth="1"/>
    <col min="2565" max="2565" width="1.109375" style="1" customWidth="1"/>
    <col min="2566" max="2566" width="13.6640625" style="1" customWidth="1"/>
    <col min="2567" max="2567" width="14" style="1" customWidth="1"/>
    <col min="2568" max="2568" width="13" style="1" customWidth="1"/>
    <col min="2569" max="2569" width="13.109375" style="1" customWidth="1"/>
    <col min="2570" max="2570" width="12.44140625" style="1" bestFit="1" customWidth="1"/>
    <col min="2571" max="2571" width="11.44140625" style="1" customWidth="1"/>
    <col min="2572" max="2813" width="10.44140625" style="1"/>
    <col min="2814" max="2814" width="1.44140625" style="1" customWidth="1"/>
    <col min="2815" max="2815" width="58.88671875" style="1" customWidth="1"/>
    <col min="2816" max="2816" width="13.6640625" style="1" customWidth="1"/>
    <col min="2817" max="2817" width="1.109375" style="1" customWidth="1"/>
    <col min="2818" max="2818" width="13.6640625" style="1" customWidth="1"/>
    <col min="2819" max="2819" width="1.109375" style="1" customWidth="1"/>
    <col min="2820" max="2820" width="13.6640625" style="1" customWidth="1"/>
    <col min="2821" max="2821" width="1.109375" style="1" customWidth="1"/>
    <col min="2822" max="2822" width="13.6640625" style="1" customWidth="1"/>
    <col min="2823" max="2823" width="14" style="1" customWidth="1"/>
    <col min="2824" max="2824" width="13" style="1" customWidth="1"/>
    <col min="2825" max="2825" width="13.109375" style="1" customWidth="1"/>
    <col min="2826" max="2826" width="12.44140625" style="1" bestFit="1" customWidth="1"/>
    <col min="2827" max="2827" width="11.44140625" style="1" customWidth="1"/>
    <col min="2828" max="3069" width="10.44140625" style="1"/>
    <col min="3070" max="3070" width="1.44140625" style="1" customWidth="1"/>
    <col min="3071" max="3071" width="58.88671875" style="1" customWidth="1"/>
    <col min="3072" max="3072" width="13.6640625" style="1" customWidth="1"/>
    <col min="3073" max="3073" width="1.109375" style="1" customWidth="1"/>
    <col min="3074" max="3074" width="13.6640625" style="1" customWidth="1"/>
    <col min="3075" max="3075" width="1.109375" style="1" customWidth="1"/>
    <col min="3076" max="3076" width="13.6640625" style="1" customWidth="1"/>
    <col min="3077" max="3077" width="1.109375" style="1" customWidth="1"/>
    <col min="3078" max="3078" width="13.6640625" style="1" customWidth="1"/>
    <col min="3079" max="3079" width="14" style="1" customWidth="1"/>
    <col min="3080" max="3080" width="13" style="1" customWidth="1"/>
    <col min="3081" max="3081" width="13.109375" style="1" customWidth="1"/>
    <col min="3082" max="3082" width="12.44140625" style="1" bestFit="1" customWidth="1"/>
    <col min="3083" max="3083" width="11.44140625" style="1" customWidth="1"/>
    <col min="3084" max="3325" width="10.44140625" style="1"/>
    <col min="3326" max="3326" width="1.44140625" style="1" customWidth="1"/>
    <col min="3327" max="3327" width="58.88671875" style="1" customWidth="1"/>
    <col min="3328" max="3328" width="13.6640625" style="1" customWidth="1"/>
    <col min="3329" max="3329" width="1.109375" style="1" customWidth="1"/>
    <col min="3330" max="3330" width="13.6640625" style="1" customWidth="1"/>
    <col min="3331" max="3331" width="1.109375" style="1" customWidth="1"/>
    <col min="3332" max="3332" width="13.6640625" style="1" customWidth="1"/>
    <col min="3333" max="3333" width="1.109375" style="1" customWidth="1"/>
    <col min="3334" max="3334" width="13.6640625" style="1" customWidth="1"/>
    <col min="3335" max="3335" width="14" style="1" customWidth="1"/>
    <col min="3336" max="3336" width="13" style="1" customWidth="1"/>
    <col min="3337" max="3337" width="13.109375" style="1" customWidth="1"/>
    <col min="3338" max="3338" width="12.44140625" style="1" bestFit="1" customWidth="1"/>
    <col min="3339" max="3339" width="11.44140625" style="1" customWidth="1"/>
    <col min="3340" max="3581" width="10.44140625" style="1"/>
    <col min="3582" max="3582" width="1.44140625" style="1" customWidth="1"/>
    <col min="3583" max="3583" width="58.88671875" style="1" customWidth="1"/>
    <col min="3584" max="3584" width="13.6640625" style="1" customWidth="1"/>
    <col min="3585" max="3585" width="1.109375" style="1" customWidth="1"/>
    <col min="3586" max="3586" width="13.6640625" style="1" customWidth="1"/>
    <col min="3587" max="3587" width="1.109375" style="1" customWidth="1"/>
    <col min="3588" max="3588" width="13.6640625" style="1" customWidth="1"/>
    <col min="3589" max="3589" width="1.109375" style="1" customWidth="1"/>
    <col min="3590" max="3590" width="13.6640625" style="1" customWidth="1"/>
    <col min="3591" max="3591" width="14" style="1" customWidth="1"/>
    <col min="3592" max="3592" width="13" style="1" customWidth="1"/>
    <col min="3593" max="3593" width="13.109375" style="1" customWidth="1"/>
    <col min="3594" max="3594" width="12.44140625" style="1" bestFit="1" customWidth="1"/>
    <col min="3595" max="3595" width="11.44140625" style="1" customWidth="1"/>
    <col min="3596" max="3837" width="10.44140625" style="1"/>
    <col min="3838" max="3838" width="1.44140625" style="1" customWidth="1"/>
    <col min="3839" max="3839" width="58.88671875" style="1" customWidth="1"/>
    <col min="3840" max="3840" width="13.6640625" style="1" customWidth="1"/>
    <col min="3841" max="3841" width="1.109375" style="1" customWidth="1"/>
    <col min="3842" max="3842" width="13.6640625" style="1" customWidth="1"/>
    <col min="3843" max="3843" width="1.109375" style="1" customWidth="1"/>
    <col min="3844" max="3844" width="13.6640625" style="1" customWidth="1"/>
    <col min="3845" max="3845" width="1.109375" style="1" customWidth="1"/>
    <col min="3846" max="3846" width="13.6640625" style="1" customWidth="1"/>
    <col min="3847" max="3847" width="14" style="1" customWidth="1"/>
    <col min="3848" max="3848" width="13" style="1" customWidth="1"/>
    <col min="3849" max="3849" width="13.109375" style="1" customWidth="1"/>
    <col min="3850" max="3850" width="12.44140625" style="1" bestFit="1" customWidth="1"/>
    <col min="3851" max="3851" width="11.44140625" style="1" customWidth="1"/>
    <col min="3852" max="4093" width="10.44140625" style="1"/>
    <col min="4094" max="4094" width="1.44140625" style="1" customWidth="1"/>
    <col min="4095" max="4095" width="58.88671875" style="1" customWidth="1"/>
    <col min="4096" max="4096" width="13.6640625" style="1" customWidth="1"/>
    <col min="4097" max="4097" width="1.109375" style="1" customWidth="1"/>
    <col min="4098" max="4098" width="13.6640625" style="1" customWidth="1"/>
    <col min="4099" max="4099" width="1.109375" style="1" customWidth="1"/>
    <col min="4100" max="4100" width="13.6640625" style="1" customWidth="1"/>
    <col min="4101" max="4101" width="1.109375" style="1" customWidth="1"/>
    <col min="4102" max="4102" width="13.6640625" style="1" customWidth="1"/>
    <col min="4103" max="4103" width="14" style="1" customWidth="1"/>
    <col min="4104" max="4104" width="13" style="1" customWidth="1"/>
    <col min="4105" max="4105" width="13.109375" style="1" customWidth="1"/>
    <col min="4106" max="4106" width="12.44140625" style="1" bestFit="1" customWidth="1"/>
    <col min="4107" max="4107" width="11.44140625" style="1" customWidth="1"/>
    <col min="4108" max="4349" width="10.44140625" style="1"/>
    <col min="4350" max="4350" width="1.44140625" style="1" customWidth="1"/>
    <col min="4351" max="4351" width="58.88671875" style="1" customWidth="1"/>
    <col min="4352" max="4352" width="13.6640625" style="1" customWidth="1"/>
    <col min="4353" max="4353" width="1.109375" style="1" customWidth="1"/>
    <col min="4354" max="4354" width="13.6640625" style="1" customWidth="1"/>
    <col min="4355" max="4355" width="1.109375" style="1" customWidth="1"/>
    <col min="4356" max="4356" width="13.6640625" style="1" customWidth="1"/>
    <col min="4357" max="4357" width="1.109375" style="1" customWidth="1"/>
    <col min="4358" max="4358" width="13.6640625" style="1" customWidth="1"/>
    <col min="4359" max="4359" width="14" style="1" customWidth="1"/>
    <col min="4360" max="4360" width="13" style="1" customWidth="1"/>
    <col min="4361" max="4361" width="13.109375" style="1" customWidth="1"/>
    <col min="4362" max="4362" width="12.44140625" style="1" bestFit="1" customWidth="1"/>
    <col min="4363" max="4363" width="11.44140625" style="1" customWidth="1"/>
    <col min="4364" max="4605" width="10.44140625" style="1"/>
    <col min="4606" max="4606" width="1.44140625" style="1" customWidth="1"/>
    <col min="4607" max="4607" width="58.88671875" style="1" customWidth="1"/>
    <col min="4608" max="4608" width="13.6640625" style="1" customWidth="1"/>
    <col min="4609" max="4609" width="1.109375" style="1" customWidth="1"/>
    <col min="4610" max="4610" width="13.6640625" style="1" customWidth="1"/>
    <col min="4611" max="4611" width="1.109375" style="1" customWidth="1"/>
    <col min="4612" max="4612" width="13.6640625" style="1" customWidth="1"/>
    <col min="4613" max="4613" width="1.109375" style="1" customWidth="1"/>
    <col min="4614" max="4614" width="13.6640625" style="1" customWidth="1"/>
    <col min="4615" max="4615" width="14" style="1" customWidth="1"/>
    <col min="4616" max="4616" width="13" style="1" customWidth="1"/>
    <col min="4617" max="4617" width="13.109375" style="1" customWidth="1"/>
    <col min="4618" max="4618" width="12.44140625" style="1" bestFit="1" customWidth="1"/>
    <col min="4619" max="4619" width="11.44140625" style="1" customWidth="1"/>
    <col min="4620" max="4861" width="10.44140625" style="1"/>
    <col min="4862" max="4862" width="1.44140625" style="1" customWidth="1"/>
    <col min="4863" max="4863" width="58.88671875" style="1" customWidth="1"/>
    <col min="4864" max="4864" width="13.6640625" style="1" customWidth="1"/>
    <col min="4865" max="4865" width="1.109375" style="1" customWidth="1"/>
    <col min="4866" max="4866" width="13.6640625" style="1" customWidth="1"/>
    <col min="4867" max="4867" width="1.109375" style="1" customWidth="1"/>
    <col min="4868" max="4868" width="13.6640625" style="1" customWidth="1"/>
    <col min="4869" max="4869" width="1.109375" style="1" customWidth="1"/>
    <col min="4870" max="4870" width="13.6640625" style="1" customWidth="1"/>
    <col min="4871" max="4871" width="14" style="1" customWidth="1"/>
    <col min="4872" max="4872" width="13" style="1" customWidth="1"/>
    <col min="4873" max="4873" width="13.109375" style="1" customWidth="1"/>
    <col min="4874" max="4874" width="12.44140625" style="1" bestFit="1" customWidth="1"/>
    <col min="4875" max="4875" width="11.44140625" style="1" customWidth="1"/>
    <col min="4876" max="5117" width="10.44140625" style="1"/>
    <col min="5118" max="5118" width="1.44140625" style="1" customWidth="1"/>
    <col min="5119" max="5119" width="58.88671875" style="1" customWidth="1"/>
    <col min="5120" max="5120" width="13.6640625" style="1" customWidth="1"/>
    <col min="5121" max="5121" width="1.109375" style="1" customWidth="1"/>
    <col min="5122" max="5122" width="13.6640625" style="1" customWidth="1"/>
    <col min="5123" max="5123" width="1.109375" style="1" customWidth="1"/>
    <col min="5124" max="5124" width="13.6640625" style="1" customWidth="1"/>
    <col min="5125" max="5125" width="1.109375" style="1" customWidth="1"/>
    <col min="5126" max="5126" width="13.6640625" style="1" customWidth="1"/>
    <col min="5127" max="5127" width="14" style="1" customWidth="1"/>
    <col min="5128" max="5128" width="13" style="1" customWidth="1"/>
    <col min="5129" max="5129" width="13.109375" style="1" customWidth="1"/>
    <col min="5130" max="5130" width="12.44140625" style="1" bestFit="1" customWidth="1"/>
    <col min="5131" max="5131" width="11.44140625" style="1" customWidth="1"/>
    <col min="5132" max="5373" width="10.44140625" style="1"/>
    <col min="5374" max="5374" width="1.44140625" style="1" customWidth="1"/>
    <col min="5375" max="5375" width="58.88671875" style="1" customWidth="1"/>
    <col min="5376" max="5376" width="13.6640625" style="1" customWidth="1"/>
    <col min="5377" max="5377" width="1.109375" style="1" customWidth="1"/>
    <col min="5378" max="5378" width="13.6640625" style="1" customWidth="1"/>
    <col min="5379" max="5379" width="1.109375" style="1" customWidth="1"/>
    <col min="5380" max="5380" width="13.6640625" style="1" customWidth="1"/>
    <col min="5381" max="5381" width="1.109375" style="1" customWidth="1"/>
    <col min="5382" max="5382" width="13.6640625" style="1" customWidth="1"/>
    <col min="5383" max="5383" width="14" style="1" customWidth="1"/>
    <col min="5384" max="5384" width="13" style="1" customWidth="1"/>
    <col min="5385" max="5385" width="13.109375" style="1" customWidth="1"/>
    <col min="5386" max="5386" width="12.44140625" style="1" bestFit="1" customWidth="1"/>
    <col min="5387" max="5387" width="11.44140625" style="1" customWidth="1"/>
    <col min="5388" max="5629" width="10.44140625" style="1"/>
    <col min="5630" max="5630" width="1.44140625" style="1" customWidth="1"/>
    <col min="5631" max="5631" width="58.88671875" style="1" customWidth="1"/>
    <col min="5632" max="5632" width="13.6640625" style="1" customWidth="1"/>
    <col min="5633" max="5633" width="1.109375" style="1" customWidth="1"/>
    <col min="5634" max="5634" width="13.6640625" style="1" customWidth="1"/>
    <col min="5635" max="5635" width="1.109375" style="1" customWidth="1"/>
    <col min="5636" max="5636" width="13.6640625" style="1" customWidth="1"/>
    <col min="5637" max="5637" width="1.109375" style="1" customWidth="1"/>
    <col min="5638" max="5638" width="13.6640625" style="1" customWidth="1"/>
    <col min="5639" max="5639" width="14" style="1" customWidth="1"/>
    <col min="5640" max="5640" width="13" style="1" customWidth="1"/>
    <col min="5641" max="5641" width="13.109375" style="1" customWidth="1"/>
    <col min="5642" max="5642" width="12.44140625" style="1" bestFit="1" customWidth="1"/>
    <col min="5643" max="5643" width="11.44140625" style="1" customWidth="1"/>
    <col min="5644" max="5885" width="10.44140625" style="1"/>
    <col min="5886" max="5886" width="1.44140625" style="1" customWidth="1"/>
    <col min="5887" max="5887" width="58.88671875" style="1" customWidth="1"/>
    <col min="5888" max="5888" width="13.6640625" style="1" customWidth="1"/>
    <col min="5889" max="5889" width="1.109375" style="1" customWidth="1"/>
    <col min="5890" max="5890" width="13.6640625" style="1" customWidth="1"/>
    <col min="5891" max="5891" width="1.109375" style="1" customWidth="1"/>
    <col min="5892" max="5892" width="13.6640625" style="1" customWidth="1"/>
    <col min="5893" max="5893" width="1.109375" style="1" customWidth="1"/>
    <col min="5894" max="5894" width="13.6640625" style="1" customWidth="1"/>
    <col min="5895" max="5895" width="14" style="1" customWidth="1"/>
    <col min="5896" max="5896" width="13" style="1" customWidth="1"/>
    <col min="5897" max="5897" width="13.109375" style="1" customWidth="1"/>
    <col min="5898" max="5898" width="12.44140625" style="1" bestFit="1" customWidth="1"/>
    <col min="5899" max="5899" width="11.44140625" style="1" customWidth="1"/>
    <col min="5900" max="6141" width="10.44140625" style="1"/>
    <col min="6142" max="6142" width="1.44140625" style="1" customWidth="1"/>
    <col min="6143" max="6143" width="58.88671875" style="1" customWidth="1"/>
    <col min="6144" max="6144" width="13.6640625" style="1" customWidth="1"/>
    <col min="6145" max="6145" width="1.109375" style="1" customWidth="1"/>
    <col min="6146" max="6146" width="13.6640625" style="1" customWidth="1"/>
    <col min="6147" max="6147" width="1.109375" style="1" customWidth="1"/>
    <col min="6148" max="6148" width="13.6640625" style="1" customWidth="1"/>
    <col min="6149" max="6149" width="1.109375" style="1" customWidth="1"/>
    <col min="6150" max="6150" width="13.6640625" style="1" customWidth="1"/>
    <col min="6151" max="6151" width="14" style="1" customWidth="1"/>
    <col min="6152" max="6152" width="13" style="1" customWidth="1"/>
    <col min="6153" max="6153" width="13.109375" style="1" customWidth="1"/>
    <col min="6154" max="6154" width="12.44140625" style="1" bestFit="1" customWidth="1"/>
    <col min="6155" max="6155" width="11.44140625" style="1" customWidth="1"/>
    <col min="6156" max="6397" width="10.44140625" style="1"/>
    <col min="6398" max="6398" width="1.44140625" style="1" customWidth="1"/>
    <col min="6399" max="6399" width="58.88671875" style="1" customWidth="1"/>
    <col min="6400" max="6400" width="13.6640625" style="1" customWidth="1"/>
    <col min="6401" max="6401" width="1.109375" style="1" customWidth="1"/>
    <col min="6402" max="6402" width="13.6640625" style="1" customWidth="1"/>
    <col min="6403" max="6403" width="1.109375" style="1" customWidth="1"/>
    <col min="6404" max="6404" width="13.6640625" style="1" customWidth="1"/>
    <col min="6405" max="6405" width="1.109375" style="1" customWidth="1"/>
    <col min="6406" max="6406" width="13.6640625" style="1" customWidth="1"/>
    <col min="6407" max="6407" width="14" style="1" customWidth="1"/>
    <col min="6408" max="6408" width="13" style="1" customWidth="1"/>
    <col min="6409" max="6409" width="13.109375" style="1" customWidth="1"/>
    <col min="6410" max="6410" width="12.44140625" style="1" bestFit="1" customWidth="1"/>
    <col min="6411" max="6411" width="11.44140625" style="1" customWidth="1"/>
    <col min="6412" max="6653" width="10.44140625" style="1"/>
    <col min="6654" max="6654" width="1.44140625" style="1" customWidth="1"/>
    <col min="6655" max="6655" width="58.88671875" style="1" customWidth="1"/>
    <col min="6656" max="6656" width="13.6640625" style="1" customWidth="1"/>
    <col min="6657" max="6657" width="1.109375" style="1" customWidth="1"/>
    <col min="6658" max="6658" width="13.6640625" style="1" customWidth="1"/>
    <col min="6659" max="6659" width="1.109375" style="1" customWidth="1"/>
    <col min="6660" max="6660" width="13.6640625" style="1" customWidth="1"/>
    <col min="6661" max="6661" width="1.109375" style="1" customWidth="1"/>
    <col min="6662" max="6662" width="13.6640625" style="1" customWidth="1"/>
    <col min="6663" max="6663" width="14" style="1" customWidth="1"/>
    <col min="6664" max="6664" width="13" style="1" customWidth="1"/>
    <col min="6665" max="6665" width="13.109375" style="1" customWidth="1"/>
    <col min="6666" max="6666" width="12.44140625" style="1" bestFit="1" customWidth="1"/>
    <col min="6667" max="6667" width="11.44140625" style="1" customWidth="1"/>
    <col min="6668" max="6909" width="10.44140625" style="1"/>
    <col min="6910" max="6910" width="1.44140625" style="1" customWidth="1"/>
    <col min="6911" max="6911" width="58.88671875" style="1" customWidth="1"/>
    <col min="6912" max="6912" width="13.6640625" style="1" customWidth="1"/>
    <col min="6913" max="6913" width="1.109375" style="1" customWidth="1"/>
    <col min="6914" max="6914" width="13.6640625" style="1" customWidth="1"/>
    <col min="6915" max="6915" width="1.109375" style="1" customWidth="1"/>
    <col min="6916" max="6916" width="13.6640625" style="1" customWidth="1"/>
    <col min="6917" max="6917" width="1.109375" style="1" customWidth="1"/>
    <col min="6918" max="6918" width="13.6640625" style="1" customWidth="1"/>
    <col min="6919" max="6919" width="14" style="1" customWidth="1"/>
    <col min="6920" max="6920" width="13" style="1" customWidth="1"/>
    <col min="6921" max="6921" width="13.109375" style="1" customWidth="1"/>
    <col min="6922" max="6922" width="12.44140625" style="1" bestFit="1" customWidth="1"/>
    <col min="6923" max="6923" width="11.44140625" style="1" customWidth="1"/>
    <col min="6924" max="7165" width="10.44140625" style="1"/>
    <col min="7166" max="7166" width="1.44140625" style="1" customWidth="1"/>
    <col min="7167" max="7167" width="58.88671875" style="1" customWidth="1"/>
    <col min="7168" max="7168" width="13.6640625" style="1" customWidth="1"/>
    <col min="7169" max="7169" width="1.109375" style="1" customWidth="1"/>
    <col min="7170" max="7170" width="13.6640625" style="1" customWidth="1"/>
    <col min="7171" max="7171" width="1.109375" style="1" customWidth="1"/>
    <col min="7172" max="7172" width="13.6640625" style="1" customWidth="1"/>
    <col min="7173" max="7173" width="1.109375" style="1" customWidth="1"/>
    <col min="7174" max="7174" width="13.6640625" style="1" customWidth="1"/>
    <col min="7175" max="7175" width="14" style="1" customWidth="1"/>
    <col min="7176" max="7176" width="13" style="1" customWidth="1"/>
    <col min="7177" max="7177" width="13.109375" style="1" customWidth="1"/>
    <col min="7178" max="7178" width="12.44140625" style="1" bestFit="1" customWidth="1"/>
    <col min="7179" max="7179" width="11.44140625" style="1" customWidth="1"/>
    <col min="7180" max="7421" width="10.44140625" style="1"/>
    <col min="7422" max="7422" width="1.44140625" style="1" customWidth="1"/>
    <col min="7423" max="7423" width="58.88671875" style="1" customWidth="1"/>
    <col min="7424" max="7424" width="13.6640625" style="1" customWidth="1"/>
    <col min="7425" max="7425" width="1.109375" style="1" customWidth="1"/>
    <col min="7426" max="7426" width="13.6640625" style="1" customWidth="1"/>
    <col min="7427" max="7427" width="1.109375" style="1" customWidth="1"/>
    <col min="7428" max="7428" width="13.6640625" style="1" customWidth="1"/>
    <col min="7429" max="7429" width="1.109375" style="1" customWidth="1"/>
    <col min="7430" max="7430" width="13.6640625" style="1" customWidth="1"/>
    <col min="7431" max="7431" width="14" style="1" customWidth="1"/>
    <col min="7432" max="7432" width="13" style="1" customWidth="1"/>
    <col min="7433" max="7433" width="13.109375" style="1" customWidth="1"/>
    <col min="7434" max="7434" width="12.44140625" style="1" bestFit="1" customWidth="1"/>
    <col min="7435" max="7435" width="11.44140625" style="1" customWidth="1"/>
    <col min="7436" max="7677" width="10.44140625" style="1"/>
    <col min="7678" max="7678" width="1.44140625" style="1" customWidth="1"/>
    <col min="7679" max="7679" width="58.88671875" style="1" customWidth="1"/>
    <col min="7680" max="7680" width="13.6640625" style="1" customWidth="1"/>
    <col min="7681" max="7681" width="1.109375" style="1" customWidth="1"/>
    <col min="7682" max="7682" width="13.6640625" style="1" customWidth="1"/>
    <col min="7683" max="7683" width="1.109375" style="1" customWidth="1"/>
    <col min="7684" max="7684" width="13.6640625" style="1" customWidth="1"/>
    <col min="7685" max="7685" width="1.109375" style="1" customWidth="1"/>
    <col min="7686" max="7686" width="13.6640625" style="1" customWidth="1"/>
    <col min="7687" max="7687" width="14" style="1" customWidth="1"/>
    <col min="7688" max="7688" width="13" style="1" customWidth="1"/>
    <col min="7689" max="7689" width="13.109375" style="1" customWidth="1"/>
    <col min="7690" max="7690" width="12.44140625" style="1" bestFit="1" customWidth="1"/>
    <col min="7691" max="7691" width="11.44140625" style="1" customWidth="1"/>
    <col min="7692" max="7933" width="10.44140625" style="1"/>
    <col min="7934" max="7934" width="1.44140625" style="1" customWidth="1"/>
    <col min="7935" max="7935" width="58.88671875" style="1" customWidth="1"/>
    <col min="7936" max="7936" width="13.6640625" style="1" customWidth="1"/>
    <col min="7937" max="7937" width="1.109375" style="1" customWidth="1"/>
    <col min="7938" max="7938" width="13.6640625" style="1" customWidth="1"/>
    <col min="7939" max="7939" width="1.109375" style="1" customWidth="1"/>
    <col min="7940" max="7940" width="13.6640625" style="1" customWidth="1"/>
    <col min="7941" max="7941" width="1.109375" style="1" customWidth="1"/>
    <col min="7942" max="7942" width="13.6640625" style="1" customWidth="1"/>
    <col min="7943" max="7943" width="14" style="1" customWidth="1"/>
    <col min="7944" max="7944" width="13" style="1" customWidth="1"/>
    <col min="7945" max="7945" width="13.109375" style="1" customWidth="1"/>
    <col min="7946" max="7946" width="12.44140625" style="1" bestFit="1" customWidth="1"/>
    <col min="7947" max="7947" width="11.44140625" style="1" customWidth="1"/>
    <col min="7948" max="8189" width="10.44140625" style="1"/>
    <col min="8190" max="8190" width="1.44140625" style="1" customWidth="1"/>
    <col min="8191" max="8191" width="58.88671875" style="1" customWidth="1"/>
    <col min="8192" max="8192" width="13.6640625" style="1" customWidth="1"/>
    <col min="8193" max="8193" width="1.109375" style="1" customWidth="1"/>
    <col min="8194" max="8194" width="13.6640625" style="1" customWidth="1"/>
    <col min="8195" max="8195" width="1.109375" style="1" customWidth="1"/>
    <col min="8196" max="8196" width="13.6640625" style="1" customWidth="1"/>
    <col min="8197" max="8197" width="1.109375" style="1" customWidth="1"/>
    <col min="8198" max="8198" width="13.6640625" style="1" customWidth="1"/>
    <col min="8199" max="8199" width="14" style="1" customWidth="1"/>
    <col min="8200" max="8200" width="13" style="1" customWidth="1"/>
    <col min="8201" max="8201" width="13.109375" style="1" customWidth="1"/>
    <col min="8202" max="8202" width="12.44140625" style="1" bestFit="1" customWidth="1"/>
    <col min="8203" max="8203" width="11.44140625" style="1" customWidth="1"/>
    <col min="8204" max="8445" width="10.44140625" style="1"/>
    <col min="8446" max="8446" width="1.44140625" style="1" customWidth="1"/>
    <col min="8447" max="8447" width="58.88671875" style="1" customWidth="1"/>
    <col min="8448" max="8448" width="13.6640625" style="1" customWidth="1"/>
    <col min="8449" max="8449" width="1.109375" style="1" customWidth="1"/>
    <col min="8450" max="8450" width="13.6640625" style="1" customWidth="1"/>
    <col min="8451" max="8451" width="1.109375" style="1" customWidth="1"/>
    <col min="8452" max="8452" width="13.6640625" style="1" customWidth="1"/>
    <col min="8453" max="8453" width="1.109375" style="1" customWidth="1"/>
    <col min="8454" max="8454" width="13.6640625" style="1" customWidth="1"/>
    <col min="8455" max="8455" width="14" style="1" customWidth="1"/>
    <col min="8456" max="8456" width="13" style="1" customWidth="1"/>
    <col min="8457" max="8457" width="13.109375" style="1" customWidth="1"/>
    <col min="8458" max="8458" width="12.44140625" style="1" bestFit="1" customWidth="1"/>
    <col min="8459" max="8459" width="11.44140625" style="1" customWidth="1"/>
    <col min="8460" max="8701" width="10.44140625" style="1"/>
    <col min="8702" max="8702" width="1.44140625" style="1" customWidth="1"/>
    <col min="8703" max="8703" width="58.88671875" style="1" customWidth="1"/>
    <col min="8704" max="8704" width="13.6640625" style="1" customWidth="1"/>
    <col min="8705" max="8705" width="1.109375" style="1" customWidth="1"/>
    <col min="8706" max="8706" width="13.6640625" style="1" customWidth="1"/>
    <col min="8707" max="8707" width="1.109375" style="1" customWidth="1"/>
    <col min="8708" max="8708" width="13.6640625" style="1" customWidth="1"/>
    <col min="8709" max="8709" width="1.109375" style="1" customWidth="1"/>
    <col min="8710" max="8710" width="13.6640625" style="1" customWidth="1"/>
    <col min="8711" max="8711" width="14" style="1" customWidth="1"/>
    <col min="8712" max="8712" width="13" style="1" customWidth="1"/>
    <col min="8713" max="8713" width="13.109375" style="1" customWidth="1"/>
    <col min="8714" max="8714" width="12.44140625" style="1" bestFit="1" customWidth="1"/>
    <col min="8715" max="8715" width="11.44140625" style="1" customWidth="1"/>
    <col min="8716" max="8957" width="10.44140625" style="1"/>
    <col min="8958" max="8958" width="1.44140625" style="1" customWidth="1"/>
    <col min="8959" max="8959" width="58.88671875" style="1" customWidth="1"/>
    <col min="8960" max="8960" width="13.6640625" style="1" customWidth="1"/>
    <col min="8961" max="8961" width="1.109375" style="1" customWidth="1"/>
    <col min="8962" max="8962" width="13.6640625" style="1" customWidth="1"/>
    <col min="8963" max="8963" width="1.109375" style="1" customWidth="1"/>
    <col min="8964" max="8964" width="13.6640625" style="1" customWidth="1"/>
    <col min="8965" max="8965" width="1.109375" style="1" customWidth="1"/>
    <col min="8966" max="8966" width="13.6640625" style="1" customWidth="1"/>
    <col min="8967" max="8967" width="14" style="1" customWidth="1"/>
    <col min="8968" max="8968" width="13" style="1" customWidth="1"/>
    <col min="8969" max="8969" width="13.109375" style="1" customWidth="1"/>
    <col min="8970" max="8970" width="12.44140625" style="1" bestFit="1" customWidth="1"/>
    <col min="8971" max="8971" width="11.44140625" style="1" customWidth="1"/>
    <col min="8972" max="9213" width="10.44140625" style="1"/>
    <col min="9214" max="9214" width="1.44140625" style="1" customWidth="1"/>
    <col min="9215" max="9215" width="58.88671875" style="1" customWidth="1"/>
    <col min="9216" max="9216" width="13.6640625" style="1" customWidth="1"/>
    <col min="9217" max="9217" width="1.109375" style="1" customWidth="1"/>
    <col min="9218" max="9218" width="13.6640625" style="1" customWidth="1"/>
    <col min="9219" max="9219" width="1.109375" style="1" customWidth="1"/>
    <col min="9220" max="9220" width="13.6640625" style="1" customWidth="1"/>
    <col min="9221" max="9221" width="1.109375" style="1" customWidth="1"/>
    <col min="9222" max="9222" width="13.6640625" style="1" customWidth="1"/>
    <col min="9223" max="9223" width="14" style="1" customWidth="1"/>
    <col min="9224" max="9224" width="13" style="1" customWidth="1"/>
    <col min="9225" max="9225" width="13.109375" style="1" customWidth="1"/>
    <col min="9226" max="9226" width="12.44140625" style="1" bestFit="1" customWidth="1"/>
    <col min="9227" max="9227" width="11.44140625" style="1" customWidth="1"/>
    <col min="9228" max="9469" width="10.44140625" style="1"/>
    <col min="9470" max="9470" width="1.44140625" style="1" customWidth="1"/>
    <col min="9471" max="9471" width="58.88671875" style="1" customWidth="1"/>
    <col min="9472" max="9472" width="13.6640625" style="1" customWidth="1"/>
    <col min="9473" max="9473" width="1.109375" style="1" customWidth="1"/>
    <col min="9474" max="9474" width="13.6640625" style="1" customWidth="1"/>
    <col min="9475" max="9475" width="1.109375" style="1" customWidth="1"/>
    <col min="9476" max="9476" width="13.6640625" style="1" customWidth="1"/>
    <col min="9477" max="9477" width="1.109375" style="1" customWidth="1"/>
    <col min="9478" max="9478" width="13.6640625" style="1" customWidth="1"/>
    <col min="9479" max="9479" width="14" style="1" customWidth="1"/>
    <col min="9480" max="9480" width="13" style="1" customWidth="1"/>
    <col min="9481" max="9481" width="13.109375" style="1" customWidth="1"/>
    <col min="9482" max="9482" width="12.44140625" style="1" bestFit="1" customWidth="1"/>
    <col min="9483" max="9483" width="11.44140625" style="1" customWidth="1"/>
    <col min="9484" max="9725" width="10.44140625" style="1"/>
    <col min="9726" max="9726" width="1.44140625" style="1" customWidth="1"/>
    <col min="9727" max="9727" width="58.88671875" style="1" customWidth="1"/>
    <col min="9728" max="9728" width="13.6640625" style="1" customWidth="1"/>
    <col min="9729" max="9729" width="1.109375" style="1" customWidth="1"/>
    <col min="9730" max="9730" width="13.6640625" style="1" customWidth="1"/>
    <col min="9731" max="9731" width="1.109375" style="1" customWidth="1"/>
    <col min="9732" max="9732" width="13.6640625" style="1" customWidth="1"/>
    <col min="9733" max="9733" width="1.109375" style="1" customWidth="1"/>
    <col min="9734" max="9734" width="13.6640625" style="1" customWidth="1"/>
    <col min="9735" max="9735" width="14" style="1" customWidth="1"/>
    <col min="9736" max="9736" width="13" style="1" customWidth="1"/>
    <col min="9737" max="9737" width="13.109375" style="1" customWidth="1"/>
    <col min="9738" max="9738" width="12.44140625" style="1" bestFit="1" customWidth="1"/>
    <col min="9739" max="9739" width="11.44140625" style="1" customWidth="1"/>
    <col min="9740" max="9981" width="10.44140625" style="1"/>
    <col min="9982" max="9982" width="1.44140625" style="1" customWidth="1"/>
    <col min="9983" max="9983" width="58.88671875" style="1" customWidth="1"/>
    <col min="9984" max="9984" width="13.6640625" style="1" customWidth="1"/>
    <col min="9985" max="9985" width="1.109375" style="1" customWidth="1"/>
    <col min="9986" max="9986" width="13.6640625" style="1" customWidth="1"/>
    <col min="9987" max="9987" width="1.109375" style="1" customWidth="1"/>
    <col min="9988" max="9988" width="13.6640625" style="1" customWidth="1"/>
    <col min="9989" max="9989" width="1.109375" style="1" customWidth="1"/>
    <col min="9990" max="9990" width="13.6640625" style="1" customWidth="1"/>
    <col min="9991" max="9991" width="14" style="1" customWidth="1"/>
    <col min="9992" max="9992" width="13" style="1" customWidth="1"/>
    <col min="9993" max="9993" width="13.109375" style="1" customWidth="1"/>
    <col min="9994" max="9994" width="12.44140625" style="1" bestFit="1" customWidth="1"/>
    <col min="9995" max="9995" width="11.44140625" style="1" customWidth="1"/>
    <col min="9996" max="10237" width="10.44140625" style="1"/>
    <col min="10238" max="10238" width="1.44140625" style="1" customWidth="1"/>
    <col min="10239" max="10239" width="58.88671875" style="1" customWidth="1"/>
    <col min="10240" max="10240" width="13.6640625" style="1" customWidth="1"/>
    <col min="10241" max="10241" width="1.109375" style="1" customWidth="1"/>
    <col min="10242" max="10242" width="13.6640625" style="1" customWidth="1"/>
    <col min="10243" max="10243" width="1.109375" style="1" customWidth="1"/>
    <col min="10244" max="10244" width="13.6640625" style="1" customWidth="1"/>
    <col min="10245" max="10245" width="1.109375" style="1" customWidth="1"/>
    <col min="10246" max="10246" width="13.6640625" style="1" customWidth="1"/>
    <col min="10247" max="10247" width="14" style="1" customWidth="1"/>
    <col min="10248" max="10248" width="13" style="1" customWidth="1"/>
    <col min="10249" max="10249" width="13.109375" style="1" customWidth="1"/>
    <col min="10250" max="10250" width="12.44140625" style="1" bestFit="1" customWidth="1"/>
    <col min="10251" max="10251" width="11.44140625" style="1" customWidth="1"/>
    <col min="10252" max="10493" width="10.44140625" style="1"/>
    <col min="10494" max="10494" width="1.44140625" style="1" customWidth="1"/>
    <col min="10495" max="10495" width="58.88671875" style="1" customWidth="1"/>
    <col min="10496" max="10496" width="13.6640625" style="1" customWidth="1"/>
    <col min="10497" max="10497" width="1.109375" style="1" customWidth="1"/>
    <col min="10498" max="10498" width="13.6640625" style="1" customWidth="1"/>
    <col min="10499" max="10499" width="1.109375" style="1" customWidth="1"/>
    <col min="10500" max="10500" width="13.6640625" style="1" customWidth="1"/>
    <col min="10501" max="10501" width="1.109375" style="1" customWidth="1"/>
    <col min="10502" max="10502" width="13.6640625" style="1" customWidth="1"/>
    <col min="10503" max="10503" width="14" style="1" customWidth="1"/>
    <col min="10504" max="10504" width="13" style="1" customWidth="1"/>
    <col min="10505" max="10505" width="13.109375" style="1" customWidth="1"/>
    <col min="10506" max="10506" width="12.44140625" style="1" bestFit="1" customWidth="1"/>
    <col min="10507" max="10507" width="11.44140625" style="1" customWidth="1"/>
    <col min="10508" max="10749" width="10.44140625" style="1"/>
    <col min="10750" max="10750" width="1.44140625" style="1" customWidth="1"/>
    <col min="10751" max="10751" width="58.88671875" style="1" customWidth="1"/>
    <col min="10752" max="10752" width="13.6640625" style="1" customWidth="1"/>
    <col min="10753" max="10753" width="1.109375" style="1" customWidth="1"/>
    <col min="10754" max="10754" width="13.6640625" style="1" customWidth="1"/>
    <col min="10755" max="10755" width="1.109375" style="1" customWidth="1"/>
    <col min="10756" max="10756" width="13.6640625" style="1" customWidth="1"/>
    <col min="10757" max="10757" width="1.109375" style="1" customWidth="1"/>
    <col min="10758" max="10758" width="13.6640625" style="1" customWidth="1"/>
    <col min="10759" max="10759" width="14" style="1" customWidth="1"/>
    <col min="10760" max="10760" width="13" style="1" customWidth="1"/>
    <col min="10761" max="10761" width="13.109375" style="1" customWidth="1"/>
    <col min="10762" max="10762" width="12.44140625" style="1" bestFit="1" customWidth="1"/>
    <col min="10763" max="10763" width="11.44140625" style="1" customWidth="1"/>
    <col min="10764" max="11005" width="10.44140625" style="1"/>
    <col min="11006" max="11006" width="1.44140625" style="1" customWidth="1"/>
    <col min="11007" max="11007" width="58.88671875" style="1" customWidth="1"/>
    <col min="11008" max="11008" width="13.6640625" style="1" customWidth="1"/>
    <col min="11009" max="11009" width="1.109375" style="1" customWidth="1"/>
    <col min="11010" max="11010" width="13.6640625" style="1" customWidth="1"/>
    <col min="11011" max="11011" width="1.109375" style="1" customWidth="1"/>
    <col min="11012" max="11012" width="13.6640625" style="1" customWidth="1"/>
    <col min="11013" max="11013" width="1.109375" style="1" customWidth="1"/>
    <col min="11014" max="11014" width="13.6640625" style="1" customWidth="1"/>
    <col min="11015" max="11015" width="14" style="1" customWidth="1"/>
    <col min="11016" max="11016" width="13" style="1" customWidth="1"/>
    <col min="11017" max="11017" width="13.109375" style="1" customWidth="1"/>
    <col min="11018" max="11018" width="12.44140625" style="1" bestFit="1" customWidth="1"/>
    <col min="11019" max="11019" width="11.44140625" style="1" customWidth="1"/>
    <col min="11020" max="11261" width="10.44140625" style="1"/>
    <col min="11262" max="11262" width="1.44140625" style="1" customWidth="1"/>
    <col min="11263" max="11263" width="58.88671875" style="1" customWidth="1"/>
    <col min="11264" max="11264" width="13.6640625" style="1" customWidth="1"/>
    <col min="11265" max="11265" width="1.109375" style="1" customWidth="1"/>
    <col min="11266" max="11266" width="13.6640625" style="1" customWidth="1"/>
    <col min="11267" max="11267" width="1.109375" style="1" customWidth="1"/>
    <col min="11268" max="11268" width="13.6640625" style="1" customWidth="1"/>
    <col min="11269" max="11269" width="1.109375" style="1" customWidth="1"/>
    <col min="11270" max="11270" width="13.6640625" style="1" customWidth="1"/>
    <col min="11271" max="11271" width="14" style="1" customWidth="1"/>
    <col min="11272" max="11272" width="13" style="1" customWidth="1"/>
    <col min="11273" max="11273" width="13.109375" style="1" customWidth="1"/>
    <col min="11274" max="11274" width="12.44140625" style="1" bestFit="1" customWidth="1"/>
    <col min="11275" max="11275" width="11.44140625" style="1" customWidth="1"/>
    <col min="11276" max="11517" width="10.44140625" style="1"/>
    <col min="11518" max="11518" width="1.44140625" style="1" customWidth="1"/>
    <col min="11519" max="11519" width="58.88671875" style="1" customWidth="1"/>
    <col min="11520" max="11520" width="13.6640625" style="1" customWidth="1"/>
    <col min="11521" max="11521" width="1.109375" style="1" customWidth="1"/>
    <col min="11522" max="11522" width="13.6640625" style="1" customWidth="1"/>
    <col min="11523" max="11523" width="1.109375" style="1" customWidth="1"/>
    <col min="11524" max="11524" width="13.6640625" style="1" customWidth="1"/>
    <col min="11525" max="11525" width="1.109375" style="1" customWidth="1"/>
    <col min="11526" max="11526" width="13.6640625" style="1" customWidth="1"/>
    <col min="11527" max="11527" width="14" style="1" customWidth="1"/>
    <col min="11528" max="11528" width="13" style="1" customWidth="1"/>
    <col min="11529" max="11529" width="13.109375" style="1" customWidth="1"/>
    <col min="11530" max="11530" width="12.44140625" style="1" bestFit="1" customWidth="1"/>
    <col min="11531" max="11531" width="11.44140625" style="1" customWidth="1"/>
    <col min="11532" max="11773" width="10.44140625" style="1"/>
    <col min="11774" max="11774" width="1.44140625" style="1" customWidth="1"/>
    <col min="11775" max="11775" width="58.88671875" style="1" customWidth="1"/>
    <col min="11776" max="11776" width="13.6640625" style="1" customWidth="1"/>
    <col min="11777" max="11777" width="1.109375" style="1" customWidth="1"/>
    <col min="11778" max="11778" width="13.6640625" style="1" customWidth="1"/>
    <col min="11779" max="11779" width="1.109375" style="1" customWidth="1"/>
    <col min="11780" max="11780" width="13.6640625" style="1" customWidth="1"/>
    <col min="11781" max="11781" width="1.109375" style="1" customWidth="1"/>
    <col min="11782" max="11782" width="13.6640625" style="1" customWidth="1"/>
    <col min="11783" max="11783" width="14" style="1" customWidth="1"/>
    <col min="11784" max="11784" width="13" style="1" customWidth="1"/>
    <col min="11785" max="11785" width="13.109375" style="1" customWidth="1"/>
    <col min="11786" max="11786" width="12.44140625" style="1" bestFit="1" customWidth="1"/>
    <col min="11787" max="11787" width="11.44140625" style="1" customWidth="1"/>
    <col min="11788" max="12029" width="10.44140625" style="1"/>
    <col min="12030" max="12030" width="1.44140625" style="1" customWidth="1"/>
    <col min="12031" max="12031" width="58.88671875" style="1" customWidth="1"/>
    <col min="12032" max="12032" width="13.6640625" style="1" customWidth="1"/>
    <col min="12033" max="12033" width="1.109375" style="1" customWidth="1"/>
    <col min="12034" max="12034" width="13.6640625" style="1" customWidth="1"/>
    <col min="12035" max="12035" width="1.109375" style="1" customWidth="1"/>
    <col min="12036" max="12036" width="13.6640625" style="1" customWidth="1"/>
    <col min="12037" max="12037" width="1.109375" style="1" customWidth="1"/>
    <col min="12038" max="12038" width="13.6640625" style="1" customWidth="1"/>
    <col min="12039" max="12039" width="14" style="1" customWidth="1"/>
    <col min="12040" max="12040" width="13" style="1" customWidth="1"/>
    <col min="12041" max="12041" width="13.109375" style="1" customWidth="1"/>
    <col min="12042" max="12042" width="12.44140625" style="1" bestFit="1" customWidth="1"/>
    <col min="12043" max="12043" width="11.44140625" style="1" customWidth="1"/>
    <col min="12044" max="12285" width="10.44140625" style="1"/>
    <col min="12286" max="12286" width="1.44140625" style="1" customWidth="1"/>
    <col min="12287" max="12287" width="58.88671875" style="1" customWidth="1"/>
    <col min="12288" max="12288" width="13.6640625" style="1" customWidth="1"/>
    <col min="12289" max="12289" width="1.109375" style="1" customWidth="1"/>
    <col min="12290" max="12290" width="13.6640625" style="1" customWidth="1"/>
    <col min="12291" max="12291" width="1.109375" style="1" customWidth="1"/>
    <col min="12292" max="12292" width="13.6640625" style="1" customWidth="1"/>
    <col min="12293" max="12293" width="1.109375" style="1" customWidth="1"/>
    <col min="12294" max="12294" width="13.6640625" style="1" customWidth="1"/>
    <col min="12295" max="12295" width="14" style="1" customWidth="1"/>
    <col min="12296" max="12296" width="13" style="1" customWidth="1"/>
    <col min="12297" max="12297" width="13.109375" style="1" customWidth="1"/>
    <col min="12298" max="12298" width="12.44140625" style="1" bestFit="1" customWidth="1"/>
    <col min="12299" max="12299" width="11.44140625" style="1" customWidth="1"/>
    <col min="12300" max="12541" width="10.44140625" style="1"/>
    <col min="12542" max="12542" width="1.44140625" style="1" customWidth="1"/>
    <col min="12543" max="12543" width="58.88671875" style="1" customWidth="1"/>
    <col min="12544" max="12544" width="13.6640625" style="1" customWidth="1"/>
    <col min="12545" max="12545" width="1.109375" style="1" customWidth="1"/>
    <col min="12546" max="12546" width="13.6640625" style="1" customWidth="1"/>
    <col min="12547" max="12547" width="1.109375" style="1" customWidth="1"/>
    <col min="12548" max="12548" width="13.6640625" style="1" customWidth="1"/>
    <col min="12549" max="12549" width="1.109375" style="1" customWidth="1"/>
    <col min="12550" max="12550" width="13.6640625" style="1" customWidth="1"/>
    <col min="12551" max="12551" width="14" style="1" customWidth="1"/>
    <col min="12552" max="12552" width="13" style="1" customWidth="1"/>
    <col min="12553" max="12553" width="13.109375" style="1" customWidth="1"/>
    <col min="12554" max="12554" width="12.44140625" style="1" bestFit="1" customWidth="1"/>
    <col min="12555" max="12555" width="11.44140625" style="1" customWidth="1"/>
    <col min="12556" max="12797" width="10.44140625" style="1"/>
    <col min="12798" max="12798" width="1.44140625" style="1" customWidth="1"/>
    <col min="12799" max="12799" width="58.88671875" style="1" customWidth="1"/>
    <col min="12800" max="12800" width="13.6640625" style="1" customWidth="1"/>
    <col min="12801" max="12801" width="1.109375" style="1" customWidth="1"/>
    <col min="12802" max="12802" width="13.6640625" style="1" customWidth="1"/>
    <col min="12803" max="12803" width="1.109375" style="1" customWidth="1"/>
    <col min="12804" max="12804" width="13.6640625" style="1" customWidth="1"/>
    <col min="12805" max="12805" width="1.109375" style="1" customWidth="1"/>
    <col min="12806" max="12806" width="13.6640625" style="1" customWidth="1"/>
    <col min="12807" max="12807" width="14" style="1" customWidth="1"/>
    <col min="12808" max="12808" width="13" style="1" customWidth="1"/>
    <col min="12809" max="12809" width="13.109375" style="1" customWidth="1"/>
    <col min="12810" max="12810" width="12.44140625" style="1" bestFit="1" customWidth="1"/>
    <col min="12811" max="12811" width="11.44140625" style="1" customWidth="1"/>
    <col min="12812" max="13053" width="10.44140625" style="1"/>
    <col min="13054" max="13054" width="1.44140625" style="1" customWidth="1"/>
    <col min="13055" max="13055" width="58.88671875" style="1" customWidth="1"/>
    <col min="13056" max="13056" width="13.6640625" style="1" customWidth="1"/>
    <col min="13057" max="13057" width="1.109375" style="1" customWidth="1"/>
    <col min="13058" max="13058" width="13.6640625" style="1" customWidth="1"/>
    <col min="13059" max="13059" width="1.109375" style="1" customWidth="1"/>
    <col min="13060" max="13060" width="13.6640625" style="1" customWidth="1"/>
    <col min="13061" max="13061" width="1.109375" style="1" customWidth="1"/>
    <col min="13062" max="13062" width="13.6640625" style="1" customWidth="1"/>
    <col min="13063" max="13063" width="14" style="1" customWidth="1"/>
    <col min="13064" max="13064" width="13" style="1" customWidth="1"/>
    <col min="13065" max="13065" width="13.109375" style="1" customWidth="1"/>
    <col min="13066" max="13066" width="12.44140625" style="1" bestFit="1" customWidth="1"/>
    <col min="13067" max="13067" width="11.44140625" style="1" customWidth="1"/>
    <col min="13068" max="13309" width="10.44140625" style="1"/>
    <col min="13310" max="13310" width="1.44140625" style="1" customWidth="1"/>
    <col min="13311" max="13311" width="58.88671875" style="1" customWidth="1"/>
    <col min="13312" max="13312" width="13.6640625" style="1" customWidth="1"/>
    <col min="13313" max="13313" width="1.109375" style="1" customWidth="1"/>
    <col min="13314" max="13314" width="13.6640625" style="1" customWidth="1"/>
    <col min="13315" max="13315" width="1.109375" style="1" customWidth="1"/>
    <col min="13316" max="13316" width="13.6640625" style="1" customWidth="1"/>
    <col min="13317" max="13317" width="1.109375" style="1" customWidth="1"/>
    <col min="13318" max="13318" width="13.6640625" style="1" customWidth="1"/>
    <col min="13319" max="13319" width="14" style="1" customWidth="1"/>
    <col min="13320" max="13320" width="13" style="1" customWidth="1"/>
    <col min="13321" max="13321" width="13.109375" style="1" customWidth="1"/>
    <col min="13322" max="13322" width="12.44140625" style="1" bestFit="1" customWidth="1"/>
    <col min="13323" max="13323" width="11.44140625" style="1" customWidth="1"/>
    <col min="13324" max="13565" width="10.44140625" style="1"/>
    <col min="13566" max="13566" width="1.44140625" style="1" customWidth="1"/>
    <col min="13567" max="13567" width="58.88671875" style="1" customWidth="1"/>
    <col min="13568" max="13568" width="13.6640625" style="1" customWidth="1"/>
    <col min="13569" max="13569" width="1.109375" style="1" customWidth="1"/>
    <col min="13570" max="13570" width="13.6640625" style="1" customWidth="1"/>
    <col min="13571" max="13571" width="1.109375" style="1" customWidth="1"/>
    <col min="13572" max="13572" width="13.6640625" style="1" customWidth="1"/>
    <col min="13573" max="13573" width="1.109375" style="1" customWidth="1"/>
    <col min="13574" max="13574" width="13.6640625" style="1" customWidth="1"/>
    <col min="13575" max="13575" width="14" style="1" customWidth="1"/>
    <col min="13576" max="13576" width="13" style="1" customWidth="1"/>
    <col min="13577" max="13577" width="13.109375" style="1" customWidth="1"/>
    <col min="13578" max="13578" width="12.44140625" style="1" bestFit="1" customWidth="1"/>
    <col min="13579" max="13579" width="11.44140625" style="1" customWidth="1"/>
    <col min="13580" max="13821" width="10.44140625" style="1"/>
    <col min="13822" max="13822" width="1.44140625" style="1" customWidth="1"/>
    <col min="13823" max="13823" width="58.88671875" style="1" customWidth="1"/>
    <col min="13824" max="13824" width="13.6640625" style="1" customWidth="1"/>
    <col min="13825" max="13825" width="1.109375" style="1" customWidth="1"/>
    <col min="13826" max="13826" width="13.6640625" style="1" customWidth="1"/>
    <col min="13827" max="13827" width="1.109375" style="1" customWidth="1"/>
    <col min="13828" max="13828" width="13.6640625" style="1" customWidth="1"/>
    <col min="13829" max="13829" width="1.109375" style="1" customWidth="1"/>
    <col min="13830" max="13830" width="13.6640625" style="1" customWidth="1"/>
    <col min="13831" max="13831" width="14" style="1" customWidth="1"/>
    <col min="13832" max="13832" width="13" style="1" customWidth="1"/>
    <col min="13833" max="13833" width="13.109375" style="1" customWidth="1"/>
    <col min="13834" max="13834" width="12.44140625" style="1" bestFit="1" customWidth="1"/>
    <col min="13835" max="13835" width="11.44140625" style="1" customWidth="1"/>
    <col min="13836" max="14077" width="10.44140625" style="1"/>
    <col min="14078" max="14078" width="1.44140625" style="1" customWidth="1"/>
    <col min="14079" max="14079" width="58.88671875" style="1" customWidth="1"/>
    <col min="14080" max="14080" width="13.6640625" style="1" customWidth="1"/>
    <col min="14081" max="14081" width="1.109375" style="1" customWidth="1"/>
    <col min="14082" max="14082" width="13.6640625" style="1" customWidth="1"/>
    <col min="14083" max="14083" width="1.109375" style="1" customWidth="1"/>
    <col min="14084" max="14084" width="13.6640625" style="1" customWidth="1"/>
    <col min="14085" max="14085" width="1.109375" style="1" customWidth="1"/>
    <col min="14086" max="14086" width="13.6640625" style="1" customWidth="1"/>
    <col min="14087" max="14087" width="14" style="1" customWidth="1"/>
    <col min="14088" max="14088" width="13" style="1" customWidth="1"/>
    <col min="14089" max="14089" width="13.109375" style="1" customWidth="1"/>
    <col min="14090" max="14090" width="12.44140625" style="1" bestFit="1" customWidth="1"/>
    <col min="14091" max="14091" width="11.44140625" style="1" customWidth="1"/>
    <col min="14092" max="14333" width="10.44140625" style="1"/>
    <col min="14334" max="14334" width="1.44140625" style="1" customWidth="1"/>
    <col min="14335" max="14335" width="58.88671875" style="1" customWidth="1"/>
    <col min="14336" max="14336" width="13.6640625" style="1" customWidth="1"/>
    <col min="14337" max="14337" width="1.109375" style="1" customWidth="1"/>
    <col min="14338" max="14338" width="13.6640625" style="1" customWidth="1"/>
    <col min="14339" max="14339" width="1.109375" style="1" customWidth="1"/>
    <col min="14340" max="14340" width="13.6640625" style="1" customWidth="1"/>
    <col min="14341" max="14341" width="1.109375" style="1" customWidth="1"/>
    <col min="14342" max="14342" width="13.6640625" style="1" customWidth="1"/>
    <col min="14343" max="14343" width="14" style="1" customWidth="1"/>
    <col min="14344" max="14344" width="13" style="1" customWidth="1"/>
    <col min="14345" max="14345" width="13.109375" style="1" customWidth="1"/>
    <col min="14346" max="14346" width="12.44140625" style="1" bestFit="1" customWidth="1"/>
    <col min="14347" max="14347" width="11.44140625" style="1" customWidth="1"/>
    <col min="14348" max="14589" width="10.44140625" style="1"/>
    <col min="14590" max="14590" width="1.44140625" style="1" customWidth="1"/>
    <col min="14591" max="14591" width="58.88671875" style="1" customWidth="1"/>
    <col min="14592" max="14592" width="13.6640625" style="1" customWidth="1"/>
    <col min="14593" max="14593" width="1.109375" style="1" customWidth="1"/>
    <col min="14594" max="14594" width="13.6640625" style="1" customWidth="1"/>
    <col min="14595" max="14595" width="1.109375" style="1" customWidth="1"/>
    <col min="14596" max="14596" width="13.6640625" style="1" customWidth="1"/>
    <col min="14597" max="14597" width="1.109375" style="1" customWidth="1"/>
    <col min="14598" max="14598" width="13.6640625" style="1" customWidth="1"/>
    <col min="14599" max="14599" width="14" style="1" customWidth="1"/>
    <col min="14600" max="14600" width="13" style="1" customWidth="1"/>
    <col min="14601" max="14601" width="13.109375" style="1" customWidth="1"/>
    <col min="14602" max="14602" width="12.44140625" style="1" bestFit="1" customWidth="1"/>
    <col min="14603" max="14603" width="11.44140625" style="1" customWidth="1"/>
    <col min="14604" max="14845" width="10.44140625" style="1"/>
    <col min="14846" max="14846" width="1.44140625" style="1" customWidth="1"/>
    <col min="14847" max="14847" width="58.88671875" style="1" customWidth="1"/>
    <col min="14848" max="14848" width="13.6640625" style="1" customWidth="1"/>
    <col min="14849" max="14849" width="1.109375" style="1" customWidth="1"/>
    <col min="14850" max="14850" width="13.6640625" style="1" customWidth="1"/>
    <col min="14851" max="14851" width="1.109375" style="1" customWidth="1"/>
    <col min="14852" max="14852" width="13.6640625" style="1" customWidth="1"/>
    <col min="14853" max="14853" width="1.109375" style="1" customWidth="1"/>
    <col min="14854" max="14854" width="13.6640625" style="1" customWidth="1"/>
    <col min="14855" max="14855" width="14" style="1" customWidth="1"/>
    <col min="14856" max="14856" width="13" style="1" customWidth="1"/>
    <col min="14857" max="14857" width="13.109375" style="1" customWidth="1"/>
    <col min="14858" max="14858" width="12.44140625" style="1" bestFit="1" customWidth="1"/>
    <col min="14859" max="14859" width="11.44140625" style="1" customWidth="1"/>
    <col min="14860" max="15101" width="10.44140625" style="1"/>
    <col min="15102" max="15102" width="1.44140625" style="1" customWidth="1"/>
    <col min="15103" max="15103" width="58.88671875" style="1" customWidth="1"/>
    <col min="15104" max="15104" width="13.6640625" style="1" customWidth="1"/>
    <col min="15105" max="15105" width="1.109375" style="1" customWidth="1"/>
    <col min="15106" max="15106" width="13.6640625" style="1" customWidth="1"/>
    <col min="15107" max="15107" width="1.109375" style="1" customWidth="1"/>
    <col min="15108" max="15108" width="13.6640625" style="1" customWidth="1"/>
    <col min="15109" max="15109" width="1.109375" style="1" customWidth="1"/>
    <col min="15110" max="15110" width="13.6640625" style="1" customWidth="1"/>
    <col min="15111" max="15111" width="14" style="1" customWidth="1"/>
    <col min="15112" max="15112" width="13" style="1" customWidth="1"/>
    <col min="15113" max="15113" width="13.109375" style="1" customWidth="1"/>
    <col min="15114" max="15114" width="12.44140625" style="1" bestFit="1" customWidth="1"/>
    <col min="15115" max="15115" width="11.44140625" style="1" customWidth="1"/>
    <col min="15116" max="15357" width="10.44140625" style="1"/>
    <col min="15358" max="15358" width="1.44140625" style="1" customWidth="1"/>
    <col min="15359" max="15359" width="58.88671875" style="1" customWidth="1"/>
    <col min="15360" max="15360" width="13.6640625" style="1" customWidth="1"/>
    <col min="15361" max="15361" width="1.109375" style="1" customWidth="1"/>
    <col min="15362" max="15362" width="13.6640625" style="1" customWidth="1"/>
    <col min="15363" max="15363" width="1.109375" style="1" customWidth="1"/>
    <col min="15364" max="15364" width="13.6640625" style="1" customWidth="1"/>
    <col min="15365" max="15365" width="1.109375" style="1" customWidth="1"/>
    <col min="15366" max="15366" width="13.6640625" style="1" customWidth="1"/>
    <col min="15367" max="15367" width="14" style="1" customWidth="1"/>
    <col min="15368" max="15368" width="13" style="1" customWidth="1"/>
    <col min="15369" max="15369" width="13.109375" style="1" customWidth="1"/>
    <col min="15370" max="15370" width="12.44140625" style="1" bestFit="1" customWidth="1"/>
    <col min="15371" max="15371" width="11.44140625" style="1" customWidth="1"/>
    <col min="15372" max="15613" width="10.44140625" style="1"/>
    <col min="15614" max="15614" width="1.44140625" style="1" customWidth="1"/>
    <col min="15615" max="15615" width="58.88671875" style="1" customWidth="1"/>
    <col min="15616" max="15616" width="13.6640625" style="1" customWidth="1"/>
    <col min="15617" max="15617" width="1.109375" style="1" customWidth="1"/>
    <col min="15618" max="15618" width="13.6640625" style="1" customWidth="1"/>
    <col min="15619" max="15619" width="1.109375" style="1" customWidth="1"/>
    <col min="15620" max="15620" width="13.6640625" style="1" customWidth="1"/>
    <col min="15621" max="15621" width="1.109375" style="1" customWidth="1"/>
    <col min="15622" max="15622" width="13.6640625" style="1" customWidth="1"/>
    <col min="15623" max="15623" width="14" style="1" customWidth="1"/>
    <col min="15624" max="15624" width="13" style="1" customWidth="1"/>
    <col min="15625" max="15625" width="13.109375" style="1" customWidth="1"/>
    <col min="15626" max="15626" width="12.44140625" style="1" bestFit="1" customWidth="1"/>
    <col min="15627" max="15627" width="11.44140625" style="1" customWidth="1"/>
    <col min="15628" max="15869" width="10.44140625" style="1"/>
    <col min="15870" max="15870" width="1.44140625" style="1" customWidth="1"/>
    <col min="15871" max="15871" width="58.88671875" style="1" customWidth="1"/>
    <col min="15872" max="15872" width="13.6640625" style="1" customWidth="1"/>
    <col min="15873" max="15873" width="1.109375" style="1" customWidth="1"/>
    <col min="15874" max="15874" width="13.6640625" style="1" customWidth="1"/>
    <col min="15875" max="15875" width="1.109375" style="1" customWidth="1"/>
    <col min="15876" max="15876" width="13.6640625" style="1" customWidth="1"/>
    <col min="15877" max="15877" width="1.109375" style="1" customWidth="1"/>
    <col min="15878" max="15878" width="13.6640625" style="1" customWidth="1"/>
    <col min="15879" max="15879" width="14" style="1" customWidth="1"/>
    <col min="15880" max="15880" width="13" style="1" customWidth="1"/>
    <col min="15881" max="15881" width="13.109375" style="1" customWidth="1"/>
    <col min="15882" max="15882" width="12.44140625" style="1" bestFit="1" customWidth="1"/>
    <col min="15883" max="15883" width="11.44140625" style="1" customWidth="1"/>
    <col min="15884" max="16125" width="10.44140625" style="1"/>
    <col min="16126" max="16126" width="1.44140625" style="1" customWidth="1"/>
    <col min="16127" max="16127" width="58.88671875" style="1" customWidth="1"/>
    <col min="16128" max="16128" width="13.6640625" style="1" customWidth="1"/>
    <col min="16129" max="16129" width="1.109375" style="1" customWidth="1"/>
    <col min="16130" max="16130" width="13.6640625" style="1" customWidth="1"/>
    <col min="16131" max="16131" width="1.109375" style="1" customWidth="1"/>
    <col min="16132" max="16132" width="13.6640625" style="1" customWidth="1"/>
    <col min="16133" max="16133" width="1.109375" style="1" customWidth="1"/>
    <col min="16134" max="16134" width="13.6640625" style="1" customWidth="1"/>
    <col min="16135" max="16135" width="14" style="1" customWidth="1"/>
    <col min="16136" max="16136" width="13" style="1" customWidth="1"/>
    <col min="16137" max="16137" width="13.109375" style="1" customWidth="1"/>
    <col min="16138" max="16138" width="12.44140625" style="1" bestFit="1" customWidth="1"/>
    <col min="16139" max="16139" width="11.44140625" style="1" customWidth="1"/>
    <col min="16140" max="16384" width="10.44140625" style="1"/>
  </cols>
  <sheetData>
    <row r="1" spans="1:11" ht="21" customHeight="1">
      <c r="E1" s="1"/>
      <c r="G1" s="3"/>
      <c r="H1" s="67"/>
      <c r="I1" s="3">
        <v>7</v>
      </c>
    </row>
    <row r="2" spans="1:11" ht="20.399999999999999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</row>
    <row r="3" spans="1:11" s="3" customFormat="1" ht="20.399999999999999" customHeight="1">
      <c r="A3" s="167" t="s">
        <v>61</v>
      </c>
      <c r="B3" s="167"/>
      <c r="C3" s="167"/>
      <c r="D3" s="167"/>
      <c r="E3" s="167"/>
      <c r="F3" s="167"/>
      <c r="G3" s="167"/>
      <c r="H3" s="167"/>
      <c r="I3" s="167"/>
    </row>
    <row r="4" spans="1:11" s="3" customFormat="1" ht="20.399999999999999">
      <c r="A4" s="167" t="s">
        <v>107</v>
      </c>
      <c r="B4" s="167"/>
      <c r="C4" s="167"/>
      <c r="D4" s="167"/>
      <c r="E4" s="167"/>
      <c r="F4" s="167"/>
      <c r="G4" s="167"/>
      <c r="H4" s="167"/>
      <c r="I4" s="167"/>
    </row>
    <row r="5" spans="1:11" s="53" customFormat="1" ht="20.399999999999999" customHeight="1">
      <c r="A5" s="68"/>
      <c r="B5" s="10"/>
      <c r="C5" s="138"/>
      <c r="D5" s="138"/>
      <c r="E5" s="138"/>
      <c r="F5" s="138"/>
      <c r="G5" s="41"/>
      <c r="H5" s="139"/>
      <c r="I5" s="41" t="s">
        <v>83</v>
      </c>
    </row>
    <row r="6" spans="1:11" s="53" customFormat="1" ht="20.399999999999999" customHeight="1">
      <c r="A6" s="69"/>
      <c r="B6" s="70"/>
      <c r="C6" s="169" t="s">
        <v>1</v>
      </c>
      <c r="D6" s="169"/>
      <c r="E6" s="169"/>
      <c r="F6" s="169"/>
      <c r="G6" s="169" t="s">
        <v>2</v>
      </c>
      <c r="H6" s="169"/>
      <c r="I6" s="169"/>
    </row>
    <row r="7" spans="1:11" s="53" customFormat="1" ht="20.399999999999999" customHeight="1">
      <c r="A7" s="68"/>
      <c r="B7" s="10"/>
      <c r="C7" s="11">
        <v>2567</v>
      </c>
      <c r="D7" s="11"/>
      <c r="E7" s="11">
        <v>2566</v>
      </c>
      <c r="F7" s="11"/>
      <c r="G7" s="11">
        <v>2567</v>
      </c>
      <c r="H7" s="11"/>
      <c r="I7" s="11">
        <v>2566</v>
      </c>
    </row>
    <row r="8" spans="1:11" s="53" customFormat="1" ht="20.399999999999999" customHeight="1">
      <c r="A8" s="56"/>
      <c r="B8" s="13"/>
      <c r="C8" s="14"/>
      <c r="D8" s="14"/>
      <c r="E8" s="14"/>
      <c r="F8" s="14"/>
      <c r="G8" s="14"/>
      <c r="H8" s="14"/>
      <c r="I8" s="14"/>
    </row>
    <row r="9" spans="1:11" s="37" customFormat="1" ht="20.399999999999999" customHeight="1">
      <c r="A9" s="53" t="s">
        <v>62</v>
      </c>
      <c r="C9" s="3"/>
      <c r="D9" s="3"/>
      <c r="E9" s="3"/>
      <c r="F9" s="3"/>
      <c r="G9" s="3"/>
      <c r="H9" s="3"/>
      <c r="I9" s="3"/>
    </row>
    <row r="10" spans="1:11" s="37" customFormat="1" ht="20.399999999999999" customHeight="1">
      <c r="A10" s="37" t="s">
        <v>85</v>
      </c>
      <c r="C10" s="71">
        <f>+'4'!D25</f>
        <v>-8166</v>
      </c>
      <c r="D10" s="3"/>
      <c r="E10" s="71">
        <f>+'4'!F25</f>
        <v>-15451</v>
      </c>
      <c r="F10" s="3"/>
      <c r="G10" s="71">
        <f>+'4'!H30</f>
        <v>-8063</v>
      </c>
      <c r="H10" s="3"/>
      <c r="I10" s="71">
        <f>+'4'!J25</f>
        <v>-15006</v>
      </c>
      <c r="J10" s="1"/>
      <c r="K10" s="1"/>
    </row>
    <row r="11" spans="1:11" s="37" customFormat="1" ht="20.399999999999999" customHeight="1">
      <c r="A11" s="37" t="s">
        <v>91</v>
      </c>
      <c r="C11" s="72"/>
      <c r="D11" s="3"/>
      <c r="E11" s="72"/>
      <c r="F11" s="3"/>
      <c r="G11" s="72"/>
      <c r="H11" s="3"/>
      <c r="I11" s="72"/>
      <c r="J11" s="1"/>
      <c r="K11" s="1"/>
    </row>
    <row r="12" spans="1:11" s="37" customFormat="1" ht="20.399999999999999" customHeight="1">
      <c r="A12" s="86" t="s">
        <v>103</v>
      </c>
      <c r="C12" s="71">
        <v>762</v>
      </c>
      <c r="D12" s="73"/>
      <c r="E12" s="71">
        <v>902</v>
      </c>
      <c r="F12" s="73"/>
      <c r="G12" s="71">
        <v>762</v>
      </c>
      <c r="H12" s="74"/>
      <c r="I12" s="71">
        <v>902</v>
      </c>
      <c r="J12" s="1"/>
      <c r="K12" s="1"/>
    </row>
    <row r="13" spans="1:11" s="37" customFormat="1" ht="20.399999999999999" customHeight="1">
      <c r="A13" s="86" t="s">
        <v>102</v>
      </c>
      <c r="C13" s="71">
        <v>544</v>
      </c>
      <c r="D13" s="73"/>
      <c r="E13" s="71">
        <v>618</v>
      </c>
      <c r="F13" s="73"/>
      <c r="G13" s="71">
        <v>544</v>
      </c>
      <c r="H13" s="74"/>
      <c r="I13" s="71">
        <v>618</v>
      </c>
      <c r="J13" s="1"/>
      <c r="K13" s="1"/>
    </row>
    <row r="14" spans="1:11" s="37" customFormat="1" ht="20.399999999999999" customHeight="1">
      <c r="A14" s="86" t="s">
        <v>125</v>
      </c>
      <c r="C14" s="71">
        <v>178</v>
      </c>
      <c r="D14" s="73"/>
      <c r="E14" s="71">
        <v>178</v>
      </c>
      <c r="F14" s="73"/>
      <c r="G14" s="71">
        <v>178</v>
      </c>
      <c r="H14" s="74"/>
      <c r="I14" s="71">
        <v>178</v>
      </c>
      <c r="J14" s="1"/>
      <c r="K14" s="1"/>
    </row>
    <row r="15" spans="1:11" s="37" customFormat="1" ht="20.399999999999999" customHeight="1">
      <c r="A15" s="86" t="s">
        <v>120</v>
      </c>
      <c r="C15" s="71">
        <v>-210</v>
      </c>
      <c r="D15" s="73"/>
      <c r="E15" s="71">
        <v>4524</v>
      </c>
      <c r="F15" s="75"/>
      <c r="G15" s="71">
        <v>-210</v>
      </c>
      <c r="H15" s="74"/>
      <c r="I15" s="71">
        <v>4525</v>
      </c>
      <c r="J15" s="1"/>
      <c r="K15" s="1"/>
    </row>
    <row r="16" spans="1:11" s="86" customFormat="1" ht="20.399999999999999" customHeight="1">
      <c r="A16" s="86" t="s">
        <v>63</v>
      </c>
      <c r="C16" s="87">
        <v>125</v>
      </c>
      <c r="D16" s="87"/>
      <c r="E16" s="87">
        <v>193</v>
      </c>
      <c r="F16" s="87"/>
      <c r="G16" s="87">
        <v>125</v>
      </c>
      <c r="H16" s="87"/>
      <c r="I16" s="87">
        <v>193</v>
      </c>
      <c r="J16" s="1"/>
      <c r="K16" s="1"/>
    </row>
    <row r="17" spans="1:11" s="37" customFormat="1" ht="20.399999999999999" customHeight="1">
      <c r="A17" s="86" t="s">
        <v>121</v>
      </c>
      <c r="C17" s="71">
        <v>28</v>
      </c>
      <c r="D17" s="73"/>
      <c r="E17" s="71">
        <v>0</v>
      </c>
      <c r="F17" s="73"/>
      <c r="G17" s="71">
        <v>28</v>
      </c>
      <c r="H17" s="74"/>
      <c r="I17" s="71">
        <v>0</v>
      </c>
      <c r="J17" s="1"/>
      <c r="K17" s="1"/>
    </row>
    <row r="18" spans="1:11" s="37" customFormat="1" ht="20.399999999999999" customHeight="1">
      <c r="A18" s="86" t="s">
        <v>64</v>
      </c>
      <c r="C18" s="72">
        <v>0</v>
      </c>
      <c r="D18" s="74"/>
      <c r="E18" s="72">
        <v>0</v>
      </c>
      <c r="F18" s="73"/>
      <c r="G18" s="72">
        <v>0</v>
      </c>
      <c r="H18" s="74"/>
      <c r="I18" s="72">
        <v>139</v>
      </c>
      <c r="J18" s="1"/>
      <c r="K18" s="1"/>
    </row>
    <row r="19" spans="1:11" s="37" customFormat="1" ht="20.399999999999999" customHeight="1">
      <c r="A19" s="86" t="s">
        <v>65</v>
      </c>
      <c r="C19" s="72">
        <v>230</v>
      </c>
      <c r="D19" s="88"/>
      <c r="E19" s="72">
        <v>65</v>
      </c>
      <c r="F19" s="88"/>
      <c r="G19" s="23">
        <v>230</v>
      </c>
      <c r="H19" s="89"/>
      <c r="I19" s="23">
        <v>65</v>
      </c>
      <c r="J19" s="1"/>
      <c r="K19" s="1"/>
    </row>
    <row r="20" spans="1:11" s="37" customFormat="1" ht="20.399999999999999" customHeight="1">
      <c r="A20" s="86" t="s">
        <v>66</v>
      </c>
      <c r="C20" s="143">
        <v>0</v>
      </c>
      <c r="D20" s="74"/>
      <c r="E20" s="144">
        <v>-1563</v>
      </c>
      <c r="F20" s="73"/>
      <c r="G20" s="145">
        <v>-738</v>
      </c>
      <c r="H20" s="74"/>
      <c r="I20" s="145">
        <v>-577</v>
      </c>
      <c r="J20" s="1"/>
      <c r="K20" s="1"/>
    </row>
    <row r="21" spans="1:11" s="37" customFormat="1" ht="20.399999999999999" customHeight="1">
      <c r="A21" s="37" t="s">
        <v>67</v>
      </c>
      <c r="C21" s="77">
        <f>SUM(C10:C20)</f>
        <v>-6509</v>
      </c>
      <c r="D21" s="73"/>
      <c r="E21" s="77">
        <f>SUM(E10:E20)</f>
        <v>-10534</v>
      </c>
      <c r="F21" s="73"/>
      <c r="G21" s="77">
        <f>SUM(G10:G20)</f>
        <v>-7144</v>
      </c>
      <c r="H21" s="74"/>
      <c r="I21" s="77">
        <f>SUM(I10:I20)</f>
        <v>-8963</v>
      </c>
      <c r="J21" s="1"/>
      <c r="K21" s="1"/>
    </row>
    <row r="22" spans="1:11" s="37" customFormat="1" ht="20.399999999999999" customHeight="1">
      <c r="A22" s="37" t="s">
        <v>68</v>
      </c>
      <c r="C22" s="74"/>
      <c r="D22" s="74"/>
      <c r="E22" s="74"/>
      <c r="F22" s="73"/>
      <c r="G22" s="74"/>
      <c r="H22" s="74"/>
      <c r="I22" s="74"/>
      <c r="J22" s="1"/>
      <c r="K22" s="1"/>
    </row>
    <row r="23" spans="1:11" s="37" customFormat="1" ht="20.399999999999999" customHeight="1">
      <c r="A23" s="37" t="s">
        <v>69</v>
      </c>
      <c r="C23" s="87">
        <v>25280</v>
      </c>
      <c r="D23" s="87"/>
      <c r="E23" s="87">
        <v>2790</v>
      </c>
      <c r="F23" s="73"/>
      <c r="G23" s="87">
        <v>24851</v>
      </c>
      <c r="H23" s="74"/>
      <c r="I23" s="87">
        <v>2666</v>
      </c>
      <c r="J23" s="1"/>
      <c r="K23" s="1"/>
    </row>
    <row r="24" spans="1:11" s="37" customFormat="1" ht="20.399999999999999" customHeight="1">
      <c r="A24" s="86" t="s">
        <v>70</v>
      </c>
      <c r="C24" s="71">
        <v>0</v>
      </c>
      <c r="D24" s="73"/>
      <c r="E24" s="71">
        <v>1461</v>
      </c>
      <c r="F24" s="73"/>
      <c r="G24" s="71">
        <v>0</v>
      </c>
      <c r="H24" s="74"/>
      <c r="I24" s="71">
        <v>1461</v>
      </c>
      <c r="J24" s="1"/>
      <c r="K24" s="1"/>
    </row>
    <row r="25" spans="1:11" s="37" customFormat="1" ht="20.399999999999999" customHeight="1">
      <c r="A25" s="86" t="s">
        <v>21</v>
      </c>
      <c r="C25" s="71">
        <v>-13585</v>
      </c>
      <c r="D25" s="73"/>
      <c r="E25" s="71">
        <v>-4620</v>
      </c>
      <c r="F25" s="73"/>
      <c r="G25" s="71">
        <v>-13560</v>
      </c>
      <c r="H25" s="74"/>
      <c r="I25" s="71">
        <v>-2828</v>
      </c>
      <c r="J25" s="1"/>
      <c r="K25" s="1"/>
    </row>
    <row r="26" spans="1:11" s="37" customFormat="1" ht="20.399999999999999" customHeight="1">
      <c r="A26" s="86" t="s">
        <v>24</v>
      </c>
      <c r="C26" s="71">
        <v>-422</v>
      </c>
      <c r="D26"/>
      <c r="E26" s="71">
        <v>8</v>
      </c>
      <c r="F26"/>
      <c r="G26" s="71">
        <v>-422</v>
      </c>
      <c r="H26"/>
      <c r="I26" s="71">
        <v>8</v>
      </c>
      <c r="J26" s="1"/>
      <c r="K26" s="1"/>
    </row>
    <row r="27" spans="1:11" s="37" customFormat="1" ht="20.399999999999999" customHeight="1">
      <c r="A27" s="37" t="s">
        <v>80</v>
      </c>
      <c r="C27" s="78">
        <f>SUM(C21:C26)</f>
        <v>4764</v>
      </c>
      <c r="D27" s="3"/>
      <c r="E27" s="78">
        <f>SUM(E21:E26)</f>
        <v>-10895</v>
      </c>
      <c r="F27" s="3"/>
      <c r="G27" s="78">
        <f>SUM(G21:G26)</f>
        <v>3725</v>
      </c>
      <c r="H27" s="3"/>
      <c r="I27" s="78">
        <f>SUM(I21:I26)</f>
        <v>-7656</v>
      </c>
      <c r="J27" s="1"/>
      <c r="K27" s="1"/>
    </row>
    <row r="28" spans="1:11" s="37" customFormat="1" ht="20.399999999999999" customHeight="1">
      <c r="A28" s="37" t="s">
        <v>71</v>
      </c>
      <c r="C28" s="71">
        <v>0</v>
      </c>
      <c r="E28" s="71">
        <v>0</v>
      </c>
      <c r="F28" s="46"/>
      <c r="G28" s="71">
        <v>0</v>
      </c>
      <c r="I28" s="71">
        <v>-139</v>
      </c>
      <c r="J28" s="1"/>
      <c r="K28" s="1"/>
    </row>
    <row r="29" spans="1:11" s="37" customFormat="1" ht="20.399999999999999" customHeight="1">
      <c r="A29" s="37" t="s">
        <v>127</v>
      </c>
      <c r="C29" s="71">
        <v>-1034</v>
      </c>
      <c r="E29" s="71">
        <v>2010</v>
      </c>
      <c r="F29" s="46"/>
      <c r="G29" s="71">
        <v>-1034</v>
      </c>
      <c r="I29" s="71">
        <v>2012</v>
      </c>
      <c r="J29" s="1"/>
      <c r="K29" s="1"/>
    </row>
    <row r="30" spans="1:11" ht="20.399999999999999" customHeight="1">
      <c r="A30" s="37" t="s">
        <v>81</v>
      </c>
      <c r="B30" s="37"/>
      <c r="C30" s="79">
        <f>SUM(C27:C29)</f>
        <v>3730</v>
      </c>
      <c r="D30" s="37"/>
      <c r="E30" s="79">
        <f>SUM(E27:E29)</f>
        <v>-8885</v>
      </c>
      <c r="F30" s="37"/>
      <c r="G30" s="79">
        <f>SUM(G27:G29)</f>
        <v>2691</v>
      </c>
      <c r="H30" s="37"/>
      <c r="I30" s="79">
        <f>SUM(I27:I29)</f>
        <v>-5783</v>
      </c>
    </row>
    <row r="31" spans="1:11" s="3" customFormat="1" ht="20.399999999999999" customHeight="1">
      <c r="A31" s="53"/>
      <c r="B31" s="37"/>
      <c r="C31" s="80"/>
      <c r="D31" s="37"/>
      <c r="E31" s="80"/>
      <c r="F31" s="53"/>
      <c r="G31" s="80"/>
      <c r="H31" s="37"/>
      <c r="I31" s="37"/>
      <c r="J31" s="1"/>
      <c r="K31" s="1"/>
    </row>
    <row r="32" spans="1:11" s="37" customFormat="1" ht="20.399999999999999" customHeight="1">
      <c r="A32" s="53" t="s">
        <v>72</v>
      </c>
      <c r="C32" s="3"/>
      <c r="E32" s="3"/>
      <c r="G32" s="3"/>
      <c r="I32" s="75"/>
      <c r="J32" s="1"/>
      <c r="K32" s="1"/>
    </row>
    <row r="33" spans="1:13" s="37" customFormat="1" ht="20.399999999999999" customHeight="1">
      <c r="A33" s="37" t="s">
        <v>73</v>
      </c>
      <c r="C33" s="71">
        <v>0</v>
      </c>
      <c r="E33" s="71">
        <v>1563</v>
      </c>
      <c r="G33" s="71">
        <v>1121</v>
      </c>
      <c r="I33" s="71">
        <v>487</v>
      </c>
      <c r="J33" s="1"/>
      <c r="K33" s="1"/>
    </row>
    <row r="34" spans="1:13" s="37" customFormat="1" ht="20.399999999999999" customHeight="1">
      <c r="A34" s="37" t="s">
        <v>74</v>
      </c>
      <c r="C34" s="71">
        <v>-489</v>
      </c>
      <c r="E34" s="71">
        <v>-670</v>
      </c>
      <c r="G34" s="71">
        <v>-489</v>
      </c>
      <c r="I34" s="71">
        <v>-670</v>
      </c>
      <c r="J34" s="1"/>
      <c r="K34" s="1"/>
    </row>
    <row r="35" spans="1:13" ht="20.399999999999999" customHeight="1">
      <c r="A35" s="37" t="s">
        <v>101</v>
      </c>
      <c r="B35" s="37"/>
      <c r="C35" s="79">
        <f>SUM(C32:C34)</f>
        <v>-489</v>
      </c>
      <c r="D35" s="37"/>
      <c r="E35" s="79">
        <f>SUM(E32:E34)</f>
        <v>893</v>
      </c>
      <c r="F35" s="37"/>
      <c r="G35" s="79">
        <f>SUM(G32:G34)</f>
        <v>632</v>
      </c>
      <c r="H35" s="37"/>
      <c r="I35" s="79">
        <f>SUM(I32:I34)</f>
        <v>-183</v>
      </c>
    </row>
    <row r="36" spans="1:13" s="53" customFormat="1" ht="20.399999999999999" customHeight="1">
      <c r="A36" s="53" t="s">
        <v>75</v>
      </c>
      <c r="B36" s="151"/>
      <c r="C36" s="152"/>
      <c r="D36" s="37"/>
      <c r="E36" s="152"/>
      <c r="F36" s="37"/>
      <c r="G36" s="152"/>
      <c r="H36" s="37"/>
      <c r="I36" s="152"/>
      <c r="J36" s="1"/>
      <c r="K36" s="1"/>
    </row>
    <row r="37" spans="1:13" s="17" customFormat="1" ht="20.399999999999999" customHeight="1">
      <c r="A37" s="53" t="s">
        <v>76</v>
      </c>
      <c r="B37" s="151"/>
      <c r="C37" s="3"/>
      <c r="D37" s="37"/>
      <c r="E37" s="3"/>
      <c r="F37" s="37"/>
      <c r="G37" s="3"/>
      <c r="H37" s="37"/>
      <c r="I37" s="3"/>
      <c r="J37" s="1"/>
      <c r="K37" s="1"/>
    </row>
    <row r="38" spans="1:13" customFormat="1" ht="20.399999999999999" customHeight="1">
      <c r="A38" s="37" t="s">
        <v>77</v>
      </c>
      <c r="C38" s="92">
        <v>-683</v>
      </c>
      <c r="D38" s="92"/>
      <c r="E38" s="92">
        <v>-1047</v>
      </c>
      <c r="F38" s="92"/>
      <c r="G38" s="92">
        <v>-683</v>
      </c>
      <c r="H38" s="92"/>
      <c r="I38" s="92">
        <v>-1047</v>
      </c>
      <c r="J38" s="1"/>
      <c r="K38" s="1"/>
    </row>
    <row r="39" spans="1:13" ht="20.399999999999999" customHeight="1">
      <c r="A39" s="37" t="s">
        <v>122</v>
      </c>
      <c r="B39" s="37"/>
      <c r="C39" s="79">
        <f>SUM(C38:C38)</f>
        <v>-683</v>
      </c>
      <c r="D39" s="37"/>
      <c r="E39" s="79">
        <f>SUM(E38:E38)</f>
        <v>-1047</v>
      </c>
      <c r="F39" s="37"/>
      <c r="G39" s="79">
        <f>SUM(G38:G38)</f>
        <v>-683</v>
      </c>
      <c r="H39" s="37"/>
      <c r="I39" s="79">
        <f>SUM(I38:I38)</f>
        <v>-1047</v>
      </c>
    </row>
    <row r="40" spans="1:13" ht="20.399999999999999" customHeight="1">
      <c r="A40" s="37"/>
      <c r="B40" s="151"/>
      <c r="C40" s="37"/>
      <c r="D40" s="37"/>
      <c r="E40" s="37"/>
      <c r="F40" s="37"/>
      <c r="G40" s="37"/>
      <c r="H40" s="71"/>
      <c r="I40" s="37"/>
    </row>
    <row r="41" spans="1:13" ht="20.399999999999999" customHeight="1">
      <c r="A41" s="151" t="s">
        <v>123</v>
      </c>
      <c r="B41" s="151"/>
      <c r="C41" s="71">
        <f>C39+C35+C30</f>
        <v>2558</v>
      </c>
      <c r="D41" s="37"/>
      <c r="E41" s="71">
        <f>E39+E35+E30</f>
        <v>-9039</v>
      </c>
      <c r="F41" s="3"/>
      <c r="G41" s="71">
        <f>G39+G35+G30</f>
        <v>2640</v>
      </c>
      <c r="H41" s="71"/>
      <c r="I41" s="71">
        <f>I39+I35+I30</f>
        <v>-7013</v>
      </c>
    </row>
    <row r="42" spans="1:13" ht="20.399999999999999" customHeight="1">
      <c r="A42" s="37" t="s">
        <v>78</v>
      </c>
      <c r="B42" s="17"/>
      <c r="C42" s="71">
        <f>+'2-3'!G12</f>
        <v>475300</v>
      </c>
      <c r="D42" s="37"/>
      <c r="E42" s="71">
        <v>121298</v>
      </c>
      <c r="G42" s="71">
        <f>+'2-3'!K12</f>
        <v>474213</v>
      </c>
      <c r="H42" s="71"/>
      <c r="I42" s="71">
        <v>108774</v>
      </c>
    </row>
    <row r="43" spans="1:13" ht="20.399999999999999" customHeight="1" thickBot="1">
      <c r="A43" s="37" t="s">
        <v>79</v>
      </c>
      <c r="B43" s="37"/>
      <c r="C43" s="81">
        <f>SUM(C41:C42)</f>
        <v>477858</v>
      </c>
      <c r="D43" s="37"/>
      <c r="E43" s="81">
        <f>SUM(E41:E42)</f>
        <v>112259</v>
      </c>
      <c r="F43" s="37"/>
      <c r="G43" s="81">
        <f>SUM(G41:G42)</f>
        <v>476853</v>
      </c>
      <c r="H43" s="37"/>
      <c r="I43" s="81">
        <f>SUM(I41:I42)</f>
        <v>101761</v>
      </c>
      <c r="L43" s="3"/>
      <c r="M43" s="67"/>
    </row>
    <row r="44" spans="1:13" ht="20.399999999999999" customHeight="1" thickTop="1">
      <c r="A44" s="151"/>
      <c r="C44" s="72"/>
      <c r="D44" s="72"/>
      <c r="E44" s="72"/>
      <c r="F44" s="72"/>
      <c r="G44" s="72"/>
      <c r="H44" s="72"/>
      <c r="I44" s="72"/>
      <c r="L44" s="76"/>
    </row>
    <row r="45" spans="1:13" ht="20.399999999999999" customHeight="1">
      <c r="D45" s="71"/>
      <c r="E45" s="1"/>
      <c r="I45" s="90" t="s">
        <v>88</v>
      </c>
    </row>
    <row r="46" spans="1:13" ht="20.399999999999999" customHeight="1">
      <c r="E46" s="1"/>
      <c r="I46" s="90" t="s">
        <v>89</v>
      </c>
    </row>
    <row r="47" spans="1:13" ht="7.5" customHeight="1">
      <c r="E47" s="1"/>
      <c r="I47" s="90"/>
    </row>
    <row r="48" spans="1:13" ht="20.25" hidden="1" customHeight="1">
      <c r="D48" s="71"/>
      <c r="E48" s="1"/>
    </row>
    <row r="49" spans="1:5" ht="46.5" customHeight="1">
      <c r="A49" s="147" t="s">
        <v>18</v>
      </c>
      <c r="E49" s="1"/>
    </row>
    <row r="50" spans="1:5">
      <c r="E50" s="1"/>
    </row>
    <row r="51" spans="1:5">
      <c r="E51" s="1"/>
    </row>
    <row r="52" spans="1:5">
      <c r="E52" s="1"/>
    </row>
    <row r="53" spans="1:5">
      <c r="E53" s="1"/>
    </row>
    <row r="54" spans="1:5">
      <c r="E54" s="1"/>
    </row>
    <row r="55" spans="1:5">
      <c r="E55" s="1"/>
    </row>
    <row r="56" spans="1:5">
      <c r="E56" s="1"/>
    </row>
    <row r="57" spans="1:5">
      <c r="E57" s="1"/>
    </row>
    <row r="58" spans="1:5">
      <c r="E58" s="1"/>
    </row>
    <row r="59" spans="1:5">
      <c r="E59" s="1"/>
    </row>
    <row r="60" spans="1:5">
      <c r="E60" s="1"/>
    </row>
    <row r="61" spans="1:5">
      <c r="E61" s="1"/>
    </row>
    <row r="62" spans="1:5">
      <c r="E62" s="1"/>
    </row>
    <row r="63" spans="1:5">
      <c r="E63" s="1"/>
    </row>
    <row r="64" spans="1:5">
      <c r="E64" s="1"/>
    </row>
    <row r="65" spans="5:5">
      <c r="E65" s="1"/>
    </row>
    <row r="66" spans="5:5">
      <c r="E66" s="1"/>
    </row>
    <row r="67" spans="5:5">
      <c r="E67" s="1"/>
    </row>
    <row r="68" spans="5:5">
      <c r="E68" s="1"/>
    </row>
    <row r="69" spans="5:5">
      <c r="E69" s="1"/>
    </row>
    <row r="70" spans="5:5">
      <c r="E70" s="1"/>
    </row>
    <row r="71" spans="5:5">
      <c r="E71" s="1"/>
    </row>
    <row r="72" spans="5:5">
      <c r="E72" s="1"/>
    </row>
    <row r="73" spans="5:5">
      <c r="E73" s="1"/>
    </row>
    <row r="74" spans="5:5">
      <c r="E74" s="1"/>
    </row>
    <row r="75" spans="5:5">
      <c r="E75" s="1"/>
    </row>
    <row r="76" spans="5:5">
      <c r="E76" s="1"/>
    </row>
    <row r="77" spans="5:5">
      <c r="E77" s="1"/>
    </row>
    <row r="78" spans="5:5">
      <c r="E78" s="1"/>
    </row>
    <row r="79" spans="5:5">
      <c r="E79" s="1"/>
    </row>
    <row r="80" spans="5:5">
      <c r="E80" s="1"/>
    </row>
  </sheetData>
  <mergeCells count="5">
    <mergeCell ref="A2:I2"/>
    <mergeCell ref="A3:I3"/>
    <mergeCell ref="A4:I4"/>
    <mergeCell ref="C6:F6"/>
    <mergeCell ref="G6:I6"/>
  </mergeCells>
  <pageMargins left="0.90551181102362199" right="0.4" top="0.511811023622047" bottom="0.59055118110236204" header="0.118110236220472" footer="0.118110236220472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4</vt:lpstr>
      <vt:lpstr>5</vt:lpstr>
      <vt:lpstr>6</vt:lpstr>
      <vt:lpstr>7</vt:lpstr>
      <vt:lpstr>'2-3'!Print_Area</vt:lpstr>
      <vt:lpstr>'5'!Print_Area</vt:lpstr>
      <vt:lpstr>'6'!Print_Area</vt:lpstr>
      <vt:lpstr>'7'!Print_Area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Ratchanok Supanit</cp:lastModifiedBy>
  <cp:lastPrinted>2024-05-14T04:16:30Z</cp:lastPrinted>
  <dcterms:created xsi:type="dcterms:W3CDTF">2023-02-12T03:17:49Z</dcterms:created>
  <dcterms:modified xsi:type="dcterms:W3CDTF">2024-05-14T05:09:42Z</dcterms:modified>
</cp:coreProperties>
</file>