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4_67\1. ไตรมาสที่ 1-67\3. งบส่งตลาด\งบการเงินส่งตลาดรอบสอง 10 May 2024\"/>
    </mc:Choice>
  </mc:AlternateContent>
  <xr:revisionPtr revIDLastSave="0" documentId="13_ncr:1_{DD14D414-81FF-40CD-A749-CADF916E7563}" xr6:coauthVersionLast="47" xr6:coauthVersionMax="47" xr10:uidLastSave="{00000000-0000-0000-0000-000000000000}"/>
  <bookViews>
    <workbookView xWindow="-120" yWindow="-120" windowWidth="19440" windowHeight="10440" tabRatio="733" activeTab="4" xr2:uid="{00000000-000D-0000-FFFF-FFFF00000000}"/>
  </bookViews>
  <sheets>
    <sheet name="BS 3-4" sheetId="1" r:id="rId1"/>
    <sheet name="PL 3 Mths-5-6" sheetId="8" r:id="rId2"/>
    <sheet name="SE-Conso-7" sheetId="9" r:id="rId3"/>
    <sheet name="SE-Bank-8" sheetId="6" r:id="rId4"/>
    <sheet name="CF 9-10" sheetId="10" r:id="rId5"/>
  </sheets>
  <definedNames>
    <definedName name="_xlnm._FilterDatabase" localSheetId="0" hidden="1">'BS 3-4'!#REF!</definedName>
    <definedName name="_xlnm.Print_Area" localSheetId="0">'BS 3-4'!$A$1:$K$79</definedName>
    <definedName name="_xlnm.Print_Area" localSheetId="4">'CF 9-10'!$A$1:$I$81</definedName>
    <definedName name="_xlnm.Print_Area" localSheetId="1">'PL 3 Mths-5-6'!$A$1:$K$88</definedName>
    <definedName name="_xlnm.Print_Area" localSheetId="3">'SE-Bank-8'!$A$1:$Z$38</definedName>
    <definedName name="_xlnm.Print_Area" localSheetId="2">'SE-Conso-7'!$A$1:$AD$39</definedName>
    <definedName name="Z_8E543494_CF83_4029_A6EF_3B6D8983F146_.wvu.PrintArea" localSheetId="0" hidden="1">'BS 3-4'!$A$1:$K$65</definedName>
    <definedName name="Z_8E543494_CF83_4029_A6EF_3B6D8983F146_.wvu.PrintArea" localSheetId="1" hidden="1">'PL 3 Mths-5-6'!$A$1:$K$73</definedName>
    <definedName name="Z_8E543494_CF83_4029_A6EF_3B6D8983F146_.wvu.Rows" localSheetId="0" hidden="1">'BS 3-4'!#REF!</definedName>
    <definedName name="Z_8E543494_CF83_4029_A6EF_3B6D8983F146_.wvu.Rows" localSheetId="1" hidden="1">'PL 3 Mths-5-6'!#REF!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" i="10" l="1"/>
  <c r="G56" i="10"/>
  <c r="G66" i="10"/>
  <c r="G72" i="10"/>
  <c r="E68" i="8" l="1"/>
  <c r="E63" i="8"/>
  <c r="I26" i="8"/>
  <c r="I14" i="8"/>
  <c r="I11" i="8"/>
  <c r="E26" i="8"/>
  <c r="E14" i="8"/>
  <c r="E11" i="8"/>
  <c r="E19" i="8" s="1"/>
  <c r="E28" i="8" s="1"/>
  <c r="I19" i="8" l="1"/>
  <c r="I28" i="8" s="1"/>
  <c r="T29" i="6" l="1"/>
  <c r="K34" i="1" l="1"/>
  <c r="G34" i="1"/>
  <c r="X17" i="6"/>
  <c r="AD26" i="9" l="1"/>
  <c r="T26" i="9"/>
  <c r="K35" i="1" l="1"/>
  <c r="I35" i="1"/>
  <c r="T26" i="6"/>
  <c r="Z26" i="6" l="1"/>
  <c r="R21" i="6"/>
  <c r="P21" i="6"/>
  <c r="N21" i="6"/>
  <c r="X21" i="9"/>
  <c r="P21" i="9"/>
  <c r="N21" i="9"/>
  <c r="L21" i="9"/>
  <c r="T11" i="9"/>
  <c r="Z11" i="9" l="1"/>
  <c r="K26" i="8"/>
  <c r="K14" i="8"/>
  <c r="K11" i="8"/>
  <c r="G26" i="8"/>
  <c r="G11" i="8"/>
  <c r="G14" i="8"/>
  <c r="G19" i="8" l="1"/>
  <c r="K19" i="8"/>
  <c r="G28" i="8"/>
  <c r="K28" i="8" l="1"/>
  <c r="G30" i="8"/>
  <c r="I76" i="10"/>
  <c r="G76" i="10"/>
  <c r="E76" i="10"/>
  <c r="C76" i="10"/>
  <c r="K30" i="8" l="1"/>
  <c r="T37" i="9"/>
  <c r="T35" i="9"/>
  <c r="T34" i="9"/>
  <c r="T31" i="9"/>
  <c r="T30" i="9"/>
  <c r="T29" i="9"/>
  <c r="T22" i="9"/>
  <c r="T20" i="9"/>
  <c r="T19" i="9"/>
  <c r="T16" i="9"/>
  <c r="T15" i="9"/>
  <c r="T14" i="9"/>
  <c r="R36" i="9"/>
  <c r="R32" i="9"/>
  <c r="R21" i="9"/>
  <c r="R17" i="9"/>
  <c r="R23" i="9" l="1"/>
  <c r="Z35" i="9"/>
  <c r="R38" i="9"/>
  <c r="T22" i="6" l="1"/>
  <c r="T20" i="6"/>
  <c r="T19" i="6"/>
  <c r="T16" i="6"/>
  <c r="T15" i="6"/>
  <c r="T14" i="6"/>
  <c r="Z16" i="9"/>
  <c r="Z16" i="6" l="1"/>
  <c r="Z19" i="6"/>
  <c r="Z20" i="6"/>
  <c r="Z15" i="6"/>
  <c r="Z14" i="6"/>
  <c r="Z19" i="9"/>
  <c r="Z20" i="9"/>
  <c r="Z22" i="9"/>
  <c r="AD16" i="9"/>
  <c r="Z14" i="9"/>
  <c r="Z15" i="9"/>
  <c r="AD19" i="9" l="1"/>
  <c r="AD14" i="9"/>
  <c r="AD15" i="9"/>
  <c r="AD20" i="9"/>
  <c r="E32" i="10" l="1"/>
  <c r="Z29" i="9" l="1"/>
  <c r="Z29" i="6"/>
  <c r="V35" i="6"/>
  <c r="H36" i="6"/>
  <c r="J36" i="9"/>
  <c r="H36" i="9"/>
  <c r="V38" i="6" l="1"/>
  <c r="AD29" i="9"/>
  <c r="V32" i="6"/>
  <c r="L36" i="9"/>
  <c r="N36" i="9" l="1"/>
  <c r="P36" i="9" l="1"/>
  <c r="T36" i="9" l="1"/>
  <c r="Z31" i="9"/>
  <c r="Z37" i="9"/>
  <c r="Z34" i="9"/>
  <c r="Z30" i="9"/>
  <c r="T37" i="6"/>
  <c r="T35" i="6"/>
  <c r="T34" i="6"/>
  <c r="T31" i="6"/>
  <c r="T30" i="6"/>
  <c r="Z30" i="6" l="1"/>
  <c r="Z31" i="6"/>
  <c r="AD31" i="9"/>
  <c r="I68" i="10"/>
  <c r="I32" i="10"/>
  <c r="E57" i="10"/>
  <c r="F21" i="6"/>
  <c r="H21" i="6"/>
  <c r="J21" i="6"/>
  <c r="L21" i="6"/>
  <c r="V21" i="6"/>
  <c r="X21" i="6"/>
  <c r="K57" i="8"/>
  <c r="G57" i="8"/>
  <c r="K40" i="8"/>
  <c r="G40" i="8"/>
  <c r="K65" i="8" l="1"/>
  <c r="G65" i="8"/>
  <c r="I57" i="10"/>
  <c r="K59" i="8"/>
  <c r="G59" i="8"/>
  <c r="E68" i="10"/>
  <c r="T21" i="6"/>
  <c r="G63" i="8" l="1"/>
  <c r="K63" i="8"/>
  <c r="E77" i="10"/>
  <c r="I77" i="10"/>
  <c r="AD11" i="9"/>
  <c r="G60" i="8"/>
  <c r="K60" i="8"/>
  <c r="E79" i="10" l="1"/>
  <c r="I79" i="10"/>
  <c r="K70" i="8"/>
  <c r="G70" i="8"/>
  <c r="I57" i="8"/>
  <c r="E57" i="8"/>
  <c r="G68" i="8" l="1"/>
  <c r="K68" i="8"/>
  <c r="AD30" i="9"/>
  <c r="I40" i="8"/>
  <c r="I59" i="8" s="1"/>
  <c r="I30" i="8"/>
  <c r="I65" i="8" s="1"/>
  <c r="I63" i="8" s="1"/>
  <c r="E40" i="8"/>
  <c r="I60" i="8" l="1"/>
  <c r="I70" i="8" s="1"/>
  <c r="I68" i="8" s="1"/>
  <c r="E59" i="8"/>
  <c r="E30" i="8" l="1"/>
  <c r="E60" i="8" l="1"/>
  <c r="E70" i="8" s="1"/>
  <c r="E65" i="8"/>
  <c r="V17" i="6" l="1"/>
  <c r="R17" i="6"/>
  <c r="P17" i="6"/>
  <c r="N17" i="6"/>
  <c r="L17" i="6"/>
  <c r="J17" i="6"/>
  <c r="H17" i="6"/>
  <c r="F17" i="6"/>
  <c r="V21" i="9"/>
  <c r="J21" i="9"/>
  <c r="H21" i="9"/>
  <c r="F21" i="9"/>
  <c r="AB17" i="9"/>
  <c r="X17" i="9"/>
  <c r="V17" i="9"/>
  <c r="P17" i="9"/>
  <c r="N17" i="9"/>
  <c r="L17" i="9"/>
  <c r="J17" i="9"/>
  <c r="H17" i="9"/>
  <c r="F17" i="9"/>
  <c r="T21" i="9" l="1"/>
  <c r="T17" i="9"/>
  <c r="P23" i="6"/>
  <c r="R23" i="6"/>
  <c r="J23" i="6"/>
  <c r="V23" i="6"/>
  <c r="L23" i="6"/>
  <c r="N23" i="6"/>
  <c r="F23" i="6"/>
  <c r="H23" i="6"/>
  <c r="X23" i="6"/>
  <c r="V23" i="9"/>
  <c r="F23" i="9"/>
  <c r="H23" i="9"/>
  <c r="J23" i="9"/>
  <c r="N23" i="9"/>
  <c r="T17" i="6"/>
  <c r="AB21" i="9"/>
  <c r="K59" i="1"/>
  <c r="I59" i="1"/>
  <c r="I61" i="1" s="1"/>
  <c r="G59" i="1"/>
  <c r="E59" i="1"/>
  <c r="E61" i="1" s="1"/>
  <c r="G35" i="1"/>
  <c r="E35" i="1"/>
  <c r="K21" i="1"/>
  <c r="I21" i="1"/>
  <c r="G21" i="1"/>
  <c r="E21" i="1"/>
  <c r="AB23" i="9" l="1"/>
  <c r="P23" i="9"/>
  <c r="X23" i="9"/>
  <c r="L23" i="9"/>
  <c r="G61" i="1"/>
  <c r="K61" i="1"/>
  <c r="Z17" i="6"/>
  <c r="Z17" i="9"/>
  <c r="I62" i="1"/>
  <c r="E62" i="1"/>
  <c r="T23" i="9" l="1"/>
  <c r="K62" i="1"/>
  <c r="G62" i="1"/>
  <c r="Z21" i="9"/>
  <c r="T23" i="6"/>
  <c r="Z21" i="6"/>
  <c r="AD17" i="9"/>
  <c r="Z23" i="9" l="1"/>
  <c r="AD21" i="9"/>
  <c r="Z23" i="6"/>
  <c r="G32" i="10"/>
  <c r="AD23" i="9" l="1"/>
  <c r="X36" i="6"/>
  <c r="P36" i="6"/>
  <c r="N36" i="6"/>
  <c r="L36" i="6"/>
  <c r="J36" i="6"/>
  <c r="F36" i="6"/>
  <c r="R36" i="6"/>
  <c r="V36" i="9"/>
  <c r="F36" i="9"/>
  <c r="AB36" i="9"/>
  <c r="X36" i="9"/>
  <c r="Z35" i="6" l="1"/>
  <c r="Z34" i="6"/>
  <c r="T36" i="6"/>
  <c r="Z36" i="6" l="1"/>
  <c r="AD34" i="9"/>
  <c r="AD35" i="9"/>
  <c r="L32" i="6"/>
  <c r="F32" i="9"/>
  <c r="H32" i="9"/>
  <c r="J32" i="9"/>
  <c r="L32" i="9"/>
  <c r="N32" i="9"/>
  <c r="P32" i="9"/>
  <c r="V32" i="9"/>
  <c r="X32" i="9"/>
  <c r="AB32" i="9"/>
  <c r="H38" i="9" l="1"/>
  <c r="L38" i="9"/>
  <c r="AB38" i="9"/>
  <c r="F38" i="9"/>
  <c r="X38" i="9"/>
  <c r="V38" i="9"/>
  <c r="P38" i="9"/>
  <c r="N38" i="9"/>
  <c r="J38" i="9"/>
  <c r="T32" i="9"/>
  <c r="L38" i="6"/>
  <c r="Z36" i="9"/>
  <c r="AD37" i="9"/>
  <c r="AD36" i="9" l="1"/>
  <c r="T38" i="9"/>
  <c r="Z32" i="9"/>
  <c r="Z38" i="9" l="1"/>
  <c r="AD32" i="9"/>
  <c r="AD38" i="9" l="1"/>
  <c r="C32" i="10" l="1"/>
  <c r="G68" i="10" l="1"/>
  <c r="C68" i="10"/>
  <c r="G57" i="10"/>
  <c r="C57" i="10"/>
  <c r="C77" i="10" s="1"/>
  <c r="G77" i="10" l="1"/>
  <c r="C79" i="10" l="1"/>
  <c r="G79" i="10"/>
  <c r="X32" i="6"/>
  <c r="R32" i="6"/>
  <c r="P32" i="6"/>
  <c r="N32" i="6"/>
  <c r="J32" i="6"/>
  <c r="H32" i="6"/>
  <c r="F32" i="6"/>
  <c r="J38" i="6" l="1"/>
  <c r="H38" i="6"/>
  <c r="N38" i="6"/>
  <c r="P38" i="6"/>
  <c r="R38" i="6"/>
  <c r="F38" i="6"/>
  <c r="X38" i="6"/>
  <c r="Z32" i="6"/>
  <c r="T32" i="6"/>
  <c r="T38" i="6" l="1"/>
  <c r="Z38" i="6" l="1"/>
</calcChain>
</file>

<file path=xl/sharedStrings.xml><?xml version="1.0" encoding="utf-8"?>
<sst xmlns="http://schemas.openxmlformats.org/spreadsheetml/2006/main" count="356" uniqueCount="206">
  <si>
    <t>ธนาคารทหารไทยธนชาต จำกัด (มหาชน) และบริษัทย่อย</t>
  </si>
  <si>
    <t>งบการเงินรวม</t>
  </si>
  <si>
    <t>งบการเงินเฉพาะธนาคาร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</si>
  <si>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</si>
  <si>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</si>
  <si>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</si>
  <si>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</si>
  <si>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</si>
  <si>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</si>
  <si>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</si>
  <si>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</si>
  <si>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</si>
  <si>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</si>
  <si>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</si>
  <si>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</si>
  <si>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</si>
  <si>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</si>
  <si>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</si>
  <si>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</si>
  <si>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</si>
  <si>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</si>
  <si>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</si>
  <si>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</si>
  <si>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</si>
  <si>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</si>
  <si>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</si>
  <si>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</si>
  <si>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</si>
  <si>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</si>
  <si>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</si>
  <si>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</si>
  <si>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</si>
  <si>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</si>
  <si>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</si>
  <si>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</si>
  <si>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</si>
  <si>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</si>
  <si>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</si>
  <si>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</si>
  <si>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</si>
  <si>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</si>
  <si>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</si>
  <si>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</si>
  <si>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</si>
  <si>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</si>
  <si>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</si>
  <si>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</si>
  <si>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ประธานเจ้าหน้าที่บริหาร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</si>
  <si>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</si>
  <si>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</si>
  <si>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</si>
  <si>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</si>
  <si>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</si>
  <si>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</si>
  <si>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</si>
  <si>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</si>
  <si>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</si>
  <si>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</si>
  <si>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</si>
  <si>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</si>
  <si>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</si>
  <si>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</si>
  <si>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</si>
  <si>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</si>
  <si>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</si>
  <si>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</si>
  <si>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</si>
  <si>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</si>
  <si>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 (ขาดทุน) เบ็ดเสร็จอื่น</t>
  </si>
  <si>
    <t xml:space="preserve">   กำไรหรือขาดทุนในภายหลัง</t>
  </si>
  <si>
    <t>การเปลี่ยนแปลงในส่วนเกินทุนจากการตีราคาสินทรัพย์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</si>
  <si>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</si>
  <si>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</si>
  <si>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</si>
  <si>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</si>
  <si>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</si>
  <si>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</si>
  <si>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</si>
  <si>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 xml:space="preserve">                             นายปิติ ตัณฑเกษม</t>
  </si>
  <si>
    <t xml:space="preserve">                          ประธานเจ้าหน้าที่บริหาร</t>
  </si>
  <si>
    <t>ส่วนเกิน (ต่ำกว่า)</t>
  </si>
  <si>
    <t>เงินสำรองสำหรับ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</si>
  <si>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</si>
  <si>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</si>
  <si>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</si>
  <si>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</si>
  <si>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</si>
  <si>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</si>
  <si>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</si>
  <si>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</si>
  <si>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</si>
  <si>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</si>
  <si>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</si>
  <si>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</si>
  <si>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</si>
  <si>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</si>
  <si>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</si>
  <si>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</si>
  <si>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</si>
  <si>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</si>
  <si>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</si>
  <si>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</si>
  <si>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</si>
  <si>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</si>
  <si>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</si>
  <si>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</si>
  <si>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</si>
  <si>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</si>
  <si>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</si>
  <si>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</si>
  <si>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ออกหุ้นสามัญตามโครงการใบสำคัญแสดงสิทธิ (TTB-W1)</t>
  </si>
  <si>
    <t>ค่าใช้จ่ายในการออกหุ้นสามัญ</t>
  </si>
  <si>
    <t>รวมเงินทุนที่ได้รับและการจัดสรรส่วนทุนให้ผู้ถือหุ้นของธนาคาร</t>
  </si>
  <si>
    <t>โอนไปกำไรสะสม</t>
  </si>
  <si>
    <t>ยอดคงเหลือ ณ วันที่ 1 มกราคม 2566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</si>
  <si>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</si>
  <si>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</si>
  <si>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</si>
  <si>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</si>
  <si>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</si>
  <si>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</si>
  <si>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</si>
  <si>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</si>
  <si>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สำรองประมาณการหนี้สิน</t>
  </si>
  <si>
    <t>ขาดทุน (กำไร) จากการจำหน่ายเงินลงทุน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</si>
  <si>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</si>
  <si>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</si>
  <si>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</si>
  <si>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</si>
  <si>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</si>
  <si>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</si>
  <si>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</si>
  <si>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</si>
  <si>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</si>
  <si>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</si>
  <si>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</si>
  <si>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</si>
  <si>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ประมาณการหนี้สิน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</si>
  <si>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</si>
  <si>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</si>
  <si>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</si>
  <si>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</si>
  <si>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</si>
  <si>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เงินสดจ่ายในการซื้อเงินลงทุนที่วัดมูลค่าด้วยราคาทุนตัดจำหน่าย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</si>
  <si>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</si>
  <si>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</si>
  <si>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</si>
  <si>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</si>
  <si>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</si>
  <si>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หุ้นสามัญที่ออกและเรียกชำระเต็มมูลค่าแล้วเพิ่มขึ้น</t>
  </si>
  <si>
    <t>เงินสด ณ วันที่ 1 มกราคม</t>
  </si>
  <si>
    <t xml:space="preserve">       มูลค่าหุ้นละ 0.95 บาท)</t>
  </si>
  <si>
    <t xml:space="preserve">   โครงการผลประโยชน์หลังออกจากงาน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</si>
  <si>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</si>
  <si>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</si>
  <si>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</si>
  <si>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</si>
  <si>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</si>
  <si>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</si>
  <si>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 xml:space="preserve">   ในกระแสเงินสด</t>
  </si>
  <si>
    <t>สำรองโครงการจัดสรรหุ้นสามัญให้แก่พนักงาน</t>
  </si>
  <si>
    <t>ภาษีเงินได้เกี่ยวกับรายการที่ไม่จัดประเภทรายการใหม่เข้าไปไว้ใน</t>
  </si>
  <si>
    <t>ภาษีเงินได้เกี่ยวกับรายการที่จัดประเภทรายการใหม่เข้าไปไว้ใน</t>
  </si>
  <si>
    <t>เบ็ดเสร็จอื่น</t>
  </si>
  <si>
    <t>ในบริษัทร่วม</t>
  </si>
  <si>
    <t>ส่วนแบ่งกำไร</t>
  </si>
  <si>
    <t>กำไรจากการจำหน่ายอาคาร และอุปกรณ์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</si>
  <si>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</si>
  <si>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</si>
  <si>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วันที่ 31 มีนาคม</t>
  </si>
  <si>
    <t>กำไรสำหรับงวด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</si>
  <si>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</si>
  <si>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</si>
  <si>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กำไร (ขาดทุน) เบ็ดเสร็จสำหรับงวด</t>
  </si>
  <si>
    <t>ยอดคงเหลือ ณ วันที่ 1 มกราคม 2567</t>
  </si>
  <si>
    <t>ยอดคงเหลือ ณ วันที่ 31 มีนาคม 2567</t>
  </si>
  <si>
    <t>รวมกำไร (ขาดทุน) เบ็ดเสร็จสำหรับงวด</t>
  </si>
  <si>
    <t>ยอดคงเหลือ ณ วันที่ 31 มีนาคม 2566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</si>
  <si>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</si>
  <si>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</si>
  <si>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t>31 มีนาคม</t>
  </si>
  <si>
    <t>7,8</t>
  </si>
  <si>
    <t>(ไม่ได้ตรวจสอบ)</t>
  </si>
  <si>
    <t>นางชาริตา ลีลายุทธ</t>
  </si>
  <si>
    <t>ประธานกรรมการตรวจสอบ</t>
  </si>
  <si>
    <t xml:space="preserve">นางชาริตา ลีลายุทธ </t>
  </si>
  <si>
    <t>งบกระแสเงินสด (ไม่ได้ตรวจสอบ)</t>
  </si>
  <si>
    <t>ขาดทุน (กำไร) จากการปรับมูลค่าเงินลงทุนที่วัดมูลค่าด้วยมูลค่ายุติธรรมผ่านกำไรหรือขาดทุน</t>
  </si>
  <si>
    <t>เงินสด ณ วันที่ 31 มีนาคม</t>
  </si>
  <si>
    <t xml:space="preserve">      หุ้นสามัญ 97,103,532,191 หุ้น มูลค่าหุ้นละ 0.95 บาท</t>
  </si>
  <si>
    <t xml:space="preserve">       (31 ธันวาคม 2566: หุ้นสามัญ 97,101,487,977 หุ้น</t>
  </si>
  <si>
    <t>งบการเปลี่ยนแปลงส่วนของเจ้าของ (ไม่ได้ตรวจสอบ)</t>
  </si>
  <si>
    <t>งบฐานะการเงิน</t>
  </si>
  <si>
    <t>กำไรจากการวัดมูลค่าเงินลงทุนในตราสารหนี้ด้วยมูลค่ายุติธรรม</t>
  </si>
  <si>
    <t>กำไร (ขาดทุน) จากการวัดมูลค่ายุติธรรมเครื่องมือที่ใช้สำหรับการป้องกันความเสี่ยง</t>
  </si>
  <si>
    <t>กำไร (ขาดทุน) จากเงินลงทุนในตราสารทุนที่กำหนดให้วัดมูลค่าด้วยมูลค่ายุติธรรม</t>
  </si>
  <si>
    <t>ขาดทุนจากการประมาณการตามหลักคณิตศาสตร์ประกันภัยสำหรับ</t>
  </si>
  <si>
    <t>ขาดทุนจากการด้อยค่าของสินทรัพย์ไม่มีตัวตน (กลับรายการ)</t>
  </si>
  <si>
    <t>ขาดทุนจากการด้อยค่าของทรัพย์สินรอการขายและสินทรัพย์อื่น (กลับรายการ)</t>
  </si>
  <si>
    <t>ขาดทุนจากการด้อยค่า ที่ดิน อาคารและอุปกรณ์</t>
  </si>
  <si>
    <t>เงินสดสุทธิใช้ไปในกิจกรรมดำเนินงาน</t>
  </si>
  <si>
    <t>เงินสดสุทธิได้มาจากกิจกรรมลงทุน</t>
  </si>
  <si>
    <t>เงินสดสุทธิได้มาจาก (ใช้ไปใน) กิจกรรมจัดหาเงิน</t>
  </si>
  <si>
    <t>เงินสดลดลงสุทธิ</t>
  </si>
  <si>
    <t>ขาดทุนจากการตัดจำหน่ายสินทรัพย์ไม่มีตัวตน</t>
  </si>
  <si>
    <t>ขาดทุนที่ยังไม่เกิดขี้นจากอัตราแลกเปลี่ยนและการปรับมูลค่า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</si>
</sst>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;\(#,##0.0\)"/>
    <numFmt numFmtId="191" formatCode="_(* #,##0_);_(* \(#,##0\);_(* &quot;-&quot;??_);_(@_)"/>
    <numFmt numFmtId="192" formatCode="#,##0.00\ ;\(#,##0.00\)"/>
    <numFmt numFmtId="193" formatCode="_(* #,##0.0000_);_(* \(#,##0.0000\);_(* &quot;-&quot;??_);_(@_)"/>
  </numFmts>
  <fonts count="34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sz val="11"/>
      <name val="CordiaUPC"/>
      <family val="2"/>
    </font>
    <font>
      <sz val="10"/>
      <color theme="1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i/>
      <strike/>
      <sz val="15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  <font>
      <i/>
      <sz val="15"/>
      <color theme="1"/>
      <name val="CordiaUPC"/>
      <family val="2"/>
    </font>
    <font>
      <b/>
      <sz val="16"/>
      <color rgb="FF00B0F0"/>
      <name val="CordiaUPC"/>
      <family val="2"/>
    </font>
    <font>
      <sz val="16"/>
      <color theme="1"/>
      <name val="CordiaUPC"/>
      <family val="2"/>
    </font>
    <font>
      <b/>
      <sz val="16"/>
      <color rgb="FFFF0000"/>
      <name val="CordiaUPC"/>
      <family val="2"/>
    </font>
    <font>
      <b/>
      <sz val="18"/>
      <color rgb="FFFF0000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  <xf numFmtId="9" fontId="5" fillId="0" borderId="0" applyFont="0" applyFill="0" applyBorder="0" applyAlignment="0" applyProtection="0"/>
  </cellStyleXfs>
  <cellXfs count="232">
    <xf numFmtId="0" fontId="0" fillId="0" borderId="0" xfId="0"/>
    <xf numFmtId="0" fontId="13" fillId="0" borderId="0" xfId="13" applyFont="1" applyAlignment="1">
      <alignment horizontal="center"/>
    </xf>
    <xf numFmtId="0" fontId="12" fillId="0" borderId="0" xfId="13" applyFont="1"/>
    <xf numFmtId="191" fontId="12" fillId="0" borderId="0" xfId="13" applyNumberFormat="1" applyFont="1"/>
    <xf numFmtId="0" fontId="12" fillId="0" borderId="0" xfId="13" applyFont="1" applyAlignment="1">
      <alignment horizontal="center" vertical="center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left" vertical="center"/>
    </xf>
    <xf numFmtId="38" fontId="17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91" fontId="12" fillId="0" borderId="0" xfId="7" applyNumberFormat="1" applyFont="1" applyFill="1" applyAlignment="1">
      <alignment vertical="center"/>
    </xf>
    <xf numFmtId="191" fontId="12" fillId="0" borderId="0" xfId="7" applyNumberFormat="1" applyFont="1" applyFill="1" applyAlignment="1">
      <alignment horizontal="right" vertical="center"/>
    </xf>
    <xf numFmtId="187" fontId="12" fillId="0" borderId="0" xfId="7" applyNumberFormat="1" applyFont="1" applyFill="1" applyAlignment="1">
      <alignment vertical="center"/>
    </xf>
    <xf numFmtId="191" fontId="12" fillId="0" borderId="1" xfId="7" applyNumberFormat="1" applyFont="1" applyFill="1" applyBorder="1" applyAlignment="1">
      <alignment vertical="center"/>
    </xf>
    <xf numFmtId="191" fontId="7" fillId="0" borderId="0" xfId="5" applyNumberFormat="1" applyFont="1" applyFill="1" applyAlignment="1">
      <alignment horizontal="right" vertical="center"/>
    </xf>
    <xf numFmtId="191" fontId="12" fillId="0" borderId="0" xfId="5" applyNumberFormat="1" applyFont="1" applyFill="1" applyAlignment="1">
      <alignment horizontal="right" vertical="center"/>
    </xf>
    <xf numFmtId="191" fontId="12" fillId="0" borderId="0" xfId="13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91" fontId="7" fillId="0" borderId="3" xfId="7" applyNumberFormat="1" applyFont="1" applyFill="1" applyBorder="1" applyAlignment="1">
      <alignment vertical="center"/>
    </xf>
    <xf numFmtId="0" fontId="10" fillId="0" borderId="0" xfId="13" applyFont="1"/>
    <xf numFmtId="191" fontId="10" fillId="0" borderId="0" xfId="13" applyNumberFormat="1" applyFont="1"/>
    <xf numFmtId="0" fontId="10" fillId="0" borderId="0" xfId="0" applyFont="1"/>
    <xf numFmtId="191" fontId="10" fillId="0" borderId="0" xfId="1" applyNumberFormat="1" applyFont="1" applyFill="1" applyAlignment="1"/>
    <xf numFmtId="187" fontId="12" fillId="0" borderId="0" xfId="13" applyNumberFormat="1" applyFont="1"/>
    <xf numFmtId="38" fontId="12" fillId="0" borderId="0" xfId="0" applyNumberFormat="1" applyFont="1" applyAlignment="1">
      <alignment horizontal="left" vertical="center"/>
    </xf>
    <xf numFmtId="191" fontId="12" fillId="0" borderId="0" xfId="13" applyNumberFormat="1" applyFont="1" applyAlignment="1">
      <alignment vertical="center"/>
    </xf>
    <xf numFmtId="191" fontId="12" fillId="0" borderId="0" xfId="13" applyNumberFormat="1" applyFont="1" applyAlignment="1">
      <alignment horizontal="center" vertical="center"/>
    </xf>
    <xf numFmtId="191" fontId="7" fillId="0" borderId="3" xfId="13" applyNumberFormat="1" applyFont="1" applyBorder="1" applyAlignment="1">
      <alignment vertical="center"/>
    </xf>
    <xf numFmtId="0" fontId="12" fillId="0" borderId="0" xfId="15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center"/>
    </xf>
    <xf numFmtId="191" fontId="9" fillId="0" borderId="0" xfId="1" applyNumberFormat="1" applyFont="1" applyFill="1" applyAlignment="1">
      <alignment horizontal="left" vertical="center"/>
    </xf>
    <xf numFmtId="0" fontId="9" fillId="0" borderId="0" xfId="13" applyFont="1" applyAlignment="1">
      <alignment horizontal="left" vertical="center"/>
    </xf>
    <xf numFmtId="0" fontId="10" fillId="0" borderId="0" xfId="13" applyFont="1" applyAlignment="1">
      <alignment vertical="center"/>
    </xf>
    <xf numFmtId="0" fontId="12" fillId="0" borderId="0" xfId="13" quotePrefix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91" fontId="10" fillId="0" borderId="0" xfId="1" applyNumberFormat="1" applyFont="1" applyFill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1" fontId="10" fillId="0" borderId="0" xfId="13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91" fontId="7" fillId="0" borderId="0" xfId="13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91" fontId="12" fillId="0" borderId="0" xfId="1" applyNumberFormat="1" applyFont="1" applyFill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41" fontId="12" fillId="0" borderId="0" xfId="13" applyNumberFormat="1" applyFont="1" applyAlignment="1">
      <alignment vertical="center"/>
    </xf>
    <xf numFmtId="191" fontId="10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91" fontId="7" fillId="0" borderId="5" xfId="1" applyNumberFormat="1" applyFont="1" applyFill="1" applyBorder="1" applyAlignment="1">
      <alignment vertical="center"/>
    </xf>
    <xf numFmtId="191" fontId="11" fillId="0" borderId="0" xfId="1" applyNumberFormat="1" applyFont="1" applyFill="1" applyAlignment="1">
      <alignment vertical="center"/>
    </xf>
    <xf numFmtId="191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91" fontId="7" fillId="0" borderId="0" xfId="1" applyNumberFormat="1" applyFont="1" applyFill="1" applyAlignment="1">
      <alignment vertical="center"/>
    </xf>
    <xf numFmtId="41" fontId="7" fillId="0" borderId="0" xfId="13" applyNumberFormat="1" applyFont="1" applyAlignment="1">
      <alignment vertical="center"/>
    </xf>
    <xf numFmtId="191" fontId="12" fillId="0" borderId="1" xfId="1" applyNumberFormat="1" applyFont="1" applyFill="1" applyBorder="1" applyAlignment="1">
      <alignment vertical="center"/>
    </xf>
    <xf numFmtId="41" fontId="12" fillId="0" borderId="1" xfId="13" applyNumberFormat="1" applyFont="1" applyBorder="1" applyAlignment="1">
      <alignment vertical="center"/>
    </xf>
    <xf numFmtId="191" fontId="7" fillId="0" borderId="2" xfId="1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1" fontId="7" fillId="0" borderId="3" xfId="1" applyNumberFormat="1" applyFont="1" applyFill="1" applyBorder="1" applyAlignment="1">
      <alignment vertical="center"/>
    </xf>
    <xf numFmtId="41" fontId="12" fillId="0" borderId="0" xfId="13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vertical="center"/>
    </xf>
    <xf numFmtId="41" fontId="10" fillId="0" borderId="0" xfId="13" applyNumberFormat="1" applyFont="1" applyAlignment="1">
      <alignment vertical="center"/>
    </xf>
    <xf numFmtId="188" fontId="10" fillId="0" borderId="0" xfId="1" applyFont="1" applyFill="1" applyBorder="1" applyAlignment="1">
      <alignment vertical="center"/>
    </xf>
    <xf numFmtId="192" fontId="7" fillId="0" borderId="0" xfId="13" applyNumberFormat="1" applyFont="1" applyAlignment="1">
      <alignment vertical="center"/>
    </xf>
    <xf numFmtId="192" fontId="12" fillId="0" borderId="0" xfId="13" applyNumberFormat="1" applyFont="1" applyAlignment="1">
      <alignment vertical="center"/>
    </xf>
    <xf numFmtId="188" fontId="7" fillId="0" borderId="0" xfId="13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12" fillId="0" borderId="0" xfId="13" applyFont="1" applyAlignment="1">
      <alignment horizontal="right" vertical="center"/>
    </xf>
    <xf numFmtId="191" fontId="12" fillId="0" borderId="1" xfId="13" applyNumberFormat="1" applyFont="1" applyBorder="1" applyAlignment="1">
      <alignment horizontal="right" vertical="center"/>
    </xf>
    <xf numFmtId="0" fontId="11" fillId="0" borderId="0" xfId="13" applyFont="1" applyAlignment="1">
      <alignment vertical="center"/>
    </xf>
    <xf numFmtId="191" fontId="7" fillId="0" borderId="1" xfId="13" applyNumberFormat="1" applyFont="1" applyBorder="1" applyAlignment="1">
      <alignment horizontal="right" vertical="center"/>
    </xf>
    <xf numFmtId="191" fontId="7" fillId="0" borderId="0" xfId="13" applyNumberFormat="1" applyFont="1" applyAlignment="1">
      <alignment horizontal="right" vertical="center"/>
    </xf>
    <xf numFmtId="191" fontId="7" fillId="0" borderId="2" xfId="13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91" fontId="11" fillId="0" borderId="0" xfId="13" applyNumberFormat="1" applyFont="1" applyAlignment="1">
      <alignment horizontal="right" vertical="center"/>
    </xf>
    <xf numFmtId="191" fontId="7" fillId="0" borderId="3" xfId="13" applyNumberFormat="1" applyFont="1" applyBorder="1" applyAlignment="1">
      <alignment horizontal="right" vertical="center"/>
    </xf>
    <xf numFmtId="187" fontId="10" fillId="0" borderId="1" xfId="1" applyNumberFormat="1" applyFont="1" applyBorder="1" applyAlignment="1">
      <alignment vertical="center"/>
    </xf>
    <xf numFmtId="191" fontId="11" fillId="0" borderId="0" xfId="13" applyNumberFormat="1" applyFont="1" applyAlignment="1">
      <alignment vertical="center"/>
    </xf>
    <xf numFmtId="0" fontId="11" fillId="0" borderId="0" xfId="13" applyFont="1" applyAlignment="1">
      <alignment horizontal="left" vertical="center"/>
    </xf>
    <xf numFmtId="0" fontId="15" fillId="0" borderId="0" xfId="13" applyFont="1" applyAlignment="1">
      <alignment horizontal="center" vertical="center"/>
    </xf>
    <xf numFmtId="193" fontId="12" fillId="0" borderId="0" xfId="13" applyNumberFormat="1" applyFont="1" applyAlignment="1">
      <alignment vertical="center"/>
    </xf>
    <xf numFmtId="191" fontId="12" fillId="0" borderId="0" xfId="7" applyNumberFormat="1" applyFont="1" applyFill="1" applyBorder="1" applyAlignment="1">
      <alignment vertical="center"/>
    </xf>
    <xf numFmtId="0" fontId="14" fillId="0" borderId="0" xfId="13" applyFont="1" applyAlignment="1">
      <alignment vertical="center"/>
    </xf>
    <xf numFmtId="41" fontId="16" fillId="0" borderId="0" xfId="13" applyNumberFormat="1" applyFont="1" applyAlignment="1">
      <alignment vertical="center"/>
    </xf>
    <xf numFmtId="0" fontId="23" fillId="0" borderId="0" xfId="13" applyFont="1" applyAlignment="1">
      <alignment horizontal="left" vertical="center"/>
    </xf>
    <xf numFmtId="0" fontId="24" fillId="0" borderId="0" xfId="13" applyFont="1" applyAlignment="1">
      <alignment horizontal="center" vertical="center"/>
    </xf>
    <xf numFmtId="0" fontId="25" fillId="0" borderId="0" xfId="13" applyFont="1" applyAlignment="1">
      <alignment horizontal="center" vertical="center"/>
    </xf>
    <xf numFmtId="0" fontId="6" fillId="0" borderId="0" xfId="12" quotePrefix="1" applyFont="1" applyAlignment="1">
      <alignment vertical="center"/>
    </xf>
    <xf numFmtId="0" fontId="13" fillId="0" borderId="0" xfId="13" applyFont="1" applyAlignment="1">
      <alignment vertical="center"/>
    </xf>
    <xf numFmtId="187" fontId="12" fillId="0" borderId="0" xfId="13" applyNumberFormat="1" applyFont="1" applyAlignment="1">
      <alignment vertical="center"/>
    </xf>
    <xf numFmtId="0" fontId="26" fillId="0" borderId="0" xfId="13" applyFont="1" applyAlignment="1">
      <alignment vertical="center"/>
    </xf>
    <xf numFmtId="0" fontId="26" fillId="0" borderId="0" xfId="13" applyFont="1" applyAlignment="1">
      <alignment horizontal="left" vertical="center"/>
    </xf>
    <xf numFmtId="0" fontId="26" fillId="0" borderId="0" xfId="13" applyFont="1" applyAlignment="1">
      <alignment horizontal="center" vertical="center"/>
    </xf>
    <xf numFmtId="191" fontId="26" fillId="0" borderId="0" xfId="7" applyNumberFormat="1" applyFont="1" applyFill="1" applyAlignment="1">
      <alignment horizontal="center" vertical="center"/>
    </xf>
    <xf numFmtId="190" fontId="26" fillId="0" borderId="0" xfId="13" applyNumberFormat="1" applyFont="1" applyAlignment="1">
      <alignment horizontal="center" vertical="center"/>
    </xf>
    <xf numFmtId="187" fontId="26" fillId="0" borderId="0" xfId="13" applyNumberFormat="1" applyFont="1" applyAlignment="1">
      <alignment horizontal="center" vertical="center"/>
    </xf>
    <xf numFmtId="191" fontId="10" fillId="0" borderId="0" xfId="9" applyNumberFormat="1" applyFont="1" applyFill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191" fontId="12" fillId="0" borderId="0" xfId="9" applyNumberFormat="1" applyFont="1" applyFill="1" applyAlignment="1">
      <alignment horizontal="center" vertical="center"/>
    </xf>
    <xf numFmtId="191" fontId="26" fillId="0" borderId="0" xfId="2" applyNumberFormat="1" applyFont="1" applyFill="1" applyAlignment="1">
      <alignment horizontal="center" vertical="center"/>
    </xf>
    <xf numFmtId="0" fontId="7" fillId="0" borderId="0" xfId="12" applyFont="1" applyAlignment="1">
      <alignment vertical="center"/>
    </xf>
    <xf numFmtId="191" fontId="15" fillId="0" borderId="0" xfId="7" applyNumberFormat="1" applyFont="1" applyFill="1" applyAlignment="1">
      <alignment horizontal="center" vertical="center"/>
    </xf>
    <xf numFmtId="191" fontId="7" fillId="0" borderId="0" xfId="7" applyNumberFormat="1" applyFont="1" applyFill="1" applyAlignment="1">
      <alignment horizontal="right" vertical="center"/>
    </xf>
    <xf numFmtId="191" fontId="7" fillId="0" borderId="0" xfId="14" applyNumberFormat="1" applyFont="1" applyAlignment="1">
      <alignment horizontal="right" vertical="center"/>
    </xf>
    <xf numFmtId="187" fontId="7" fillId="0" borderId="0" xfId="7" applyNumberFormat="1" applyFont="1" applyFill="1" applyAlignment="1">
      <alignment horizontal="right" vertical="center"/>
    </xf>
    <xf numFmtId="191" fontId="24" fillId="0" borderId="0" xfId="7" applyNumberFormat="1" applyFont="1" applyFill="1" applyAlignment="1">
      <alignment horizontal="center" vertical="center"/>
    </xf>
    <xf numFmtId="0" fontId="8" fillId="0" borderId="0" xfId="13" applyFont="1" applyAlignment="1">
      <alignment vertical="center"/>
    </xf>
    <xf numFmtId="0" fontId="27" fillId="0" borderId="0" xfId="13" applyFont="1" applyAlignment="1">
      <alignment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0" applyNumberFormat="1" applyFont="1" applyAlignment="1">
      <alignment vertical="center"/>
    </xf>
    <xf numFmtId="191" fontId="12" fillId="0" borderId="0" xfId="0" applyNumberFormat="1" applyFont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91" fontId="10" fillId="0" borderId="0" xfId="0" applyNumberFormat="1" applyFont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191" fontId="7" fillId="0" borderId="2" xfId="7" applyNumberFormat="1" applyFont="1" applyFill="1" applyBorder="1" applyAlignment="1">
      <alignment horizontal="right" vertical="center"/>
    </xf>
    <xf numFmtId="187" fontId="7" fillId="0" borderId="2" xfId="7" applyNumberFormat="1" applyFont="1" applyFill="1" applyBorder="1" applyAlignment="1">
      <alignment horizontal="right" vertical="center"/>
    </xf>
    <xf numFmtId="0" fontId="9" fillId="0" borderId="0" xfId="12" applyFont="1" applyAlignment="1">
      <alignment vertical="center"/>
    </xf>
    <xf numFmtId="191" fontId="26" fillId="0" borderId="0" xfId="7" applyNumberFormat="1" applyFont="1" applyFill="1" applyAlignment="1">
      <alignment horizontal="left" vertical="center"/>
    </xf>
    <xf numFmtId="191" fontId="12" fillId="0" borderId="0" xfId="7" applyNumberFormat="1" applyFont="1" applyFill="1" applyAlignment="1">
      <alignment horizontal="center" vertical="center"/>
    </xf>
    <xf numFmtId="191" fontId="28" fillId="0" borderId="0" xfId="14" applyNumberFormat="1" applyFont="1" applyAlignment="1">
      <alignment horizontal="right" vertical="center"/>
    </xf>
    <xf numFmtId="191" fontId="26" fillId="0" borderId="0" xfId="7" applyNumberFormat="1" applyFont="1" applyFill="1" applyAlignment="1">
      <alignment horizontal="right" vertical="center"/>
    </xf>
    <xf numFmtId="187" fontId="7" fillId="0" borderId="0" xfId="7" applyNumberFormat="1" applyFont="1" applyFill="1" applyAlignment="1">
      <alignment vertical="center"/>
    </xf>
    <xf numFmtId="191" fontId="7" fillId="0" borderId="0" xfId="7" applyNumberFormat="1" applyFont="1" applyFill="1" applyAlignment="1">
      <alignment vertical="center"/>
    </xf>
    <xf numFmtId="191" fontId="12" fillId="0" borderId="0" xfId="2" applyNumberFormat="1" applyFont="1" applyFill="1" applyAlignment="1">
      <alignment horizontal="center" vertical="center"/>
    </xf>
    <xf numFmtId="187" fontId="12" fillId="0" borderId="1" xfId="1" applyNumberFormat="1" applyFont="1" applyFill="1" applyBorder="1" applyAlignment="1">
      <alignment vertical="center"/>
    </xf>
    <xf numFmtId="191" fontId="12" fillId="0" borderId="0" xfId="1" applyNumberFormat="1" applyFont="1" applyFill="1" applyAlignment="1">
      <alignment horizontal="center" vertical="center"/>
    </xf>
    <xf numFmtId="191" fontId="12" fillId="0" borderId="1" xfId="7" applyNumberFormat="1" applyFont="1" applyFill="1" applyBorder="1" applyAlignment="1">
      <alignment horizontal="center" vertical="center"/>
    </xf>
    <xf numFmtId="187" fontId="9" fillId="0" borderId="0" xfId="1" applyNumberFormat="1" applyFont="1" applyFill="1" applyAlignment="1">
      <alignment vertical="center"/>
    </xf>
    <xf numFmtId="191" fontId="7" fillId="0" borderId="0" xfId="7" applyNumberFormat="1" applyFont="1" applyFill="1" applyAlignment="1">
      <alignment horizontal="center" vertical="center"/>
    </xf>
    <xf numFmtId="191" fontId="9" fillId="0" borderId="0" xfId="1" applyNumberFormat="1" applyFont="1" applyFill="1" applyAlignment="1">
      <alignment vertical="center"/>
    </xf>
    <xf numFmtId="191" fontId="7" fillId="0" borderId="3" xfId="2" applyNumberFormat="1" applyFont="1" applyFill="1" applyBorder="1" applyAlignment="1">
      <alignment vertical="center"/>
    </xf>
    <xf numFmtId="191" fontId="24" fillId="0" borderId="0" xfId="13" applyNumberFormat="1" applyFont="1" applyAlignment="1">
      <alignment vertical="center"/>
    </xf>
    <xf numFmtId="187" fontId="7" fillId="0" borderId="2" xfId="1" applyNumberFormat="1" applyFont="1" applyFill="1" applyBorder="1" applyAlignment="1">
      <alignment vertical="center"/>
    </xf>
    <xf numFmtId="191" fontId="7" fillId="0" borderId="0" xfId="0" applyNumberFormat="1" applyFont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7" fontId="7" fillId="0" borderId="0" xfId="0" applyNumberFormat="1" applyFont="1" applyAlignment="1">
      <alignment vertical="center"/>
    </xf>
    <xf numFmtId="191" fontId="13" fillId="0" borderId="0" xfId="7" applyNumberFormat="1" applyFont="1" applyFill="1" applyAlignment="1">
      <alignment horizontal="center" vertical="center"/>
    </xf>
    <xf numFmtId="0" fontId="12" fillId="0" borderId="0" xfId="12" applyFont="1" applyAlignment="1">
      <alignment vertical="center"/>
    </xf>
    <xf numFmtId="191" fontId="12" fillId="0" borderId="0" xfId="7" applyNumberFormat="1" applyFont="1" applyFill="1" applyAlignment="1">
      <alignment horizontal="left" vertical="center"/>
    </xf>
    <xf numFmtId="191" fontId="12" fillId="0" borderId="1" xfId="2" applyNumberFormat="1" applyFont="1" applyFill="1" applyBorder="1" applyAlignment="1">
      <alignment horizontal="center" vertical="center"/>
    </xf>
    <xf numFmtId="187" fontId="7" fillId="0" borderId="3" xfId="7" applyNumberFormat="1" applyFont="1" applyFill="1" applyBorder="1" applyAlignment="1">
      <alignment horizontal="right" vertical="center"/>
    </xf>
    <xf numFmtId="187" fontId="7" fillId="0" borderId="0" xfId="7" applyNumberFormat="1" applyFont="1" applyFill="1" applyBorder="1" applyAlignment="1">
      <alignment horizontal="right" vertical="center"/>
    </xf>
    <xf numFmtId="187" fontId="9" fillId="0" borderId="0" xfId="1" applyNumberFormat="1" applyFont="1" applyFill="1" applyBorder="1" applyAlignment="1">
      <alignment vertical="center"/>
    </xf>
    <xf numFmtId="191" fontId="18" fillId="0" borderId="0" xfId="7" applyNumberFormat="1" applyFont="1" applyFill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91" fontId="7" fillId="0" borderId="2" xfId="7" applyNumberFormat="1" applyFont="1" applyFill="1" applyBorder="1" applyAlignment="1">
      <alignment vertical="center"/>
    </xf>
    <xf numFmtId="188" fontId="12" fillId="0" borderId="0" xfId="5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12" fillId="0" borderId="0" xfId="1" applyNumberFormat="1" applyFont="1" applyFill="1" applyAlignment="1">
      <alignment horizontal="right" vertical="center"/>
    </xf>
    <xf numFmtId="191" fontId="7" fillId="0" borderId="2" xfId="5" applyNumberFormat="1" applyFont="1" applyFill="1" applyBorder="1" applyAlignment="1">
      <alignment horizontal="right" vertical="center"/>
    </xf>
    <xf numFmtId="191" fontId="10" fillId="0" borderId="0" xfId="0" applyNumberFormat="1" applyFont="1"/>
    <xf numFmtId="187" fontId="9" fillId="0" borderId="1" xfId="1" applyNumberFormat="1" applyFont="1" applyFill="1" applyBorder="1" applyAlignment="1">
      <alignment vertical="center"/>
    </xf>
    <xf numFmtId="191" fontId="12" fillId="0" borderId="0" xfId="7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191" fontId="12" fillId="0" borderId="0" xfId="13" quotePrefix="1" applyNumberFormat="1" applyFont="1" applyAlignment="1">
      <alignment vertical="center"/>
    </xf>
    <xf numFmtId="188" fontId="7" fillId="0" borderId="5" xfId="1" applyFont="1" applyFill="1" applyBorder="1" applyAlignment="1">
      <alignment vertical="center"/>
    </xf>
    <xf numFmtId="0" fontId="18" fillId="0" borderId="0" xfId="13" applyFont="1" applyAlignment="1">
      <alignment vertical="center"/>
    </xf>
    <xf numFmtId="0" fontId="19" fillId="0" borderId="0" xfId="13" applyFont="1" applyAlignment="1">
      <alignment vertical="center"/>
    </xf>
    <xf numFmtId="191" fontId="19" fillId="0" borderId="0" xfId="13" applyNumberFormat="1" applyFont="1" applyAlignment="1">
      <alignment vertical="center"/>
    </xf>
    <xf numFmtId="0" fontId="20" fillId="0" borderId="0" xfId="13" applyFont="1" applyAlignment="1">
      <alignment vertical="center"/>
    </xf>
    <xf numFmtId="0" fontId="21" fillId="0" borderId="0" xfId="13" applyFont="1" applyAlignment="1">
      <alignment vertical="center"/>
    </xf>
    <xf numFmtId="0" fontId="21" fillId="0" borderId="0" xfId="13" applyFont="1"/>
    <xf numFmtId="191" fontId="21" fillId="0" borderId="0" xfId="13" applyNumberFormat="1" applyFont="1"/>
    <xf numFmtId="188" fontId="7" fillId="0" borderId="5" xfId="1" applyFont="1" applyBorder="1" applyAlignment="1">
      <alignment vertical="center"/>
    </xf>
    <xf numFmtId="0" fontId="7" fillId="0" borderId="0" xfId="13" quotePrefix="1" applyFont="1" applyAlignment="1">
      <alignment horizontal="right" vertical="center"/>
    </xf>
    <xf numFmtId="0" fontId="8" fillId="0" borderId="0" xfId="13" applyFont="1" applyAlignment="1">
      <alignment horizontal="left" vertical="center"/>
    </xf>
    <xf numFmtId="0" fontId="9" fillId="0" borderId="0" xfId="13" applyFont="1" applyAlignment="1">
      <alignment horizontal="center" vertical="center"/>
    </xf>
    <xf numFmtId="0" fontId="12" fillId="0" borderId="0" xfId="13" applyFont="1" applyAlignment="1">
      <alignment horizontal="centerContinuous" vertical="center"/>
    </xf>
    <xf numFmtId="189" fontId="12" fillId="0" borderId="0" xfId="13" quotePrefix="1" applyNumberFormat="1" applyFont="1" applyAlignment="1">
      <alignment horizontal="center" vertical="center"/>
    </xf>
    <xf numFmtId="190" fontId="12" fillId="0" borderId="0" xfId="13" applyNumberFormat="1" applyFont="1" applyAlignment="1">
      <alignment horizontal="centerContinuous" vertical="center"/>
    </xf>
    <xf numFmtId="0" fontId="22" fillId="0" borderId="0" xfId="13" applyFont="1" applyAlignment="1">
      <alignment horizontal="center" vertical="center"/>
    </xf>
    <xf numFmtId="0" fontId="9" fillId="0" borderId="0" xfId="13" applyFont="1" applyAlignment="1">
      <alignment vertical="center"/>
    </xf>
    <xf numFmtId="0" fontId="10" fillId="0" borderId="0" xfId="11" applyFont="1" applyAlignment="1">
      <alignment horizontal="left" vertical="center"/>
    </xf>
    <xf numFmtId="191" fontId="7" fillId="0" borderId="4" xfId="13" applyNumberFormat="1" applyFont="1" applyBorder="1" applyAlignment="1">
      <alignment horizontal="right" vertical="center"/>
    </xf>
    <xf numFmtId="187" fontId="7" fillId="0" borderId="0" xfId="14" applyNumberFormat="1" applyFont="1" applyAlignment="1">
      <alignment horizontal="right" vertical="center"/>
    </xf>
    <xf numFmtId="0" fontId="10" fillId="0" borderId="0" xfId="12" applyFont="1" applyAlignment="1">
      <alignment vertical="center"/>
    </xf>
    <xf numFmtId="191" fontId="28" fillId="0" borderId="0" xfId="14" applyNumberFormat="1" applyFont="1" applyBorder="1" applyAlignment="1">
      <alignment horizontal="right" vertical="center"/>
    </xf>
    <xf numFmtId="0" fontId="7" fillId="0" borderId="0" xfId="13" applyFont="1" applyAlignment="1">
      <alignment horizontal="center" vertical="center"/>
    </xf>
    <xf numFmtId="37" fontId="12" fillId="0" borderId="0" xfId="13" applyNumberFormat="1" applyFont="1" applyAlignment="1">
      <alignment horizontal="right" vertical="center"/>
    </xf>
    <xf numFmtId="41" fontId="12" fillId="0" borderId="0" xfId="13" applyNumberFormat="1" applyFont="1" applyAlignment="1">
      <alignment horizontal="right" vertical="center"/>
    </xf>
    <xf numFmtId="188" fontId="12" fillId="0" borderId="0" xfId="13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91" fontId="21" fillId="0" borderId="0" xfId="13" applyNumberFormat="1" applyFont="1" applyAlignment="1">
      <alignment vertical="center"/>
    </xf>
    <xf numFmtId="191" fontId="7" fillId="0" borderId="0" xfId="14" applyNumberFormat="1" applyFont="1" applyBorder="1" applyAlignment="1">
      <alignment horizontal="right" vertical="center"/>
    </xf>
    <xf numFmtId="191" fontId="7" fillId="0" borderId="0" xfId="7" applyNumberFormat="1" applyFont="1" applyFill="1" applyBorder="1" applyAlignment="1">
      <alignment vertical="center"/>
    </xf>
    <xf numFmtId="191" fontId="12" fillId="0" borderId="0" xfId="7" applyNumberFormat="1" applyFont="1" applyFill="1" applyBorder="1" applyAlignment="1">
      <alignment horizontal="right" vertical="center"/>
    </xf>
    <xf numFmtId="10" fontId="7" fillId="0" borderId="0" xfId="16" applyNumberFormat="1" applyFont="1" applyFill="1" applyBorder="1" applyAlignment="1">
      <alignment vertical="center"/>
    </xf>
    <xf numFmtId="187" fontId="10" fillId="0" borderId="0" xfId="5" applyNumberFormat="1" applyFont="1" applyFill="1" applyAlignment="1">
      <alignment vertical="center"/>
    </xf>
    <xf numFmtId="0" fontId="10" fillId="0" borderId="0" xfId="13" applyFont="1" applyAlignment="1">
      <alignment horizontal="center" vertical="center"/>
    </xf>
    <xf numFmtId="187" fontId="7" fillId="0" borderId="0" xfId="14" applyNumberFormat="1" applyFont="1" applyAlignment="1">
      <alignment horizontal="right"/>
    </xf>
    <xf numFmtId="187" fontId="12" fillId="0" borderId="0" xfId="7" applyNumberFormat="1" applyFont="1" applyFill="1" applyAlignment="1">
      <alignment horizontal="right"/>
    </xf>
    <xf numFmtId="187" fontId="12" fillId="0" borderId="0" xfId="14" applyNumberFormat="1" applyFont="1" applyAlignment="1">
      <alignment horizontal="right"/>
    </xf>
    <xf numFmtId="191" fontId="12" fillId="0" borderId="0" xfId="7" applyNumberFormat="1" applyFont="1" applyFill="1" applyAlignment="1">
      <alignment horizontal="right"/>
    </xf>
    <xf numFmtId="0" fontId="10" fillId="0" borderId="0" xfId="0" quotePrefix="1" applyFont="1" applyAlignment="1">
      <alignment horizontal="center" vertical="center" wrapText="1"/>
    </xf>
    <xf numFmtId="187" fontId="12" fillId="0" borderId="0" xfId="1" applyNumberFormat="1" applyFont="1" applyFill="1" applyBorder="1"/>
    <xf numFmtId="187" fontId="12" fillId="0" borderId="0" xfId="0" applyNumberFormat="1" applyFont="1"/>
    <xf numFmtId="0" fontId="29" fillId="0" borderId="0" xfId="13" applyFont="1" applyAlignment="1">
      <alignment horizontal="center" vertical="center"/>
    </xf>
    <xf numFmtId="0" fontId="10" fillId="0" borderId="0" xfId="1" quotePrefix="1" applyNumberFormat="1" applyFont="1" applyFill="1" applyAlignment="1">
      <alignment horizontal="center" vertical="center"/>
    </xf>
    <xf numFmtId="0" fontId="10" fillId="0" borderId="0" xfId="13" quotePrefix="1" applyFont="1" applyAlignment="1">
      <alignment horizontal="center" vertical="center"/>
    </xf>
    <xf numFmtId="41" fontId="12" fillId="0" borderId="5" xfId="13" applyNumberFormat="1" applyFont="1" applyBorder="1" applyAlignment="1">
      <alignment vertical="center"/>
    </xf>
    <xf numFmtId="0" fontId="12" fillId="0" borderId="0" xfId="11" applyFont="1" applyAlignment="1">
      <alignment horizontal="left" vertical="center"/>
    </xf>
    <xf numFmtId="0" fontId="14" fillId="0" borderId="0" xfId="13" applyFont="1"/>
    <xf numFmtId="191" fontId="14" fillId="0" borderId="0" xfId="13" applyNumberFormat="1" applyFont="1"/>
    <xf numFmtId="191" fontId="30" fillId="0" borderId="0" xfId="13" applyNumberFormat="1" applyFont="1"/>
    <xf numFmtId="0" fontId="31" fillId="0" borderId="0" xfId="0" applyFont="1"/>
    <xf numFmtId="191" fontId="32" fillId="0" borderId="0" xfId="13" applyNumberFormat="1" applyFont="1"/>
    <xf numFmtId="191" fontId="11" fillId="0" borderId="0" xfId="13" applyNumberFormat="1" applyFont="1"/>
    <xf numFmtId="191" fontId="33" fillId="0" borderId="0" xfId="0" applyNumberFormat="1" applyFont="1" applyAlignment="1">
      <alignment vertical="center"/>
    </xf>
    <xf numFmtId="191" fontId="11" fillId="0" borderId="0" xfId="0" applyNumberFormat="1" applyFont="1" applyAlignment="1">
      <alignment vertical="center"/>
    </xf>
    <xf numFmtId="191" fontId="12" fillId="0" borderId="0" xfId="1" applyNumberFormat="1" applyFont="1" applyAlignment="1">
      <alignment vertical="center"/>
    </xf>
    <xf numFmtId="191" fontId="7" fillId="0" borderId="0" xfId="13" applyNumberFormat="1" applyFont="1" applyAlignment="1">
      <alignment horizontal="left" vertical="center"/>
    </xf>
    <xf numFmtId="189" fontId="13" fillId="0" borderId="0" xfId="13" applyNumberFormat="1" applyFont="1" applyAlignment="1">
      <alignment horizontal="center" vertical="center"/>
    </xf>
    <xf numFmtId="41" fontId="10" fillId="0" borderId="0" xfId="13" applyNumberFormat="1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12" fillId="0" borderId="0" xfId="13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13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191" fontId="24" fillId="0" borderId="0" xfId="13" applyNumberFormat="1" applyFont="1" applyAlignment="1">
      <alignment horizontal="center" vertical="center"/>
    </xf>
    <xf numFmtId="191" fontId="24" fillId="0" borderId="0" xfId="2" applyNumberFormat="1" applyFont="1" applyFill="1" applyAlignment="1">
      <alignment horizontal="center" vertical="center"/>
    </xf>
    <xf numFmtId="0" fontId="12" fillId="0" borderId="0" xfId="13" applyFont="1" applyAlignment="1">
      <alignment horizontal="center" vertical="center" wrapText="1"/>
    </xf>
  </cellXfs>
  <cellStyles count="17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Percent" xfId="16" builtinId="5"/>
    <cellStyle name="ปกติ_SCBE_1Q11#3" xfId="15" xr:uid="{00000000-0005-0000-0000-000010000000}"/>
  </cellStyles>
  <dxfs count="0"/>
  <tableStyles count="0" defaultTableStyle="TableStyleMedium2" defaultPivotStyle="PivotStyleLight16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76</xdr:row>
      <xdr:rowOff>0</xdr:rowOff>
    </xdr:from>
    <xdr:to>
      <xdr:col>1</xdr:col>
      <xdr:colOff>2790825</xdr:colOff>
      <xdr:row>76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5AA614F-A142-4E31-B901-B2AA1FD3CA24}"/>
            </a:ext>
          </a:extLst>
        </xdr:cNvPr>
        <xdr:cNvCxnSpPr/>
      </xdr:nvCxnSpPr>
      <xdr:spPr>
        <a:xfrm>
          <a:off x="1219200" y="22078950"/>
          <a:ext cx="2724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1114425</xdr:colOff>
      <xdr:row>76</xdr:row>
      <xdr:rowOff>9525</xdr:rowOff>
    </xdr:from>
    <xdr:to>
      <xdr:col>10</xdr:col>
      <xdr:colOff>142875</xdr:colOff>
      <xdr:row>76</xdr:row>
      <xdr:rowOff>9525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261D90E-823F-4FC3-A813-FCF7F901E5C8}"/>
            </a:ext>
          </a:extLst>
        </xdr:cNvPr>
        <xdr:cNvCxnSpPr/>
      </xdr:nvCxnSpPr>
      <xdr:spPr>
        <a:xfrm>
          <a:off x="6619875" y="21440775"/>
          <a:ext cx="2724150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419074</xdr:colOff>
      <xdr:row>82</xdr:row>
      <xdr:rowOff>277813</xdr:rowOff>
    </xdr:from>
    <xdr:to>
      <xdr:col>1</xdr:col>
      <xdr:colOff>2492509</xdr:colOff>
      <xdr:row>82</xdr:row>
      <xdr:rowOff>277813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289024" y="23582313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819150</xdr:colOff>
      <xdr:row>83</xdr:row>
      <xdr:rowOff>0</xdr:rowOff>
    </xdr:from>
    <xdr:to>
      <xdr:col>10</xdr:col>
      <xdr:colOff>85725</xdr:colOff>
      <xdr:row>83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37618C1-6F64-47B9-82E1-086961A68A65}"/>
            </a:ext>
          </a:extLst>
        </xdr:cNvPr>
        <xdr:cNvCxnSpPr/>
      </xdr:nvCxnSpPr>
      <xdr:spPr>
        <a:xfrm>
          <a:off x="6229350" y="24003000"/>
          <a:ext cx="20669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238125</xdr:rowOff>
    </xdr:from>
    <xdr:to>
      <xdr:col>10</xdr:col>
      <xdr:colOff>0</xdr:colOff>
      <xdr:row>52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76</xdr:row>
      <xdr:rowOff>142875</xdr:rowOff>
    </xdr:from>
    <xdr:to>
      <xdr:col>10</xdr:col>
      <xdr:colOff>0</xdr:colOff>
      <xdr:row>88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0</xdr:rowOff>
    </xdr:from>
    <xdr:to>
      <xdr:col>9</xdr:col>
      <xdr:colOff>781050</xdr:colOff>
      <xdr:row>89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9</xdr:col>
      <xdr:colOff>247650</xdr:colOff>
      <xdr:row>52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238125</xdr:rowOff>
    </xdr:from>
    <xdr:to>
      <xdr:col>10</xdr:col>
      <xdr:colOff>0</xdr:colOff>
      <xdr:row>52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76</xdr:row>
      <xdr:rowOff>142875</xdr:rowOff>
    </xdr:from>
    <xdr:to>
      <xdr:col>10</xdr:col>
      <xdr:colOff>0</xdr:colOff>
      <xdr:row>87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0</xdr:rowOff>
    </xdr:from>
    <xdr:to>
      <xdr:col>9</xdr:col>
      <xdr:colOff>781050</xdr:colOff>
      <xdr:row>88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9</xdr:col>
      <xdr:colOff>247650</xdr:colOff>
      <xdr:row>52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91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92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90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91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77</xdr:row>
      <xdr:rowOff>142875</xdr:rowOff>
    </xdr:from>
    <xdr:to>
      <xdr:col>10</xdr:col>
      <xdr:colOff>0</xdr:colOff>
      <xdr:row>89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90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77</xdr:row>
      <xdr:rowOff>142875</xdr:rowOff>
    </xdr:from>
    <xdr:to>
      <xdr:col>10</xdr:col>
      <xdr:colOff>0</xdr:colOff>
      <xdr:row>88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89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92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91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77</xdr:row>
      <xdr:rowOff>142875</xdr:rowOff>
    </xdr:from>
    <xdr:to>
      <xdr:col>10</xdr:col>
      <xdr:colOff>0</xdr:colOff>
      <xdr:row>89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90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77</xdr:row>
      <xdr:rowOff>142875</xdr:rowOff>
    </xdr:from>
    <xdr:to>
      <xdr:col>10</xdr:col>
      <xdr:colOff>0</xdr:colOff>
      <xdr:row>88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89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92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91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1"/>
  <sheetViews>
    <sheetView view="pageBreakPreview" topLeftCell="C155" zoomScale="93" zoomScaleNormal="90" zoomScaleSheetLayoutView="93" workbookViewId="0">
      <selection activeCell="G82" sqref="G82"/>
    </sheetView>
  </sheetViews>
  <sheetFormatPr defaultColWidth="9.25" defaultRowHeight="19.5" customHeight="1" x14ac:dyDescent="0.55000000000000004"/>
  <cols>
    <col min="1" max="1" width="17.25" style="2" customWidth="1"/>
    <col min="2" max="2" width="43" style="2" customWidth="1"/>
    <col min="3" max="3" width="11" style="1" customWidth="1"/>
    <col min="4" max="4" width="1" style="2" customWidth="1"/>
    <col min="5" max="5" width="15" style="21" customWidth="1"/>
    <col min="6" max="6" width="0.75" style="18" customWidth="1"/>
    <col min="7" max="7" width="15.375" style="18" customWidth="1"/>
    <col min="8" max="8" width="1" style="18" customWidth="1"/>
    <col min="9" max="9" width="15.375" style="21" customWidth="1"/>
    <col min="10" max="10" width="1" style="2" customWidth="1"/>
    <col min="11" max="11" width="15.375" style="2" customWidth="1"/>
    <col min="12" max="12" width="6.625" style="2" bestFit="1" customWidth="1"/>
    <col min="13" max="13" width="16.25" style="2" customWidth="1"/>
    <col min="14" max="15" width="11.875" style="2" bestFit="1" customWidth="1"/>
    <col min="16" max="16" width="8.375" style="2" customWidth="1"/>
    <col min="17" max="17" width="7.375" style="2" customWidth="1"/>
    <col min="18" max="18" width="1.25" style="2" customWidth="1"/>
    <col min="19" max="19" width="8.375" style="2" customWidth="1"/>
    <col min="20" max="20" width="1.75" style="2" customWidth="1"/>
    <col min="21" max="21" width="7.375" style="2" customWidth="1"/>
    <col min="22" max="22" width="2.25" style="2" customWidth="1"/>
    <col min="23" max="23" width="8.375" style="2" customWidth="1"/>
    <col min="24" max="24" width="3.25" style="2" customWidth="1"/>
    <col min="25" max="16384" width="9.25" style="2"/>
  </cols>
  <sheetData>
    <row r="1" spans="1:23" s="5" customFormat="1" ht="22.5" customHeight="1" x14ac:dyDescent="0.2">
      <c r="A1" s="28" t="s">
        <v>0</v>
      </c>
      <c r="B1" s="29"/>
      <c r="C1" s="30"/>
      <c r="D1" s="29"/>
      <c r="E1" s="31"/>
      <c r="F1" s="32"/>
      <c r="G1" s="32"/>
      <c r="H1" s="33"/>
      <c r="I1" s="31"/>
      <c r="J1" s="29"/>
      <c r="K1" s="172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2" spans="1:23" s="5" customFormat="1" ht="22.5" customHeight="1" x14ac:dyDescent="0.2">
      <c r="A2" s="28" t="s">
        <v>192</v>
      </c>
      <c r="B2" s="29"/>
      <c r="C2" s="30"/>
      <c r="D2" s="29"/>
      <c r="E2" s="31"/>
      <c r="F2" s="32"/>
      <c r="G2" s="32"/>
      <c r="H2" s="33"/>
      <c r="I2" s="31"/>
      <c r="J2" s="29"/>
      <c r="K2" s="218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s="5" customFormat="1" ht="22.5" customHeight="1" x14ac:dyDescent="0.2">
      <c r="A3" s="29"/>
      <c r="B3" s="29"/>
      <c r="C3" s="30"/>
      <c r="D3" s="29"/>
      <c r="E3" s="31"/>
      <c r="F3" s="32"/>
      <c r="G3" s="32"/>
      <c r="H3" s="33"/>
      <c r="I3" s="31"/>
      <c r="J3" s="29"/>
      <c r="K3" s="29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 s="29" customFormat="1" ht="22.5" customHeight="1" x14ac:dyDescent="0.2">
      <c r="C4" s="173"/>
      <c r="E4" s="221" t="s">
        <v>1</v>
      </c>
      <c r="F4" s="221"/>
      <c r="G4" s="221"/>
      <c r="H4" s="221"/>
      <c r="I4" s="222" t="s">
        <v>2</v>
      </c>
      <c r="J4" s="222"/>
      <c r="K4" s="222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1:23" s="29" customFormat="1" ht="22.5" customHeight="1" x14ac:dyDescent="0.2">
      <c r="C5" s="173"/>
      <c r="E5" s="196" t="s">
        <v>180</v>
      </c>
      <c r="F5" s="196"/>
      <c r="G5" s="196" t="s">
        <v>3</v>
      </c>
      <c r="H5" s="174"/>
      <c r="I5" s="196" t="s">
        <v>180</v>
      </c>
      <c r="J5" s="196"/>
      <c r="K5" s="196" t="s">
        <v>3</v>
      </c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3" s="5" customFormat="1" ht="22.5" customHeight="1" x14ac:dyDescent="0.2">
      <c r="C6" s="36"/>
      <c r="E6" s="37">
        <v>2567</v>
      </c>
      <c r="F6" s="38"/>
      <c r="G6" s="37">
        <v>2566</v>
      </c>
      <c r="H6" s="33"/>
      <c r="I6" s="37">
        <v>2567</v>
      </c>
      <c r="J6" s="38"/>
      <c r="K6" s="37">
        <v>2566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spans="1:23" s="5" customFormat="1" ht="22.5" customHeight="1" x14ac:dyDescent="0.2">
      <c r="A7" s="35" t="s">
        <v>4</v>
      </c>
      <c r="C7" s="36" t="s">
        <v>5</v>
      </c>
      <c r="E7" s="201" t="s">
        <v>182</v>
      </c>
      <c r="F7" s="38"/>
      <c r="G7" s="37"/>
      <c r="H7" s="33"/>
      <c r="I7" s="201" t="s">
        <v>182</v>
      </c>
      <c r="J7" s="38"/>
      <c r="K7" s="37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</row>
    <row r="8" spans="1:23" s="5" customFormat="1" ht="22.5" customHeight="1" x14ac:dyDescent="0.2">
      <c r="A8" s="175"/>
      <c r="B8" s="175"/>
      <c r="C8" s="176"/>
      <c r="D8" s="177"/>
      <c r="E8" s="219" t="s">
        <v>6</v>
      </c>
      <c r="F8" s="219"/>
      <c r="G8" s="219"/>
      <c r="H8" s="219"/>
      <c r="I8" s="219"/>
      <c r="J8" s="219"/>
      <c r="K8" s="219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</row>
    <row r="9" spans="1:23" s="5" customFormat="1" ht="22.5" customHeight="1" x14ac:dyDescent="0.2">
      <c r="A9" s="39" t="s">
        <v>7</v>
      </c>
      <c r="B9" s="40"/>
      <c r="C9" s="41"/>
      <c r="D9" s="40"/>
      <c r="E9" s="42">
        <v>13366586</v>
      </c>
      <c r="F9" s="24"/>
      <c r="G9" s="42">
        <v>15487258</v>
      </c>
      <c r="H9" s="24"/>
      <c r="I9" s="42">
        <v>13366426</v>
      </c>
      <c r="J9" s="24"/>
      <c r="K9" s="42">
        <v>15487258</v>
      </c>
      <c r="L9" s="34"/>
      <c r="M9" s="34"/>
      <c r="N9" s="162"/>
      <c r="O9" s="162"/>
      <c r="P9" s="34"/>
      <c r="Q9" s="162"/>
      <c r="R9" s="162"/>
      <c r="S9" s="162"/>
      <c r="T9" s="162"/>
      <c r="U9" s="162"/>
      <c r="V9" s="162"/>
      <c r="W9" s="162"/>
    </row>
    <row r="10" spans="1:23" s="5" customFormat="1" ht="22.5" customHeight="1" x14ac:dyDescent="0.2">
      <c r="A10" s="39" t="s">
        <v>8</v>
      </c>
      <c r="B10" s="40"/>
      <c r="C10" s="41"/>
      <c r="D10" s="40"/>
      <c r="E10" s="42">
        <v>265962791</v>
      </c>
      <c r="F10" s="24"/>
      <c r="G10" s="42">
        <v>267486262</v>
      </c>
      <c r="H10" s="24"/>
      <c r="I10" s="42">
        <v>265945245</v>
      </c>
      <c r="J10" s="24"/>
      <c r="K10" s="42">
        <v>267468700</v>
      </c>
      <c r="L10" s="34"/>
      <c r="M10" s="34"/>
      <c r="N10" s="162"/>
      <c r="O10" s="162"/>
      <c r="P10" s="34"/>
      <c r="Q10" s="162"/>
      <c r="R10" s="162"/>
      <c r="S10" s="162"/>
      <c r="T10" s="162"/>
      <c r="U10" s="162"/>
      <c r="V10" s="162"/>
      <c r="W10" s="162"/>
    </row>
    <row r="11" spans="1:23" s="5" customFormat="1" ht="22.5" customHeight="1" x14ac:dyDescent="0.2">
      <c r="A11" s="39" t="s">
        <v>131</v>
      </c>
      <c r="B11" s="40"/>
      <c r="C11" s="41"/>
      <c r="D11" s="40"/>
      <c r="E11" s="42">
        <v>6307943</v>
      </c>
      <c r="F11" s="24"/>
      <c r="G11" s="42">
        <v>2470257</v>
      </c>
      <c r="H11" s="24"/>
      <c r="I11" s="42">
        <v>6307943</v>
      </c>
      <c r="J11" s="24"/>
      <c r="K11" s="42">
        <v>2470257</v>
      </c>
      <c r="L11" s="34"/>
      <c r="M11" s="34"/>
      <c r="N11" s="162"/>
      <c r="O11" s="162"/>
      <c r="P11" s="34"/>
      <c r="Q11" s="162"/>
      <c r="R11" s="162"/>
      <c r="S11" s="162"/>
      <c r="T11" s="162"/>
      <c r="U11" s="162"/>
      <c r="V11" s="162"/>
      <c r="W11" s="162"/>
    </row>
    <row r="12" spans="1:23" s="5" customFormat="1" ht="22.5" customHeight="1" x14ac:dyDescent="0.2">
      <c r="A12" s="45" t="s">
        <v>9</v>
      </c>
      <c r="B12" s="40"/>
      <c r="C12" s="41"/>
      <c r="D12" s="40"/>
      <c r="E12" s="42">
        <v>8981571</v>
      </c>
      <c r="F12" s="46"/>
      <c r="G12" s="42">
        <v>7236364</v>
      </c>
      <c r="H12" s="24"/>
      <c r="I12" s="42">
        <v>8981571</v>
      </c>
      <c r="J12" s="24"/>
      <c r="K12" s="42">
        <v>7236364</v>
      </c>
      <c r="L12" s="34"/>
      <c r="M12" s="34"/>
      <c r="N12" s="162"/>
      <c r="O12" s="162"/>
      <c r="P12" s="34"/>
      <c r="Q12" s="162"/>
      <c r="R12" s="162"/>
      <c r="S12" s="162"/>
      <c r="T12" s="162"/>
      <c r="U12" s="162"/>
      <c r="V12" s="162"/>
      <c r="W12" s="162"/>
    </row>
    <row r="13" spans="1:23" s="5" customFormat="1" ht="22.5" customHeight="1" x14ac:dyDescent="0.2">
      <c r="A13" s="45" t="s">
        <v>10</v>
      </c>
      <c r="B13" s="40"/>
      <c r="C13" s="41">
        <v>5</v>
      </c>
      <c r="D13" s="40"/>
      <c r="E13" s="42">
        <v>170198998</v>
      </c>
      <c r="F13" s="46"/>
      <c r="G13" s="42">
        <v>179087531</v>
      </c>
      <c r="H13" s="24"/>
      <c r="I13" s="42">
        <v>170198998</v>
      </c>
      <c r="J13" s="24"/>
      <c r="K13" s="42">
        <v>179087531</v>
      </c>
      <c r="L13" s="34"/>
      <c r="M13" s="34"/>
      <c r="N13" s="162"/>
      <c r="O13" s="162"/>
      <c r="P13" s="34"/>
      <c r="Q13" s="162"/>
      <c r="R13" s="162"/>
      <c r="S13" s="162"/>
      <c r="T13" s="162"/>
      <c r="U13" s="162"/>
      <c r="V13" s="162"/>
      <c r="W13" s="162"/>
    </row>
    <row r="14" spans="1:23" s="5" customFormat="1" ht="22.5" customHeight="1" x14ac:dyDescent="0.2">
      <c r="A14" s="45" t="s">
        <v>11</v>
      </c>
      <c r="B14" s="40"/>
      <c r="C14" s="41">
        <v>6</v>
      </c>
      <c r="D14" s="40"/>
      <c r="E14" s="42">
        <v>8683938</v>
      </c>
      <c r="F14" s="46"/>
      <c r="G14" s="42">
        <v>8614449</v>
      </c>
      <c r="H14" s="24"/>
      <c r="I14" s="42">
        <v>4833511</v>
      </c>
      <c r="J14" s="24"/>
      <c r="K14" s="42">
        <v>4833511</v>
      </c>
      <c r="L14" s="34"/>
      <c r="M14" s="34"/>
      <c r="N14" s="162"/>
      <c r="O14" s="162"/>
      <c r="P14" s="34"/>
      <c r="Q14" s="162"/>
      <c r="R14" s="162"/>
      <c r="S14" s="162"/>
      <c r="T14" s="162"/>
      <c r="U14" s="162"/>
      <c r="V14" s="162"/>
      <c r="W14" s="162"/>
    </row>
    <row r="15" spans="1:23" s="5" customFormat="1" ht="22.5" customHeight="1" x14ac:dyDescent="0.2">
      <c r="A15" s="6" t="s">
        <v>12</v>
      </c>
      <c r="C15" s="41" t="s">
        <v>181</v>
      </c>
      <c r="E15" s="42">
        <v>1261541516</v>
      </c>
      <c r="F15" s="24"/>
      <c r="G15" s="42">
        <v>1273135869</v>
      </c>
      <c r="H15" s="24"/>
      <c r="I15" s="42">
        <v>1258797061</v>
      </c>
      <c r="J15" s="24"/>
      <c r="K15" s="42">
        <v>1270223673</v>
      </c>
      <c r="L15" s="34"/>
      <c r="M15" s="34"/>
      <c r="N15" s="162"/>
      <c r="O15" s="162"/>
      <c r="P15" s="34"/>
      <c r="Q15" s="162"/>
      <c r="R15" s="162"/>
      <c r="S15" s="162"/>
      <c r="T15" s="162"/>
      <c r="U15" s="162"/>
      <c r="V15" s="162"/>
      <c r="W15" s="162"/>
    </row>
    <row r="16" spans="1:23" s="40" customFormat="1" ht="22.5" customHeight="1" x14ac:dyDescent="0.2">
      <c r="A16" s="47" t="s">
        <v>13</v>
      </c>
      <c r="C16" s="41"/>
      <c r="E16" s="42">
        <v>12509275</v>
      </c>
      <c r="F16" s="24"/>
      <c r="G16" s="42">
        <v>12312102</v>
      </c>
      <c r="H16" s="24"/>
      <c r="I16" s="42">
        <v>10157758</v>
      </c>
      <c r="J16" s="24"/>
      <c r="K16" s="42">
        <v>9886857</v>
      </c>
      <c r="L16" s="34"/>
      <c r="M16" s="34"/>
      <c r="N16" s="162"/>
      <c r="O16" s="162"/>
      <c r="P16" s="34"/>
      <c r="Q16" s="162"/>
      <c r="R16" s="162"/>
      <c r="S16" s="162"/>
      <c r="T16" s="162"/>
      <c r="U16" s="162"/>
      <c r="V16" s="162"/>
      <c r="W16" s="162"/>
    </row>
    <row r="17" spans="1:24" s="5" customFormat="1" ht="22.5" customHeight="1" x14ac:dyDescent="0.2">
      <c r="A17" s="47" t="s">
        <v>14</v>
      </c>
      <c r="B17" s="40"/>
      <c r="C17" s="41"/>
      <c r="D17" s="40"/>
      <c r="E17" s="42">
        <v>20307444</v>
      </c>
      <c r="F17" s="24"/>
      <c r="G17" s="42">
        <v>20858778</v>
      </c>
      <c r="H17" s="24"/>
      <c r="I17" s="42">
        <v>20264112</v>
      </c>
      <c r="J17" s="24"/>
      <c r="K17" s="42">
        <v>20788483</v>
      </c>
      <c r="L17" s="34"/>
      <c r="M17" s="34"/>
      <c r="N17" s="162"/>
      <c r="O17" s="162"/>
      <c r="P17" s="34"/>
      <c r="Q17" s="162"/>
      <c r="R17" s="162"/>
      <c r="S17" s="162"/>
      <c r="T17" s="162"/>
      <c r="U17" s="162"/>
      <c r="V17" s="162"/>
      <c r="W17" s="162"/>
    </row>
    <row r="18" spans="1:24" s="5" customFormat="1" ht="22.5" customHeight="1" x14ac:dyDescent="0.2">
      <c r="A18" s="45" t="s">
        <v>15</v>
      </c>
      <c r="B18" s="40"/>
      <c r="C18" s="41"/>
      <c r="D18" s="40"/>
      <c r="E18" s="42">
        <v>23443900</v>
      </c>
      <c r="F18" s="24"/>
      <c r="G18" s="42">
        <v>23433891</v>
      </c>
      <c r="H18" s="46"/>
      <c r="I18" s="42">
        <v>23395159</v>
      </c>
      <c r="J18" s="46"/>
      <c r="K18" s="42">
        <v>23382161</v>
      </c>
      <c r="L18" s="34"/>
      <c r="M18" s="34"/>
      <c r="N18" s="162"/>
      <c r="O18" s="162"/>
      <c r="P18" s="34"/>
      <c r="Q18" s="162"/>
      <c r="R18" s="162"/>
      <c r="S18" s="162"/>
      <c r="T18" s="162"/>
      <c r="U18" s="162"/>
      <c r="V18" s="162"/>
      <c r="W18" s="162"/>
    </row>
    <row r="19" spans="1:24" s="5" customFormat="1" ht="22.5" customHeight="1" x14ac:dyDescent="0.2">
      <c r="A19" s="45" t="s">
        <v>16</v>
      </c>
      <c r="B19" s="40"/>
      <c r="C19" s="41"/>
      <c r="D19" s="40"/>
      <c r="E19" s="42">
        <v>1856194</v>
      </c>
      <c r="F19" s="24"/>
      <c r="G19" s="42">
        <v>1560030</v>
      </c>
      <c r="H19" s="24"/>
      <c r="I19" s="49">
        <v>2348098</v>
      </c>
      <c r="J19" s="24"/>
      <c r="K19" s="49">
        <v>2058787</v>
      </c>
      <c r="L19" s="34"/>
      <c r="M19" s="34"/>
      <c r="N19" s="162"/>
      <c r="O19" s="162"/>
      <c r="P19" s="34"/>
      <c r="Q19" s="162"/>
      <c r="R19" s="162"/>
      <c r="S19" s="162"/>
      <c r="T19" s="162"/>
      <c r="U19" s="162"/>
      <c r="V19" s="162"/>
      <c r="W19" s="162"/>
    </row>
    <row r="20" spans="1:24" s="5" customFormat="1" ht="22.5" customHeight="1" x14ac:dyDescent="0.2">
      <c r="A20" s="45" t="s">
        <v>17</v>
      </c>
      <c r="B20" s="40"/>
      <c r="C20" s="178"/>
      <c r="D20" s="40"/>
      <c r="E20" s="51">
        <v>14442692</v>
      </c>
      <c r="F20" s="24"/>
      <c r="G20" s="51">
        <v>12750927</v>
      </c>
      <c r="H20" s="24"/>
      <c r="I20" s="51">
        <v>14014434</v>
      </c>
      <c r="J20" s="24"/>
      <c r="K20" s="51">
        <v>12266705</v>
      </c>
      <c r="L20" s="34"/>
      <c r="M20" s="34"/>
      <c r="N20" s="162"/>
      <c r="O20" s="162"/>
      <c r="P20" s="34"/>
      <c r="Q20" s="162"/>
      <c r="R20" s="162"/>
      <c r="S20" s="162"/>
      <c r="T20" s="162"/>
      <c r="U20" s="162"/>
      <c r="V20" s="162"/>
      <c r="W20" s="162"/>
    </row>
    <row r="21" spans="1:24" s="5" customFormat="1" ht="22.5" customHeight="1" thickBot="1" x14ac:dyDescent="0.25">
      <c r="A21" s="52" t="s">
        <v>18</v>
      </c>
      <c r="B21" s="40"/>
      <c r="C21" s="30"/>
      <c r="D21" s="40"/>
      <c r="E21" s="53">
        <f>SUM(E9:E20)</f>
        <v>1807602848</v>
      </c>
      <c r="F21" s="46"/>
      <c r="G21" s="53">
        <f>SUM(G9:G20)</f>
        <v>1824433718</v>
      </c>
      <c r="H21" s="46"/>
      <c r="I21" s="53">
        <f>SUM(I9:I20)</f>
        <v>1798610316</v>
      </c>
      <c r="J21" s="46"/>
      <c r="K21" s="53">
        <f>SUM(K9:K20)</f>
        <v>1815190287</v>
      </c>
      <c r="L21" s="34"/>
      <c r="M21" s="34"/>
      <c r="N21" s="162"/>
      <c r="O21" s="162"/>
      <c r="P21" s="34"/>
      <c r="Q21" s="162"/>
      <c r="R21" s="162"/>
      <c r="S21" s="162"/>
      <c r="T21" s="162"/>
      <c r="U21" s="162"/>
      <c r="V21" s="162"/>
      <c r="W21" s="162"/>
      <c r="X21" s="54"/>
    </row>
    <row r="22" spans="1:24" s="5" customFormat="1" ht="22.5" customHeight="1" thickTop="1" x14ac:dyDescent="0.2">
      <c r="A22" s="52"/>
      <c r="B22" s="40"/>
      <c r="C22" s="30"/>
      <c r="D22" s="40"/>
      <c r="E22" s="55"/>
      <c r="F22" s="46"/>
      <c r="G22" s="55"/>
      <c r="H22" s="46"/>
      <c r="I22" s="55"/>
      <c r="J22" s="46"/>
      <c r="K22" s="55"/>
      <c r="L22" s="34"/>
      <c r="M22" s="34"/>
      <c r="N22" s="162"/>
      <c r="O22" s="162"/>
      <c r="P22" s="24"/>
      <c r="Q22" s="162"/>
      <c r="R22" s="162"/>
      <c r="S22" s="162"/>
      <c r="T22" s="162"/>
      <c r="U22" s="162"/>
      <c r="V22" s="162"/>
      <c r="W22" s="162"/>
      <c r="X22" s="54"/>
    </row>
    <row r="23" spans="1:24" s="5" customFormat="1" ht="22.5" customHeight="1" x14ac:dyDescent="0.2">
      <c r="A23" s="35" t="s">
        <v>19</v>
      </c>
      <c r="B23" s="40"/>
      <c r="C23" s="30"/>
      <c r="D23" s="40"/>
      <c r="E23" s="194"/>
      <c r="F23" s="46"/>
      <c r="G23" s="55"/>
      <c r="H23" s="46"/>
      <c r="I23" s="194"/>
      <c r="J23" s="46"/>
      <c r="K23" s="55"/>
      <c r="L23" s="34"/>
      <c r="M23" s="34"/>
      <c r="N23" s="162"/>
      <c r="O23" s="162"/>
      <c r="P23" s="24"/>
      <c r="Q23" s="162"/>
      <c r="R23" s="162"/>
      <c r="S23" s="162"/>
      <c r="T23" s="162"/>
      <c r="U23" s="162"/>
      <c r="V23" s="162"/>
      <c r="W23" s="162"/>
      <c r="X23" s="54"/>
    </row>
    <row r="24" spans="1:24" s="5" customFormat="1" ht="22.5" customHeight="1" x14ac:dyDescent="0.2">
      <c r="A24" s="52"/>
      <c r="B24" s="40"/>
      <c r="C24" s="30"/>
      <c r="D24" s="40"/>
      <c r="E24" s="55"/>
      <c r="F24" s="46"/>
      <c r="G24" s="55"/>
      <c r="H24" s="46"/>
      <c r="I24" s="55"/>
      <c r="J24" s="46"/>
      <c r="K24" s="55"/>
      <c r="L24" s="34"/>
      <c r="M24" s="34"/>
      <c r="N24" s="162"/>
      <c r="O24" s="162"/>
      <c r="P24" s="24"/>
      <c r="Q24" s="162"/>
      <c r="R24" s="162"/>
      <c r="S24" s="162"/>
      <c r="T24" s="162"/>
      <c r="U24" s="162"/>
      <c r="V24" s="162"/>
      <c r="W24" s="162"/>
      <c r="X24" s="54"/>
    </row>
    <row r="25" spans="1:24" s="40" customFormat="1" ht="22.5" customHeight="1" x14ac:dyDescent="0.2">
      <c r="A25" s="56" t="s">
        <v>20</v>
      </c>
      <c r="B25" s="5"/>
      <c r="C25" s="41"/>
      <c r="D25" s="5"/>
      <c r="E25" s="57"/>
      <c r="G25" s="57"/>
      <c r="I25" s="57"/>
      <c r="K25" s="57"/>
      <c r="L25" s="34"/>
      <c r="M25" s="34"/>
      <c r="N25" s="162"/>
      <c r="O25" s="162"/>
      <c r="P25" s="24"/>
      <c r="Q25" s="162"/>
      <c r="R25" s="162"/>
      <c r="S25" s="162"/>
      <c r="T25" s="162"/>
      <c r="U25" s="162"/>
      <c r="V25" s="162"/>
      <c r="W25" s="162"/>
    </row>
    <row r="26" spans="1:24" s="5" customFormat="1" ht="22.5" customHeight="1" x14ac:dyDescent="0.2">
      <c r="A26" s="47" t="s">
        <v>21</v>
      </c>
      <c r="C26" s="41"/>
      <c r="E26" s="43">
        <v>1372642615</v>
      </c>
      <c r="F26" s="24"/>
      <c r="G26" s="43">
        <v>1386580912</v>
      </c>
      <c r="H26" s="50"/>
      <c r="I26" s="217">
        <v>1373840828</v>
      </c>
      <c r="J26" s="50"/>
      <c r="K26" s="50">
        <v>1387960507</v>
      </c>
      <c r="L26" s="34"/>
      <c r="M26" s="34"/>
      <c r="N26" s="162"/>
      <c r="O26" s="162"/>
      <c r="P26" s="24"/>
      <c r="Q26" s="162"/>
      <c r="R26" s="162"/>
      <c r="S26" s="162"/>
      <c r="T26" s="162"/>
      <c r="U26" s="162"/>
      <c r="V26" s="162"/>
      <c r="W26" s="162"/>
    </row>
    <row r="27" spans="1:24" s="5" customFormat="1" ht="22.5" customHeight="1" x14ac:dyDescent="0.2">
      <c r="A27" s="45" t="s">
        <v>22</v>
      </c>
      <c r="C27" s="41"/>
      <c r="E27" s="43">
        <v>82143137</v>
      </c>
      <c r="F27" s="24"/>
      <c r="G27" s="43">
        <v>87794128</v>
      </c>
      <c r="H27" s="50"/>
      <c r="I27" s="217">
        <v>82143137</v>
      </c>
      <c r="J27" s="50"/>
      <c r="K27" s="50">
        <v>87794128</v>
      </c>
      <c r="L27" s="34"/>
      <c r="M27" s="34"/>
      <c r="N27" s="162"/>
      <c r="O27" s="162"/>
      <c r="P27" s="24"/>
      <c r="Q27" s="162"/>
      <c r="R27" s="162"/>
      <c r="S27" s="162"/>
      <c r="T27" s="162"/>
      <c r="U27" s="162"/>
      <c r="V27" s="162"/>
      <c r="W27" s="162"/>
    </row>
    <row r="28" spans="1:24" s="5" customFormat="1" ht="22.5" customHeight="1" x14ac:dyDescent="0.2">
      <c r="A28" s="39" t="s">
        <v>23</v>
      </c>
      <c r="C28" s="41"/>
      <c r="E28" s="43">
        <v>4814087</v>
      </c>
      <c r="F28" s="46"/>
      <c r="G28" s="43">
        <v>6061311</v>
      </c>
      <c r="H28" s="50"/>
      <c r="I28" s="217">
        <v>4813949</v>
      </c>
      <c r="J28" s="50"/>
      <c r="K28" s="50">
        <v>6061252</v>
      </c>
      <c r="L28" s="34"/>
      <c r="M28" s="34"/>
      <c r="N28" s="162"/>
      <c r="O28" s="162"/>
      <c r="P28" s="24"/>
      <c r="Q28" s="162"/>
      <c r="R28" s="162"/>
      <c r="S28" s="162"/>
      <c r="T28" s="162"/>
      <c r="U28" s="162"/>
      <c r="V28" s="162"/>
      <c r="W28" s="162"/>
    </row>
    <row r="29" spans="1:24" s="5" customFormat="1" ht="22.5" customHeight="1" x14ac:dyDescent="0.2">
      <c r="A29" s="39" t="s">
        <v>136</v>
      </c>
      <c r="C29" s="41"/>
      <c r="E29" s="43">
        <v>3190008</v>
      </c>
      <c r="F29" s="46"/>
      <c r="G29" s="43">
        <v>1816492</v>
      </c>
      <c r="H29" s="50"/>
      <c r="I29" s="217">
        <v>3190008</v>
      </c>
      <c r="J29" s="58"/>
      <c r="K29" s="50">
        <v>1816492</v>
      </c>
      <c r="L29" s="34"/>
      <c r="M29" s="34"/>
      <c r="N29" s="162"/>
      <c r="O29" s="162"/>
      <c r="P29" s="24"/>
      <c r="Q29" s="162"/>
      <c r="R29" s="162"/>
      <c r="S29" s="162"/>
      <c r="T29" s="162"/>
      <c r="U29" s="162"/>
      <c r="V29" s="162"/>
      <c r="W29" s="162"/>
    </row>
    <row r="30" spans="1:24" s="5" customFormat="1" ht="22.5" customHeight="1" x14ac:dyDescent="0.2">
      <c r="A30" s="39" t="s">
        <v>24</v>
      </c>
      <c r="C30" s="41"/>
      <c r="E30" s="43">
        <v>7473410</v>
      </c>
      <c r="F30" s="46"/>
      <c r="G30" s="43">
        <v>5706921</v>
      </c>
      <c r="H30" s="50"/>
      <c r="I30" s="217">
        <v>7473410</v>
      </c>
      <c r="J30" s="50"/>
      <c r="K30" s="50">
        <v>5706921</v>
      </c>
      <c r="L30" s="34"/>
      <c r="M30" s="34"/>
      <c r="N30" s="162"/>
      <c r="O30" s="162"/>
      <c r="P30" s="24"/>
      <c r="Q30" s="162"/>
      <c r="R30" s="162"/>
      <c r="S30" s="162"/>
      <c r="T30" s="162"/>
      <c r="U30" s="162"/>
      <c r="V30" s="162"/>
      <c r="W30" s="162"/>
    </row>
    <row r="31" spans="1:24" s="5" customFormat="1" ht="22.5" customHeight="1" x14ac:dyDescent="0.2">
      <c r="A31" s="45" t="s">
        <v>25</v>
      </c>
      <c r="C31" s="41">
        <v>9</v>
      </c>
      <c r="E31" s="43">
        <v>60319165</v>
      </c>
      <c r="F31" s="24"/>
      <c r="G31" s="43">
        <v>59531381</v>
      </c>
      <c r="H31" s="50"/>
      <c r="I31" s="217">
        <v>53921615</v>
      </c>
      <c r="J31" s="50"/>
      <c r="K31" s="50">
        <v>52633050</v>
      </c>
      <c r="L31" s="34"/>
      <c r="M31" s="34"/>
      <c r="N31" s="162"/>
      <c r="O31" s="162"/>
      <c r="P31" s="24"/>
      <c r="Q31" s="162"/>
      <c r="R31" s="162"/>
      <c r="S31" s="162"/>
      <c r="T31" s="162"/>
      <c r="U31" s="162"/>
      <c r="V31" s="162"/>
      <c r="W31" s="162"/>
    </row>
    <row r="32" spans="1:24" s="5" customFormat="1" ht="22.5" customHeight="1" x14ac:dyDescent="0.2">
      <c r="A32" s="45" t="s">
        <v>26</v>
      </c>
      <c r="C32" s="41"/>
      <c r="E32" s="43">
        <v>4319358</v>
      </c>
      <c r="F32" s="24"/>
      <c r="G32" s="43">
        <v>4230460</v>
      </c>
      <c r="H32" s="50"/>
      <c r="I32" s="217">
        <v>4158783</v>
      </c>
      <c r="J32" s="50"/>
      <c r="K32" s="50">
        <v>4070633</v>
      </c>
      <c r="L32" s="34"/>
      <c r="M32" s="34"/>
      <c r="N32" s="162"/>
      <c r="O32" s="162"/>
      <c r="P32" s="24"/>
      <c r="Q32" s="162"/>
      <c r="R32" s="162"/>
      <c r="S32" s="162"/>
      <c r="T32" s="162"/>
      <c r="U32" s="162"/>
      <c r="V32" s="162"/>
      <c r="W32" s="162"/>
    </row>
    <row r="33" spans="1:24" s="5" customFormat="1" ht="22.5" customHeight="1" x14ac:dyDescent="0.2">
      <c r="A33" s="39" t="s">
        <v>27</v>
      </c>
      <c r="C33" s="41"/>
      <c r="E33" s="43">
        <v>2489448</v>
      </c>
      <c r="F33" s="24"/>
      <c r="G33" s="43">
        <v>2333830</v>
      </c>
      <c r="H33" s="50"/>
      <c r="I33" s="217">
        <v>2488686</v>
      </c>
      <c r="J33" s="50"/>
      <c r="K33" s="50">
        <v>2333328</v>
      </c>
      <c r="L33" s="34"/>
      <c r="M33" s="34"/>
      <c r="N33" s="162"/>
      <c r="O33" s="162"/>
      <c r="P33" s="24"/>
      <c r="Q33" s="162"/>
      <c r="R33" s="162"/>
      <c r="S33" s="162"/>
      <c r="T33" s="162"/>
      <c r="U33" s="162"/>
      <c r="V33" s="162"/>
      <c r="W33" s="162"/>
    </row>
    <row r="34" spans="1:24" s="5" customFormat="1" ht="22.5" customHeight="1" x14ac:dyDescent="0.2">
      <c r="A34" s="47" t="s">
        <v>29</v>
      </c>
      <c r="C34" s="41"/>
      <c r="E34" s="59">
        <v>35095553</v>
      </c>
      <c r="F34" s="24"/>
      <c r="G34" s="59">
        <f>24290289+16740861</f>
        <v>41031150</v>
      </c>
      <c r="H34" s="50"/>
      <c r="I34" s="48">
        <v>34833081</v>
      </c>
      <c r="J34" s="50"/>
      <c r="K34" s="60">
        <f>23870059+16742119</f>
        <v>40612178</v>
      </c>
      <c r="L34" s="34"/>
      <c r="M34" s="34"/>
      <c r="N34" s="162"/>
      <c r="O34" s="162"/>
      <c r="P34" s="24"/>
      <c r="Q34" s="162"/>
      <c r="R34" s="162"/>
      <c r="S34" s="162"/>
      <c r="T34" s="162"/>
      <c r="U34" s="162"/>
      <c r="V34" s="162"/>
      <c r="W34" s="162"/>
    </row>
    <row r="35" spans="1:24" s="5" customFormat="1" ht="22.5" customHeight="1" x14ac:dyDescent="0.2">
      <c r="A35" s="52" t="s">
        <v>30</v>
      </c>
      <c r="C35" s="41"/>
      <c r="E35" s="61">
        <f>SUM(E26:E34)</f>
        <v>1572486781</v>
      </c>
      <c r="F35" s="46"/>
      <c r="G35" s="61">
        <f>SUM(G26:G34)</f>
        <v>1595086585</v>
      </c>
      <c r="H35" s="24"/>
      <c r="I35" s="61">
        <f>SUM(I26:I34)</f>
        <v>1566863497</v>
      </c>
      <c r="J35" s="46"/>
      <c r="K35" s="61">
        <f>SUM(K26:K34)</f>
        <v>1588988489</v>
      </c>
      <c r="L35" s="34"/>
      <c r="M35" s="34"/>
      <c r="N35" s="162"/>
      <c r="O35" s="162"/>
      <c r="P35" s="24"/>
      <c r="Q35" s="162"/>
      <c r="R35" s="162"/>
      <c r="S35" s="162"/>
      <c r="T35" s="162"/>
      <c r="U35" s="162"/>
      <c r="V35" s="162"/>
      <c r="W35" s="162"/>
    </row>
    <row r="36" spans="1:24" s="5" customFormat="1" ht="22.5" customHeight="1" x14ac:dyDescent="0.2">
      <c r="A36" s="62"/>
      <c r="C36" s="41"/>
      <c r="E36" s="42"/>
      <c r="F36" s="44"/>
      <c r="G36" s="42"/>
      <c r="H36" s="44"/>
      <c r="I36" s="42"/>
      <c r="J36" s="24"/>
      <c r="K36" s="42"/>
      <c r="L36" s="34"/>
      <c r="M36" s="34"/>
      <c r="N36" s="162"/>
      <c r="O36" s="162"/>
      <c r="P36" s="34"/>
      <c r="Q36" s="162"/>
      <c r="R36" s="162"/>
      <c r="S36" s="162"/>
      <c r="T36" s="162"/>
      <c r="U36" s="162"/>
      <c r="V36" s="162"/>
      <c r="W36" s="162"/>
    </row>
    <row r="37" spans="1:24" s="5" customFormat="1" ht="22.5" customHeight="1" x14ac:dyDescent="0.2">
      <c r="A37" s="28" t="s">
        <v>0</v>
      </c>
      <c r="B37" s="29"/>
      <c r="C37" s="30"/>
      <c r="D37" s="29"/>
      <c r="E37" s="31"/>
      <c r="F37" s="32"/>
      <c r="G37" s="32"/>
      <c r="H37" s="33"/>
      <c r="I37" s="31"/>
      <c r="J37" s="29"/>
      <c r="K37" s="29"/>
      <c r="L37" s="34"/>
      <c r="M37" s="34"/>
      <c r="N37" s="162"/>
      <c r="O37" s="162"/>
      <c r="P37" s="34"/>
      <c r="Q37" s="162"/>
      <c r="R37" s="162"/>
      <c r="S37" s="162"/>
      <c r="T37" s="162"/>
      <c r="U37" s="162"/>
      <c r="V37" s="162"/>
      <c r="W37" s="162"/>
    </row>
    <row r="38" spans="1:24" s="5" customFormat="1" ht="22.5" customHeight="1" x14ac:dyDescent="0.2">
      <c r="A38" s="28" t="s">
        <v>192</v>
      </c>
      <c r="B38" s="29"/>
      <c r="C38" s="30"/>
      <c r="D38" s="29"/>
      <c r="E38" s="31"/>
      <c r="F38" s="32"/>
      <c r="G38" s="32"/>
      <c r="H38" s="33"/>
      <c r="I38" s="31"/>
      <c r="J38" s="29"/>
      <c r="K38" s="29"/>
      <c r="L38" s="34"/>
      <c r="M38" s="34"/>
      <c r="N38" s="162"/>
      <c r="O38" s="162"/>
      <c r="P38" s="34"/>
      <c r="Q38" s="162"/>
      <c r="R38" s="162"/>
      <c r="S38" s="162"/>
      <c r="T38" s="162"/>
      <c r="U38" s="162"/>
      <c r="V38" s="162"/>
      <c r="W38" s="162"/>
    </row>
    <row r="39" spans="1:24" s="5" customFormat="1" ht="22.5" customHeight="1" x14ac:dyDescent="0.2">
      <c r="A39" s="29"/>
      <c r="B39" s="29"/>
      <c r="C39" s="30"/>
      <c r="D39" s="29"/>
      <c r="E39" s="31"/>
      <c r="F39" s="32"/>
      <c r="G39" s="32"/>
      <c r="H39" s="33"/>
      <c r="I39" s="31"/>
      <c r="J39" s="29"/>
      <c r="K39" s="29"/>
      <c r="L39" s="34"/>
      <c r="M39" s="34"/>
      <c r="N39" s="162"/>
      <c r="O39" s="162"/>
      <c r="P39" s="34"/>
      <c r="Q39" s="162"/>
      <c r="R39" s="162"/>
      <c r="S39" s="162"/>
      <c r="T39" s="162"/>
      <c r="U39" s="162"/>
      <c r="V39" s="162"/>
      <c r="W39" s="162"/>
    </row>
    <row r="40" spans="1:24" s="29" customFormat="1" ht="22.5" customHeight="1" x14ac:dyDescent="0.2">
      <c r="C40" s="173"/>
      <c r="E40" s="221" t="s">
        <v>1</v>
      </c>
      <c r="F40" s="221"/>
      <c r="G40" s="221"/>
      <c r="H40" s="179"/>
      <c r="I40" s="223" t="s">
        <v>2</v>
      </c>
      <c r="J40" s="223"/>
      <c r="K40" s="223"/>
      <c r="L40" s="34"/>
      <c r="M40" s="34"/>
      <c r="N40" s="162"/>
      <c r="O40" s="162"/>
      <c r="P40" s="34"/>
      <c r="Q40" s="162"/>
      <c r="R40" s="162"/>
      <c r="S40" s="162"/>
      <c r="T40" s="162"/>
      <c r="U40" s="162"/>
      <c r="V40" s="162"/>
      <c r="W40" s="162"/>
    </row>
    <row r="41" spans="1:24" s="5" customFormat="1" ht="22.5" customHeight="1" x14ac:dyDescent="0.2">
      <c r="C41" s="41"/>
      <c r="E41" s="196" t="s">
        <v>180</v>
      </c>
      <c r="F41" s="196"/>
      <c r="G41" s="196" t="s">
        <v>3</v>
      </c>
      <c r="H41" s="174"/>
      <c r="I41" s="196" t="s">
        <v>180</v>
      </c>
      <c r="J41" s="196"/>
      <c r="K41" s="196" t="s">
        <v>3</v>
      </c>
      <c r="L41" s="34"/>
      <c r="M41" s="34"/>
      <c r="N41" s="162"/>
      <c r="O41" s="162"/>
      <c r="P41" s="34"/>
      <c r="Q41" s="162"/>
      <c r="R41" s="162"/>
      <c r="S41" s="162"/>
      <c r="T41" s="162"/>
      <c r="U41" s="162"/>
      <c r="V41" s="162"/>
      <c r="W41" s="162"/>
    </row>
    <row r="42" spans="1:24" s="5" customFormat="1" ht="22.5" customHeight="1" x14ac:dyDescent="0.2">
      <c r="C42" s="36"/>
      <c r="E42" s="37">
        <v>2567</v>
      </c>
      <c r="F42" s="38"/>
      <c r="G42" s="37">
        <v>2566</v>
      </c>
      <c r="H42" s="33"/>
      <c r="I42" s="37">
        <v>2567</v>
      </c>
      <c r="J42" s="38"/>
      <c r="K42" s="37">
        <v>2566</v>
      </c>
      <c r="L42" s="34"/>
      <c r="M42" s="34"/>
      <c r="N42" s="162"/>
      <c r="O42" s="162"/>
      <c r="P42" s="34"/>
      <c r="Q42" s="162"/>
      <c r="R42" s="162"/>
      <c r="S42" s="162"/>
      <c r="T42" s="162"/>
      <c r="U42" s="162"/>
      <c r="V42" s="162"/>
      <c r="W42" s="162"/>
    </row>
    <row r="43" spans="1:24" s="5" customFormat="1" ht="22.5" customHeight="1" x14ac:dyDescent="0.2">
      <c r="A43" s="35" t="s">
        <v>19</v>
      </c>
      <c r="C43" s="36" t="s">
        <v>5</v>
      </c>
      <c r="E43" s="201" t="s">
        <v>182</v>
      </c>
      <c r="F43" s="38"/>
      <c r="G43" s="37"/>
      <c r="H43" s="33"/>
      <c r="I43" s="201" t="s">
        <v>182</v>
      </c>
      <c r="J43" s="38"/>
      <c r="K43" s="37"/>
      <c r="L43" s="34"/>
      <c r="M43" s="34"/>
      <c r="N43" s="162"/>
      <c r="O43" s="162"/>
      <c r="P43" s="34"/>
      <c r="Q43" s="162"/>
      <c r="R43" s="162"/>
      <c r="S43" s="162"/>
      <c r="T43" s="162"/>
      <c r="U43" s="162"/>
      <c r="V43" s="162"/>
      <c r="W43" s="162"/>
    </row>
    <row r="44" spans="1:24" s="5" customFormat="1" ht="22.5" customHeight="1" x14ac:dyDescent="0.2">
      <c r="A44" s="175"/>
      <c r="B44" s="175"/>
      <c r="C44" s="176"/>
      <c r="D44" s="177"/>
      <c r="E44" s="219" t="s">
        <v>6</v>
      </c>
      <c r="F44" s="219"/>
      <c r="G44" s="219"/>
      <c r="H44" s="219"/>
      <c r="I44" s="219"/>
      <c r="J44" s="219"/>
      <c r="K44" s="219"/>
      <c r="L44" s="34"/>
      <c r="M44" s="34"/>
      <c r="N44" s="162"/>
      <c r="O44" s="162"/>
      <c r="P44" s="34"/>
      <c r="Q44" s="162"/>
      <c r="R44" s="162"/>
      <c r="S44" s="162"/>
      <c r="T44" s="162"/>
      <c r="U44" s="162"/>
      <c r="V44" s="162"/>
      <c r="W44" s="162"/>
    </row>
    <row r="45" spans="1:24" s="5" customFormat="1" ht="22.5" customHeight="1" x14ac:dyDescent="0.2">
      <c r="A45" s="63" t="s">
        <v>31</v>
      </c>
      <c r="C45" s="41"/>
      <c r="E45" s="42"/>
      <c r="F45" s="44"/>
      <c r="G45" s="42"/>
      <c r="H45" s="44"/>
      <c r="I45" s="42"/>
      <c r="J45" s="24"/>
      <c r="K45" s="48"/>
      <c r="L45" s="34"/>
      <c r="M45" s="34"/>
      <c r="N45" s="162"/>
      <c r="O45" s="162"/>
      <c r="P45" s="34"/>
      <c r="Q45" s="162"/>
      <c r="R45" s="162"/>
      <c r="S45" s="162"/>
      <c r="T45" s="162"/>
      <c r="U45" s="162"/>
      <c r="V45" s="162"/>
      <c r="W45" s="162"/>
    </row>
    <row r="46" spans="1:24" s="5" customFormat="1" ht="22.5" customHeight="1" x14ac:dyDescent="0.2">
      <c r="A46" s="16" t="s">
        <v>32</v>
      </c>
      <c r="C46" s="41"/>
      <c r="E46" s="42"/>
      <c r="F46" s="44"/>
      <c r="G46" s="42"/>
      <c r="H46" s="44"/>
      <c r="I46" s="42"/>
      <c r="J46" s="24"/>
      <c r="K46" s="48"/>
      <c r="L46" s="34"/>
      <c r="M46" s="34"/>
      <c r="N46" s="162"/>
      <c r="O46" s="162"/>
      <c r="P46" s="34"/>
      <c r="Q46" s="162"/>
      <c r="R46" s="162"/>
      <c r="S46" s="162"/>
      <c r="T46" s="162"/>
      <c r="U46" s="162"/>
      <c r="V46" s="162"/>
      <c r="W46" s="162"/>
    </row>
    <row r="47" spans="1:24" s="5" customFormat="1" ht="22.5" customHeight="1" x14ac:dyDescent="0.2">
      <c r="A47" s="16" t="s">
        <v>33</v>
      </c>
      <c r="C47" s="41"/>
      <c r="E47" s="42"/>
      <c r="F47" s="44"/>
      <c r="G47" s="42"/>
      <c r="H47" s="44"/>
      <c r="I47" s="42"/>
      <c r="J47" s="24"/>
      <c r="K47" s="48"/>
      <c r="L47" s="34"/>
      <c r="M47" s="34"/>
      <c r="N47" s="162"/>
      <c r="O47" s="162"/>
      <c r="P47" s="34"/>
      <c r="Q47" s="162"/>
      <c r="R47" s="162"/>
      <c r="S47" s="162"/>
      <c r="T47" s="162"/>
      <c r="U47" s="162"/>
      <c r="V47" s="162"/>
      <c r="W47" s="162"/>
    </row>
    <row r="48" spans="1:24" s="5" customFormat="1" ht="22.5" customHeight="1" thickBot="1" x14ac:dyDescent="0.25">
      <c r="A48" s="6" t="s">
        <v>34</v>
      </c>
      <c r="C48" s="41">
        <v>15</v>
      </c>
      <c r="E48" s="207">
        <v>92939054</v>
      </c>
      <c r="F48" s="43"/>
      <c r="G48" s="64">
        <v>92939054</v>
      </c>
      <c r="H48" s="43"/>
      <c r="I48" s="207">
        <v>92939054</v>
      </c>
      <c r="J48" s="43"/>
      <c r="K48" s="64">
        <v>92939054</v>
      </c>
      <c r="L48" s="34"/>
      <c r="M48" s="34"/>
      <c r="N48" s="162"/>
      <c r="O48" s="162"/>
      <c r="P48" s="24"/>
      <c r="Q48" s="162"/>
      <c r="R48" s="162"/>
      <c r="S48" s="162"/>
      <c r="T48" s="162"/>
      <c r="U48" s="162"/>
      <c r="V48" s="162"/>
      <c r="W48" s="162"/>
      <c r="X48" s="162"/>
    </row>
    <row r="49" spans="1:24" s="5" customFormat="1" ht="22.5" customHeight="1" thickTop="1" x14ac:dyDescent="0.2">
      <c r="A49" s="180" t="s">
        <v>35</v>
      </c>
      <c r="C49" s="41"/>
      <c r="E49" s="43"/>
      <c r="F49" s="24"/>
      <c r="G49" s="43"/>
      <c r="H49" s="24"/>
      <c r="I49" s="43"/>
      <c r="J49" s="24"/>
      <c r="K49" s="43"/>
      <c r="L49" s="34"/>
      <c r="M49" s="34"/>
      <c r="N49" s="162"/>
      <c r="O49" s="162"/>
      <c r="P49" s="24"/>
      <c r="Q49" s="162"/>
      <c r="R49" s="162"/>
      <c r="S49" s="162"/>
      <c r="T49" s="162"/>
      <c r="U49" s="162"/>
      <c r="V49" s="162"/>
      <c r="W49" s="162"/>
      <c r="X49" s="162"/>
    </row>
    <row r="50" spans="1:24" s="5" customFormat="1" ht="22.5" customHeight="1" x14ac:dyDescent="0.2">
      <c r="A50" s="208" t="s">
        <v>189</v>
      </c>
      <c r="C50" s="41"/>
      <c r="E50" s="43"/>
      <c r="F50" s="24"/>
      <c r="G50" s="43"/>
      <c r="H50" s="24"/>
      <c r="I50" s="43"/>
      <c r="J50" s="24"/>
      <c r="K50" s="43"/>
      <c r="L50" s="34"/>
      <c r="M50" s="34"/>
      <c r="N50" s="162"/>
      <c r="O50" s="162"/>
      <c r="P50" s="24"/>
      <c r="Q50" s="162"/>
      <c r="R50" s="162"/>
      <c r="S50" s="162"/>
      <c r="T50" s="162"/>
      <c r="U50" s="162"/>
      <c r="V50" s="162"/>
      <c r="W50" s="162"/>
      <c r="X50" s="162"/>
    </row>
    <row r="51" spans="1:24" s="5" customFormat="1" ht="22.5" customHeight="1" x14ac:dyDescent="0.2">
      <c r="A51" s="208" t="s">
        <v>190</v>
      </c>
      <c r="C51" s="41"/>
      <c r="E51" s="43"/>
      <c r="F51" s="24"/>
      <c r="G51" s="43"/>
      <c r="H51" s="24"/>
      <c r="I51" s="43"/>
      <c r="J51" s="24"/>
      <c r="K51" s="43"/>
      <c r="L51" s="34"/>
      <c r="M51" s="34"/>
      <c r="N51" s="162"/>
      <c r="O51" s="162"/>
      <c r="P51" s="24"/>
      <c r="Q51" s="162"/>
      <c r="R51" s="162"/>
      <c r="S51" s="162"/>
      <c r="T51" s="162"/>
      <c r="U51" s="162"/>
      <c r="V51" s="162"/>
      <c r="W51" s="162"/>
      <c r="X51" s="162"/>
    </row>
    <row r="52" spans="1:24" s="5" customFormat="1" ht="22.5" customHeight="1" x14ac:dyDescent="0.2">
      <c r="A52" s="6" t="s">
        <v>151</v>
      </c>
      <c r="C52" s="41">
        <v>15</v>
      </c>
      <c r="E52" s="50">
        <v>92248355</v>
      </c>
      <c r="F52" s="50"/>
      <c r="G52" s="50">
        <v>92246413</v>
      </c>
      <c r="H52" s="50"/>
      <c r="I52" s="50">
        <v>92248355</v>
      </c>
      <c r="J52" s="50"/>
      <c r="K52" s="50">
        <v>92246413</v>
      </c>
      <c r="L52" s="34"/>
      <c r="M52" s="34"/>
      <c r="N52" s="162"/>
      <c r="O52" s="162"/>
      <c r="P52" s="24"/>
      <c r="Q52" s="162"/>
      <c r="R52" s="162"/>
      <c r="S52" s="162"/>
      <c r="T52" s="162"/>
      <c r="U52" s="162"/>
      <c r="V52" s="162"/>
      <c r="W52" s="162"/>
      <c r="X52" s="162"/>
    </row>
    <row r="53" spans="1:24" s="5" customFormat="1" ht="22.5" customHeight="1" x14ac:dyDescent="0.2">
      <c r="A53" s="45" t="s">
        <v>36</v>
      </c>
      <c r="C53" s="41"/>
      <c r="E53" s="50">
        <v>43373370</v>
      </c>
      <c r="F53" s="50"/>
      <c r="G53" s="50">
        <v>43373984</v>
      </c>
      <c r="H53" s="50"/>
      <c r="I53" s="43">
        <v>43373370</v>
      </c>
      <c r="J53" s="50"/>
      <c r="K53" s="43">
        <v>43373984</v>
      </c>
      <c r="L53" s="34"/>
      <c r="M53" s="34"/>
      <c r="N53" s="162"/>
      <c r="O53" s="162"/>
      <c r="P53" s="24"/>
      <c r="Q53" s="162"/>
      <c r="R53" s="162"/>
      <c r="S53" s="162"/>
      <c r="T53" s="162"/>
      <c r="U53" s="162"/>
      <c r="V53" s="162"/>
      <c r="W53" s="162"/>
      <c r="X53" s="162"/>
    </row>
    <row r="54" spans="1:24" s="5" customFormat="1" ht="22.5" customHeight="1" x14ac:dyDescent="0.2">
      <c r="A54" s="45" t="s">
        <v>37</v>
      </c>
      <c r="C54" s="41"/>
      <c r="E54" s="50">
        <v>6184195</v>
      </c>
      <c r="F54" s="50"/>
      <c r="G54" s="50">
        <v>5735214</v>
      </c>
      <c r="H54" s="50"/>
      <c r="I54" s="50">
        <v>7175982</v>
      </c>
      <c r="J54" s="50"/>
      <c r="K54" s="50">
        <v>6703806</v>
      </c>
      <c r="L54" s="34"/>
      <c r="M54" s="34"/>
      <c r="N54" s="162"/>
      <c r="O54" s="162"/>
      <c r="P54" s="24"/>
      <c r="Q54" s="162"/>
      <c r="R54" s="162"/>
      <c r="S54" s="162"/>
      <c r="T54" s="162"/>
      <c r="U54" s="162"/>
      <c r="V54" s="162"/>
      <c r="W54" s="162"/>
      <c r="X54" s="162"/>
    </row>
    <row r="55" spans="1:24" s="5" customFormat="1" ht="22.5" customHeight="1" x14ac:dyDescent="0.2">
      <c r="A55" s="16" t="s">
        <v>38</v>
      </c>
      <c r="C55" s="41"/>
      <c r="E55" s="43"/>
      <c r="F55" s="24"/>
      <c r="G55" s="43"/>
      <c r="H55" s="24"/>
      <c r="I55" s="43"/>
      <c r="J55" s="24"/>
      <c r="K55" s="43"/>
      <c r="L55" s="34"/>
      <c r="M55" s="34"/>
      <c r="N55" s="162"/>
      <c r="O55" s="162"/>
      <c r="P55" s="24"/>
      <c r="Q55" s="162"/>
      <c r="R55" s="162"/>
      <c r="S55" s="162"/>
      <c r="T55" s="162"/>
      <c r="U55" s="162"/>
      <c r="V55" s="162"/>
      <c r="W55" s="162"/>
      <c r="X55" s="162"/>
    </row>
    <row r="56" spans="1:24" s="5" customFormat="1" ht="22.5" customHeight="1" x14ac:dyDescent="0.2">
      <c r="A56" s="16" t="s">
        <v>39</v>
      </c>
      <c r="C56" s="41"/>
      <c r="E56" s="43"/>
      <c r="F56" s="24"/>
      <c r="G56" s="43"/>
      <c r="H56" s="24"/>
      <c r="I56" s="43"/>
      <c r="J56" s="24"/>
      <c r="K56" s="43"/>
      <c r="L56" s="34"/>
      <c r="M56" s="34"/>
      <c r="N56" s="162"/>
      <c r="O56" s="162"/>
      <c r="P56" s="24"/>
      <c r="Q56" s="162"/>
      <c r="R56" s="162"/>
      <c r="S56" s="162"/>
      <c r="T56" s="162"/>
      <c r="U56" s="162"/>
      <c r="V56" s="162"/>
      <c r="W56" s="162"/>
      <c r="X56" s="162"/>
    </row>
    <row r="57" spans="1:24" s="5" customFormat="1" ht="22.5" customHeight="1" x14ac:dyDescent="0.2">
      <c r="A57" s="16" t="s">
        <v>40</v>
      </c>
      <c r="C57" s="41"/>
      <c r="E57" s="42">
        <v>10091000</v>
      </c>
      <c r="F57" s="24"/>
      <c r="G57" s="42">
        <v>10091000</v>
      </c>
      <c r="H57" s="24"/>
      <c r="I57" s="42">
        <v>10091000</v>
      </c>
      <c r="J57" s="24"/>
      <c r="K57" s="42">
        <v>10091000</v>
      </c>
      <c r="L57" s="34"/>
      <c r="M57" s="34"/>
      <c r="N57" s="162"/>
      <c r="O57" s="162"/>
      <c r="P57" s="24"/>
      <c r="Q57" s="162"/>
      <c r="R57" s="162"/>
      <c r="S57" s="162"/>
      <c r="T57" s="162"/>
      <c r="U57" s="162"/>
      <c r="V57" s="162"/>
      <c r="W57" s="162"/>
      <c r="X57" s="162"/>
    </row>
    <row r="58" spans="1:24" s="5" customFormat="1" ht="22.5" customHeight="1" x14ac:dyDescent="0.2">
      <c r="A58" s="16" t="s">
        <v>41</v>
      </c>
      <c r="C58" s="41"/>
      <c r="E58" s="60">
        <v>83219096</v>
      </c>
      <c r="F58" s="50"/>
      <c r="G58" s="60">
        <v>77900479</v>
      </c>
      <c r="H58" s="50"/>
      <c r="I58" s="60">
        <v>78858112</v>
      </c>
      <c r="J58" s="50"/>
      <c r="K58" s="60">
        <v>73786595</v>
      </c>
      <c r="L58" s="34"/>
      <c r="M58" s="34"/>
      <c r="N58" s="162"/>
      <c r="O58" s="162"/>
      <c r="P58" s="24"/>
      <c r="Q58" s="162"/>
      <c r="R58" s="162"/>
      <c r="S58" s="162"/>
      <c r="T58" s="162"/>
      <c r="U58" s="162"/>
      <c r="V58" s="162"/>
      <c r="W58" s="162"/>
      <c r="X58" s="162"/>
    </row>
    <row r="59" spans="1:24" s="5" customFormat="1" ht="22.5" customHeight="1" x14ac:dyDescent="0.2">
      <c r="A59" s="35" t="s">
        <v>42</v>
      </c>
      <c r="C59" s="41"/>
      <c r="E59" s="55">
        <f>SUM(E52:E58)</f>
        <v>235116016</v>
      </c>
      <c r="F59" s="46"/>
      <c r="G59" s="55">
        <f>SUM(G52:G58)</f>
        <v>229347090</v>
      </c>
      <c r="H59" s="46"/>
      <c r="I59" s="55">
        <f>SUM(I52:I58)</f>
        <v>231746819</v>
      </c>
      <c r="J59" s="46"/>
      <c r="K59" s="55">
        <f>SUM(K52:K58)</f>
        <v>226201798</v>
      </c>
      <c r="L59" s="34"/>
      <c r="M59" s="34"/>
      <c r="N59" s="162"/>
      <c r="O59" s="162"/>
      <c r="P59" s="24"/>
      <c r="Q59" s="162"/>
      <c r="R59" s="162"/>
      <c r="S59" s="162"/>
      <c r="T59" s="162"/>
      <c r="U59" s="162"/>
      <c r="V59" s="162"/>
      <c r="W59" s="162"/>
      <c r="X59" s="162"/>
    </row>
    <row r="60" spans="1:24" s="5" customFormat="1" ht="22.5" customHeight="1" x14ac:dyDescent="0.2">
      <c r="A60" s="45" t="s">
        <v>43</v>
      </c>
      <c r="C60" s="41"/>
      <c r="E60" s="60">
        <v>51</v>
      </c>
      <c r="F60" s="50"/>
      <c r="G60" s="60">
        <v>43</v>
      </c>
      <c r="H60" s="50"/>
      <c r="I60" s="59">
        <v>0</v>
      </c>
      <c r="J60" s="50"/>
      <c r="K60" s="83">
        <v>0</v>
      </c>
      <c r="L60" s="34"/>
      <c r="M60" s="34"/>
      <c r="N60" s="162"/>
      <c r="O60" s="162"/>
      <c r="P60" s="24"/>
      <c r="Q60" s="162"/>
      <c r="R60" s="162"/>
      <c r="S60" s="162"/>
      <c r="T60" s="162"/>
      <c r="U60" s="162"/>
      <c r="V60" s="162"/>
      <c r="W60" s="162"/>
      <c r="X60" s="162"/>
    </row>
    <row r="61" spans="1:24" s="5" customFormat="1" ht="22.5" customHeight="1" x14ac:dyDescent="0.2">
      <c r="A61" s="35" t="s">
        <v>44</v>
      </c>
      <c r="C61" s="41"/>
      <c r="E61" s="57">
        <f>SUM(E59:E60)</f>
        <v>235116067</v>
      </c>
      <c r="F61" s="46"/>
      <c r="G61" s="57">
        <f>SUM(G59:G60)</f>
        <v>229347133</v>
      </c>
      <c r="H61" s="46"/>
      <c r="I61" s="57">
        <f>SUM(I59:I60)</f>
        <v>231746819</v>
      </c>
      <c r="J61" s="46"/>
      <c r="K61" s="57">
        <f>SUM(K59:K60)</f>
        <v>226201798</v>
      </c>
      <c r="L61" s="34"/>
      <c r="M61" s="34"/>
      <c r="N61" s="162"/>
      <c r="O61" s="162"/>
      <c r="P61" s="24"/>
      <c r="Q61" s="162"/>
      <c r="R61" s="162"/>
      <c r="S61" s="162"/>
      <c r="T61" s="162"/>
      <c r="U61" s="162"/>
      <c r="V61" s="162"/>
      <c r="W61" s="162"/>
      <c r="X61" s="162"/>
    </row>
    <row r="62" spans="1:24" s="5" customFormat="1" ht="22.5" customHeight="1" thickBot="1" x14ac:dyDescent="0.25">
      <c r="A62" s="35" t="s">
        <v>45</v>
      </c>
      <c r="C62" s="41"/>
      <c r="E62" s="65">
        <f>E35+E61</f>
        <v>1807602848</v>
      </c>
      <c r="F62" s="46"/>
      <c r="G62" s="65">
        <f>G35+G61</f>
        <v>1824433718</v>
      </c>
      <c r="H62" s="46"/>
      <c r="I62" s="65">
        <f>I35+I61</f>
        <v>1798610316</v>
      </c>
      <c r="J62" s="46"/>
      <c r="K62" s="65">
        <f>K35+K61</f>
        <v>1815190287</v>
      </c>
      <c r="L62" s="34"/>
      <c r="M62" s="34"/>
      <c r="N62" s="162"/>
      <c r="O62" s="162"/>
      <c r="P62" s="24"/>
      <c r="Q62" s="162"/>
      <c r="R62" s="162"/>
      <c r="S62" s="162"/>
      <c r="T62" s="162"/>
      <c r="U62" s="162"/>
      <c r="V62" s="162"/>
      <c r="W62" s="162"/>
      <c r="X62" s="162"/>
    </row>
    <row r="63" spans="1:24" s="8" customFormat="1" ht="22.5" customHeight="1" thickTop="1" x14ac:dyDescent="0.2">
      <c r="B63" s="66"/>
      <c r="D63" s="50"/>
      <c r="E63" s="67"/>
      <c r="G63" s="67"/>
      <c r="H63" s="68"/>
      <c r="I63" s="67"/>
      <c r="J63" s="50"/>
      <c r="K63" s="67"/>
      <c r="L63" s="23"/>
      <c r="M63" s="34"/>
      <c r="N63" s="34"/>
      <c r="S63" s="34"/>
      <c r="W63" s="34"/>
    </row>
    <row r="64" spans="1:24" s="8" customFormat="1" ht="22.5" customHeight="1" x14ac:dyDescent="0.2">
      <c r="B64" s="66"/>
      <c r="D64" s="50"/>
      <c r="E64" s="69"/>
      <c r="G64" s="67"/>
      <c r="H64" s="68"/>
      <c r="I64" s="67"/>
      <c r="J64" s="50"/>
      <c r="K64" s="23"/>
      <c r="L64" s="23"/>
      <c r="M64" s="34"/>
      <c r="N64" s="34"/>
      <c r="S64" s="34"/>
      <c r="W64" s="34"/>
    </row>
    <row r="65" spans="2:23" s="8" customFormat="1" ht="22.5" customHeight="1" x14ac:dyDescent="0.2">
      <c r="B65" s="66"/>
      <c r="D65" s="50"/>
      <c r="E65" s="67"/>
      <c r="G65" s="68"/>
      <c r="H65" s="68"/>
      <c r="I65" s="68"/>
      <c r="J65" s="50"/>
      <c r="K65" s="23"/>
      <c r="L65" s="23"/>
      <c r="M65" s="34"/>
      <c r="N65" s="34"/>
      <c r="S65" s="34"/>
      <c r="W65" s="34"/>
    </row>
    <row r="66" spans="2:23" s="8" customFormat="1" ht="22.5" customHeight="1" x14ac:dyDescent="0.2">
      <c r="B66" s="66"/>
      <c r="D66" s="50"/>
      <c r="E66" s="67"/>
      <c r="G66" s="68"/>
      <c r="H66" s="68"/>
      <c r="I66" s="68"/>
      <c r="J66" s="50"/>
      <c r="K66" s="23"/>
      <c r="L66" s="23"/>
      <c r="M66" s="34"/>
      <c r="N66" s="34"/>
      <c r="S66" s="34"/>
      <c r="W66" s="34"/>
    </row>
    <row r="67" spans="2:23" s="8" customFormat="1" ht="22.5" customHeight="1" x14ac:dyDescent="0.2">
      <c r="B67" s="66"/>
      <c r="D67" s="50"/>
      <c r="E67" s="67"/>
      <c r="G67" s="68"/>
      <c r="H67" s="68"/>
      <c r="I67" s="68"/>
      <c r="J67" s="50"/>
      <c r="K67" s="23"/>
      <c r="L67" s="23"/>
      <c r="M67" s="34"/>
      <c r="N67" s="34"/>
      <c r="S67" s="34"/>
      <c r="W67" s="34"/>
    </row>
    <row r="68" spans="2:23" s="8" customFormat="1" ht="22.5" customHeight="1" x14ac:dyDescent="0.2">
      <c r="B68" s="66"/>
      <c r="D68" s="50"/>
      <c r="E68" s="67"/>
      <c r="G68" s="68"/>
      <c r="H68" s="68"/>
      <c r="I68" s="68"/>
      <c r="J68" s="50"/>
      <c r="K68" s="23"/>
      <c r="L68" s="23"/>
      <c r="M68" s="34"/>
      <c r="N68" s="34"/>
      <c r="S68" s="34"/>
      <c r="W68" s="34"/>
    </row>
    <row r="69" spans="2:23" s="8" customFormat="1" ht="22.5" customHeight="1" x14ac:dyDescent="0.2">
      <c r="B69" s="66"/>
      <c r="D69" s="50"/>
      <c r="E69" s="67"/>
      <c r="G69" s="68"/>
      <c r="H69" s="68"/>
      <c r="I69" s="68"/>
      <c r="J69" s="50"/>
      <c r="K69" s="23"/>
      <c r="L69" s="23"/>
      <c r="M69" s="34"/>
      <c r="N69" s="34"/>
      <c r="S69" s="34"/>
      <c r="W69" s="34"/>
    </row>
    <row r="70" spans="2:23" s="8" customFormat="1" ht="22.5" customHeight="1" x14ac:dyDescent="0.2">
      <c r="B70" s="66"/>
      <c r="D70" s="50"/>
      <c r="E70" s="67"/>
      <c r="G70" s="68"/>
      <c r="H70" s="68"/>
      <c r="I70" s="68"/>
      <c r="J70" s="50"/>
      <c r="K70" s="23"/>
      <c r="L70" s="23"/>
      <c r="M70" s="34"/>
      <c r="N70" s="34"/>
      <c r="S70" s="34"/>
      <c r="W70" s="34"/>
    </row>
    <row r="71" spans="2:23" s="8" customFormat="1" ht="22.5" customHeight="1" x14ac:dyDescent="0.2">
      <c r="B71" s="66"/>
      <c r="D71" s="50"/>
      <c r="E71" s="67"/>
      <c r="G71" s="68"/>
      <c r="H71" s="68"/>
      <c r="I71" s="68"/>
      <c r="J71" s="50"/>
      <c r="K71" s="23"/>
      <c r="L71" s="23"/>
      <c r="M71" s="34"/>
      <c r="N71" s="34"/>
      <c r="S71" s="34"/>
      <c r="W71" s="34"/>
    </row>
    <row r="72" spans="2:23" s="8" customFormat="1" ht="22.5" customHeight="1" x14ac:dyDescent="0.2">
      <c r="B72" s="66"/>
      <c r="D72" s="50"/>
      <c r="E72" s="67"/>
      <c r="G72" s="68"/>
      <c r="H72" s="68"/>
      <c r="I72" s="68"/>
      <c r="J72" s="50"/>
      <c r="K72" s="23"/>
      <c r="L72" s="23"/>
      <c r="M72" s="34"/>
      <c r="N72" s="34"/>
      <c r="S72" s="34"/>
      <c r="W72" s="34"/>
    </row>
    <row r="73" spans="2:23" s="8" customFormat="1" ht="22.5" customHeight="1" x14ac:dyDescent="0.2">
      <c r="B73" s="66"/>
      <c r="D73" s="50"/>
      <c r="E73" s="67"/>
      <c r="G73" s="68"/>
      <c r="H73" s="68"/>
      <c r="I73" s="68"/>
      <c r="J73" s="50"/>
      <c r="K73" s="23"/>
      <c r="L73" s="23"/>
      <c r="M73" s="34"/>
      <c r="N73" s="34"/>
      <c r="S73" s="34"/>
      <c r="W73" s="34"/>
    </row>
    <row r="74" spans="2:23" s="8" customFormat="1" ht="22.5" customHeight="1" x14ac:dyDescent="0.2">
      <c r="B74" s="66"/>
      <c r="D74" s="50"/>
      <c r="E74" s="67"/>
      <c r="G74" s="68"/>
      <c r="H74" s="68"/>
      <c r="I74" s="68"/>
      <c r="J74" s="50"/>
      <c r="K74" s="23"/>
      <c r="L74" s="23"/>
      <c r="M74" s="34"/>
      <c r="N74" s="34"/>
      <c r="S74" s="34"/>
      <c r="W74" s="34"/>
    </row>
    <row r="75" spans="2:23" s="8" customFormat="1" ht="22.5" customHeight="1" x14ac:dyDescent="0.2">
      <c r="B75" s="66"/>
      <c r="D75" s="50"/>
      <c r="E75" s="67"/>
      <c r="G75" s="68"/>
      <c r="H75" s="68"/>
      <c r="I75" s="68"/>
      <c r="J75" s="50"/>
      <c r="K75" s="23"/>
      <c r="L75" s="23"/>
      <c r="M75" s="34"/>
      <c r="N75" s="34"/>
      <c r="S75" s="34"/>
      <c r="W75" s="34"/>
    </row>
    <row r="76" spans="2:23" s="8" customFormat="1" ht="22.5" customHeight="1" x14ac:dyDescent="0.2">
      <c r="B76" s="50"/>
      <c r="D76" s="50"/>
      <c r="E76" s="67"/>
      <c r="G76" s="68"/>
      <c r="H76" s="68"/>
      <c r="I76" s="68"/>
      <c r="J76" s="50"/>
      <c r="K76" s="23"/>
      <c r="L76" s="23"/>
      <c r="M76" s="34"/>
      <c r="N76" s="34"/>
      <c r="S76" s="34"/>
      <c r="W76" s="34"/>
    </row>
    <row r="77" spans="2:23" s="8" customFormat="1" ht="22.5" customHeight="1" x14ac:dyDescent="0.2">
      <c r="B77" s="66" t="s">
        <v>46</v>
      </c>
      <c r="D77" s="50"/>
      <c r="E77" s="67"/>
      <c r="G77" s="220" t="s">
        <v>183</v>
      </c>
      <c r="H77" s="220"/>
      <c r="I77" s="220"/>
      <c r="J77" s="50"/>
      <c r="K77" s="23"/>
      <c r="L77" s="23"/>
      <c r="M77" s="34"/>
      <c r="N77" s="34"/>
      <c r="S77" s="34"/>
      <c r="W77" s="34"/>
    </row>
    <row r="78" spans="2:23" s="8" customFormat="1" ht="22.5" customHeight="1" x14ac:dyDescent="0.2">
      <c r="B78" s="66" t="s">
        <v>47</v>
      </c>
      <c r="D78" s="50"/>
      <c r="E78" s="67"/>
      <c r="G78" s="220" t="s">
        <v>184</v>
      </c>
      <c r="H78" s="220"/>
      <c r="I78" s="220"/>
      <c r="J78" s="50"/>
      <c r="K78" s="23"/>
      <c r="L78" s="23"/>
      <c r="M78" s="34"/>
      <c r="N78" s="34"/>
      <c r="S78" s="34"/>
      <c r="W78" s="34"/>
    </row>
    <row r="79" spans="2:23" s="8" customFormat="1" ht="22.5" customHeight="1" x14ac:dyDescent="0.2">
      <c r="D79" s="50"/>
      <c r="E79" s="67"/>
      <c r="J79" s="50"/>
      <c r="K79" s="23"/>
      <c r="L79" s="23"/>
      <c r="M79" s="34"/>
      <c r="N79" s="34"/>
      <c r="S79" s="34"/>
      <c r="W79" s="34"/>
    </row>
    <row r="81" spans="5:11" ht="19.5" customHeight="1" x14ac:dyDescent="0.55000000000000004">
      <c r="E81" s="19"/>
      <c r="G81" s="19"/>
      <c r="H81" s="19"/>
      <c r="I81" s="19"/>
      <c r="J81" s="19"/>
      <c r="K81" s="19"/>
    </row>
  </sheetData>
  <mergeCells count="8">
    <mergeCell ref="E44:K44"/>
    <mergeCell ref="G77:I77"/>
    <mergeCell ref="G78:I78"/>
    <mergeCell ref="E4:H4"/>
    <mergeCell ref="I4:K4"/>
    <mergeCell ref="E8:K8"/>
    <mergeCell ref="E40:G40"/>
    <mergeCell ref="I40:K40"/>
  </mergeCells>
  <pageMargins left="0.70866141732283505" right="0.511811023622047" top="0.47244094488188998" bottom="0.31496062992126" header="0.511811023622047" footer="0.39370078740157499"/>
  <pageSetup paperSize="9" scale="61" firstPageNumber="3" fitToHeight="7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dimension ref="A1:W88"/>
  <sheetViews>
    <sheetView view="pageBreakPreview" topLeftCell="A13" zoomScale="69" zoomScaleNormal="80" zoomScaleSheetLayoutView="69" workbookViewId="0">
      <selection activeCell="X172" sqref="X172"/>
    </sheetView>
  </sheetViews>
  <sheetFormatPr defaultColWidth="9.25" defaultRowHeight="23.25" x14ac:dyDescent="0.55000000000000004"/>
  <cols>
    <col min="1" max="1" width="12.375" style="2" customWidth="1"/>
    <col min="2" max="2" width="55.125" style="2" customWidth="1"/>
    <col min="3" max="3" width="8.75" style="1" customWidth="1"/>
    <col min="4" max="4" width="0.75" style="2" customWidth="1"/>
    <col min="5" max="5" width="13.25" style="2" customWidth="1"/>
    <col min="6" max="6" width="0.75" style="2" customWidth="1"/>
    <col min="7" max="7" width="13.25" style="2" customWidth="1"/>
    <col min="8" max="8" width="0.75" style="2" customWidth="1"/>
    <col min="9" max="9" width="13.25" style="2" customWidth="1"/>
    <col min="10" max="10" width="0.75" style="2" customWidth="1"/>
    <col min="11" max="11" width="13.25" style="2" customWidth="1"/>
    <col min="12" max="12" width="9.25" style="2"/>
    <col min="13" max="15" width="7.375" style="2" customWidth="1"/>
    <col min="16" max="16" width="2.25" style="2" customWidth="1"/>
    <col min="17" max="17" width="7.375" style="2" customWidth="1"/>
    <col min="18" max="18" width="2.25" style="2" customWidth="1"/>
    <col min="19" max="19" width="8.25" style="2" customWidth="1"/>
    <col min="20" max="20" width="2.25" style="2" customWidth="1"/>
    <col min="21" max="21" width="7.375" style="2" customWidth="1"/>
    <col min="22" max="22" width="2.25" style="2" customWidth="1"/>
    <col min="23" max="23" width="7.375" style="2" customWidth="1"/>
    <col min="24" max="16384" width="9.25" style="2"/>
  </cols>
  <sheetData>
    <row r="1" spans="1:23" s="5" customFormat="1" ht="22.5" customHeight="1" x14ac:dyDescent="0.2">
      <c r="A1" s="28" t="s">
        <v>0</v>
      </c>
      <c r="B1" s="89"/>
      <c r="C1" s="41"/>
      <c r="E1" s="70"/>
      <c r="F1" s="70"/>
      <c r="G1" s="70"/>
      <c r="H1" s="71"/>
      <c r="I1" s="72"/>
      <c r="J1" s="70"/>
      <c r="K1" s="72"/>
    </row>
    <row r="2" spans="1:23" s="5" customFormat="1" ht="22.5" customHeight="1" x14ac:dyDescent="0.2">
      <c r="A2" s="73" t="s">
        <v>167</v>
      </c>
      <c r="B2" s="89"/>
      <c r="C2" s="41"/>
      <c r="E2" s="70"/>
      <c r="F2" s="70"/>
      <c r="G2" s="70"/>
      <c r="H2" s="71"/>
      <c r="I2" s="72"/>
      <c r="J2" s="70"/>
      <c r="K2" s="72"/>
    </row>
    <row r="3" spans="1:23" s="5" customFormat="1" ht="22.5" customHeight="1" x14ac:dyDescent="0.2">
      <c r="A3" s="29"/>
      <c r="B3" s="29"/>
      <c r="C3" s="30"/>
      <c r="D3" s="29"/>
      <c r="E3" s="74"/>
      <c r="F3" s="29"/>
      <c r="G3" s="74"/>
      <c r="I3" s="74"/>
      <c r="J3" s="29"/>
      <c r="K3" s="74"/>
    </row>
    <row r="4" spans="1:23" s="5" customFormat="1" ht="22.5" customHeight="1" x14ac:dyDescent="0.2">
      <c r="A4" s="40"/>
      <c r="B4" s="29"/>
      <c r="C4" s="30"/>
      <c r="D4" s="29"/>
      <c r="E4" s="223" t="s">
        <v>1</v>
      </c>
      <c r="F4" s="223"/>
      <c r="G4" s="223"/>
      <c r="H4" s="4"/>
      <c r="I4" s="223" t="s">
        <v>2</v>
      </c>
      <c r="J4" s="223"/>
      <c r="K4" s="223"/>
    </row>
    <row r="5" spans="1:23" s="5" customFormat="1" ht="22.5" customHeight="1" x14ac:dyDescent="0.2">
      <c r="A5" s="6"/>
      <c r="C5" s="41"/>
      <c r="E5" s="225" t="s">
        <v>168</v>
      </c>
      <c r="F5" s="225"/>
      <c r="G5" s="225"/>
      <c r="H5" s="4"/>
      <c r="I5" s="225" t="s">
        <v>168</v>
      </c>
      <c r="J5" s="225"/>
      <c r="K5" s="225"/>
    </row>
    <row r="6" spans="1:23" s="5" customFormat="1" ht="22.5" customHeight="1" x14ac:dyDescent="0.2">
      <c r="A6" s="6"/>
      <c r="C6" s="41"/>
      <c r="E6" s="225" t="s">
        <v>169</v>
      </c>
      <c r="F6" s="225"/>
      <c r="G6" s="225"/>
      <c r="H6" s="4"/>
      <c r="I6" s="225" t="s">
        <v>169</v>
      </c>
      <c r="J6" s="225"/>
      <c r="K6" s="225"/>
    </row>
    <row r="7" spans="1:23" s="5" customFormat="1" ht="22.5" customHeight="1" x14ac:dyDescent="0.2">
      <c r="C7" s="4"/>
      <c r="E7" s="37">
        <v>2567</v>
      </c>
      <c r="F7" s="38"/>
      <c r="G7" s="37">
        <v>2566</v>
      </c>
      <c r="H7" s="33"/>
      <c r="I7" s="37">
        <v>2567</v>
      </c>
      <c r="J7" s="38"/>
      <c r="K7" s="37">
        <v>2566</v>
      </c>
    </row>
    <row r="8" spans="1:23" s="5" customFormat="1" ht="22.5" customHeight="1" x14ac:dyDescent="0.2">
      <c r="C8" s="41"/>
      <c r="E8" s="227" t="s">
        <v>6</v>
      </c>
      <c r="F8" s="227"/>
      <c r="G8" s="227"/>
      <c r="H8" s="227"/>
      <c r="I8" s="227"/>
      <c r="J8" s="227"/>
      <c r="K8" s="227"/>
    </row>
    <row r="9" spans="1:23" s="5" customFormat="1" ht="22.5" customHeight="1" x14ac:dyDescent="0.2">
      <c r="A9" s="5" t="s">
        <v>48</v>
      </c>
      <c r="C9" s="41"/>
      <c r="E9" s="15">
        <v>21083945</v>
      </c>
      <c r="F9" s="15"/>
      <c r="G9" s="15">
        <v>18475404</v>
      </c>
      <c r="H9" s="15"/>
      <c r="I9" s="15">
        <v>21044964</v>
      </c>
      <c r="J9" s="15"/>
      <c r="K9" s="15">
        <v>18440875</v>
      </c>
      <c r="N9" s="24"/>
      <c r="O9" s="24"/>
      <c r="Q9" s="24"/>
      <c r="R9" s="24"/>
      <c r="S9" s="24"/>
      <c r="T9" s="24"/>
      <c r="U9" s="24"/>
      <c r="V9" s="24"/>
      <c r="W9" s="24"/>
    </row>
    <row r="10" spans="1:23" s="5" customFormat="1" ht="22.5" customHeight="1" x14ac:dyDescent="0.2">
      <c r="A10" s="5" t="s">
        <v>49</v>
      </c>
      <c r="C10" s="41"/>
      <c r="E10" s="75">
        <v>6687644</v>
      </c>
      <c r="F10" s="15"/>
      <c r="G10" s="75">
        <v>4973357</v>
      </c>
      <c r="H10" s="15"/>
      <c r="I10" s="75">
        <v>6644389</v>
      </c>
      <c r="J10" s="15"/>
      <c r="K10" s="75">
        <v>4946289</v>
      </c>
      <c r="N10" s="24"/>
      <c r="O10" s="24"/>
      <c r="Q10" s="24"/>
      <c r="R10" s="24"/>
      <c r="S10" s="24"/>
      <c r="T10" s="24"/>
      <c r="U10" s="24"/>
      <c r="V10" s="24"/>
      <c r="W10" s="24"/>
    </row>
    <row r="11" spans="1:23" s="5" customFormat="1" ht="22.5" customHeight="1" x14ac:dyDescent="0.2">
      <c r="A11" s="35" t="s">
        <v>50</v>
      </c>
      <c r="C11" s="41"/>
      <c r="E11" s="77">
        <f>SUM(E9-E10)</f>
        <v>14396301</v>
      </c>
      <c r="F11" s="78"/>
      <c r="G11" s="77">
        <f>SUM(G9-G10)</f>
        <v>13502047</v>
      </c>
      <c r="H11" s="78"/>
      <c r="I11" s="77">
        <f>SUM(I9-I10)</f>
        <v>14400575</v>
      </c>
      <c r="J11" s="78"/>
      <c r="K11" s="77">
        <f>SUM(K9-K10)</f>
        <v>13494586</v>
      </c>
      <c r="N11" s="24"/>
      <c r="O11" s="24"/>
      <c r="Q11" s="24"/>
      <c r="R11" s="24"/>
      <c r="S11" s="24"/>
      <c r="T11" s="24"/>
      <c r="U11" s="24"/>
      <c r="V11" s="24"/>
      <c r="W11" s="24"/>
    </row>
    <row r="12" spans="1:23" s="5" customFormat="1" ht="22.5" customHeight="1" x14ac:dyDescent="0.2">
      <c r="A12" s="6" t="s">
        <v>51</v>
      </c>
      <c r="C12" s="41"/>
      <c r="E12" s="15">
        <v>3414262</v>
      </c>
      <c r="F12" s="15"/>
      <c r="G12" s="15">
        <v>3500438</v>
      </c>
      <c r="H12" s="15"/>
      <c r="I12" s="15">
        <v>3173752</v>
      </c>
      <c r="J12" s="15"/>
      <c r="K12" s="15">
        <v>3292131</v>
      </c>
      <c r="N12" s="24"/>
      <c r="O12" s="24"/>
      <c r="Q12" s="24"/>
      <c r="R12" s="24"/>
      <c r="S12" s="24"/>
      <c r="T12" s="24"/>
      <c r="U12" s="24"/>
      <c r="V12" s="24"/>
      <c r="W12" s="24"/>
    </row>
    <row r="13" spans="1:23" s="5" customFormat="1" ht="22.5" customHeight="1" x14ac:dyDescent="0.2">
      <c r="A13" s="6" t="s">
        <v>52</v>
      </c>
      <c r="C13" s="41"/>
      <c r="E13" s="75">
        <v>959777</v>
      </c>
      <c r="F13" s="15"/>
      <c r="G13" s="75">
        <v>941336</v>
      </c>
      <c r="H13" s="15"/>
      <c r="I13" s="75">
        <v>1058489</v>
      </c>
      <c r="J13" s="15"/>
      <c r="K13" s="75">
        <v>1050000</v>
      </c>
      <c r="N13" s="24"/>
      <c r="O13" s="24"/>
      <c r="Q13" s="24"/>
      <c r="R13" s="24"/>
      <c r="S13" s="24"/>
      <c r="T13" s="24"/>
      <c r="U13" s="24"/>
      <c r="V13" s="24"/>
      <c r="W13" s="24"/>
    </row>
    <row r="14" spans="1:23" s="5" customFormat="1" ht="22.5" customHeight="1" x14ac:dyDescent="0.2">
      <c r="A14" s="35" t="s">
        <v>53</v>
      </c>
      <c r="C14" s="41"/>
      <c r="E14" s="79">
        <f>SUM(E12-E13)</f>
        <v>2454485</v>
      </c>
      <c r="F14" s="78"/>
      <c r="G14" s="79">
        <f>SUM(G12-G13)</f>
        <v>2559102</v>
      </c>
      <c r="H14" s="78"/>
      <c r="I14" s="79">
        <f>SUM(I12-I13)</f>
        <v>2115263</v>
      </c>
      <c r="J14" s="78"/>
      <c r="K14" s="79">
        <f>SUM(K12-K13)</f>
        <v>2242131</v>
      </c>
      <c r="N14" s="24"/>
      <c r="O14" s="24"/>
      <c r="Q14" s="24"/>
      <c r="R14" s="24"/>
      <c r="S14" s="24"/>
      <c r="T14" s="24"/>
      <c r="U14" s="24"/>
      <c r="V14" s="24"/>
      <c r="W14" s="24"/>
    </row>
    <row r="15" spans="1:23" s="5" customFormat="1" ht="22.5" customHeight="1" x14ac:dyDescent="0.2">
      <c r="A15" s="6" t="s">
        <v>157</v>
      </c>
      <c r="C15" s="41"/>
      <c r="E15" s="15">
        <v>457472</v>
      </c>
      <c r="F15" s="15"/>
      <c r="G15" s="15">
        <v>474182</v>
      </c>
      <c r="H15" s="15"/>
      <c r="I15" s="15">
        <v>457472</v>
      </c>
      <c r="J15" s="15"/>
      <c r="K15" s="15">
        <v>474182</v>
      </c>
      <c r="N15" s="24"/>
      <c r="O15" s="24"/>
      <c r="Q15" s="24"/>
      <c r="R15" s="24"/>
      <c r="S15" s="24"/>
      <c r="T15" s="24"/>
      <c r="U15" s="24"/>
      <c r="V15" s="24"/>
      <c r="W15" s="24"/>
    </row>
    <row r="16" spans="1:23" s="5" customFormat="1" ht="22.5" customHeight="1" x14ac:dyDescent="0.2">
      <c r="A16" s="6" t="s">
        <v>54</v>
      </c>
      <c r="C16" s="41"/>
      <c r="E16" s="15">
        <v>46866</v>
      </c>
      <c r="F16" s="15"/>
      <c r="G16" s="15">
        <v>-11409</v>
      </c>
      <c r="H16" s="15"/>
      <c r="I16" s="15">
        <v>19630</v>
      </c>
      <c r="J16" s="15"/>
      <c r="K16" s="15">
        <v>-4316</v>
      </c>
      <c r="N16" s="24"/>
      <c r="O16" s="24"/>
      <c r="Q16" s="24"/>
      <c r="R16" s="24"/>
      <c r="S16" s="24"/>
      <c r="T16" s="24"/>
      <c r="U16" s="24"/>
      <c r="V16" s="24"/>
      <c r="W16" s="24"/>
    </row>
    <row r="17" spans="1:23" s="5" customFormat="1" ht="22.5" customHeight="1" x14ac:dyDescent="0.2">
      <c r="A17" s="6" t="s">
        <v>55</v>
      </c>
      <c r="C17" s="41"/>
      <c r="E17" s="15">
        <v>69489</v>
      </c>
      <c r="F17" s="15"/>
      <c r="G17" s="15">
        <v>75444</v>
      </c>
      <c r="H17" s="15"/>
      <c r="I17" s="49">
        <v>0</v>
      </c>
      <c r="J17" s="49"/>
      <c r="K17" s="195">
        <v>0</v>
      </c>
      <c r="N17" s="24"/>
      <c r="O17" s="24"/>
      <c r="Q17" s="24"/>
      <c r="R17" s="24"/>
      <c r="S17" s="24"/>
      <c r="T17" s="24"/>
      <c r="U17" s="24"/>
      <c r="V17" s="24"/>
      <c r="W17" s="24"/>
    </row>
    <row r="18" spans="1:23" s="5" customFormat="1" ht="22.5" customHeight="1" x14ac:dyDescent="0.2">
      <c r="A18" s="6" t="s">
        <v>56</v>
      </c>
      <c r="C18" s="41"/>
      <c r="E18" s="75">
        <v>245040</v>
      </c>
      <c r="F18" s="15"/>
      <c r="G18" s="75">
        <v>270461</v>
      </c>
      <c r="H18" s="15"/>
      <c r="I18" s="75">
        <v>266652</v>
      </c>
      <c r="J18" s="15"/>
      <c r="K18" s="75">
        <v>293819</v>
      </c>
      <c r="N18" s="24"/>
      <c r="O18" s="24"/>
      <c r="Q18" s="24"/>
      <c r="R18" s="24"/>
      <c r="S18" s="24"/>
      <c r="T18" s="24"/>
      <c r="U18" s="24"/>
      <c r="V18" s="24"/>
      <c r="W18" s="24"/>
    </row>
    <row r="19" spans="1:23" s="5" customFormat="1" ht="22.5" customHeight="1" x14ac:dyDescent="0.2">
      <c r="A19" s="35" t="s">
        <v>57</v>
      </c>
      <c r="C19" s="41"/>
      <c r="E19" s="79">
        <f>+E11+E14+SUM(E15:E18)</f>
        <v>17669653</v>
      </c>
      <c r="F19" s="15"/>
      <c r="G19" s="79">
        <f>+G11+G14+SUM(G15:G18)</f>
        <v>16869827</v>
      </c>
      <c r="H19" s="15"/>
      <c r="I19" s="79">
        <f>+I11+I14+SUM(I15:I18)</f>
        <v>17259592</v>
      </c>
      <c r="J19" s="15"/>
      <c r="K19" s="79">
        <f>+K11+K14+SUM(K15:K18)</f>
        <v>16500402</v>
      </c>
      <c r="N19" s="24"/>
      <c r="O19" s="24"/>
      <c r="Q19" s="24"/>
      <c r="R19" s="24"/>
      <c r="S19" s="24"/>
      <c r="T19" s="24"/>
      <c r="U19" s="24"/>
      <c r="V19" s="24"/>
      <c r="W19" s="24"/>
    </row>
    <row r="20" spans="1:23" s="5" customFormat="1" ht="22.5" customHeight="1" x14ac:dyDescent="0.2">
      <c r="A20" s="52" t="s">
        <v>58</v>
      </c>
      <c r="C20" s="41"/>
      <c r="E20" s="15"/>
      <c r="F20" s="15"/>
      <c r="G20" s="15"/>
      <c r="H20" s="15"/>
      <c r="I20" s="15"/>
      <c r="J20" s="15"/>
      <c r="K20" s="15"/>
      <c r="N20" s="24"/>
      <c r="O20" s="24"/>
      <c r="Q20" s="24"/>
      <c r="R20" s="24"/>
      <c r="S20" s="24"/>
      <c r="T20" s="24"/>
      <c r="U20" s="24"/>
      <c r="V20" s="24"/>
      <c r="W20" s="24"/>
    </row>
    <row r="21" spans="1:23" s="5" customFormat="1" ht="22.5" customHeight="1" x14ac:dyDescent="0.2">
      <c r="A21" s="45" t="s">
        <v>59</v>
      </c>
      <c r="C21" s="41"/>
      <c r="E21" s="15">
        <v>4129214</v>
      </c>
      <c r="F21" s="15"/>
      <c r="G21" s="15">
        <v>4082034</v>
      </c>
      <c r="H21" s="15"/>
      <c r="I21" s="15">
        <v>3929183</v>
      </c>
      <c r="J21" s="15"/>
      <c r="K21" s="15">
        <v>3878790</v>
      </c>
      <c r="N21" s="24"/>
      <c r="O21" s="24"/>
      <c r="Q21" s="24"/>
      <c r="R21" s="24"/>
      <c r="S21" s="24"/>
      <c r="T21" s="24"/>
      <c r="U21" s="24"/>
      <c r="V21" s="24"/>
      <c r="W21" s="24"/>
    </row>
    <row r="22" spans="1:23" s="5" customFormat="1" ht="22.5" customHeight="1" x14ac:dyDescent="0.2">
      <c r="A22" s="45" t="s">
        <v>60</v>
      </c>
      <c r="C22" s="41"/>
      <c r="E22" s="15">
        <v>27714</v>
      </c>
      <c r="F22" s="15"/>
      <c r="G22" s="15">
        <v>9862</v>
      </c>
      <c r="H22" s="15"/>
      <c r="I22" s="15">
        <v>27714</v>
      </c>
      <c r="J22" s="15"/>
      <c r="K22" s="15">
        <v>9862</v>
      </c>
      <c r="N22" s="24"/>
      <c r="O22" s="24"/>
      <c r="Q22" s="24"/>
      <c r="R22" s="24"/>
      <c r="S22" s="24"/>
      <c r="T22" s="24"/>
      <c r="U22" s="24"/>
      <c r="V22" s="24"/>
      <c r="W22" s="24"/>
    </row>
    <row r="23" spans="1:23" s="5" customFormat="1" ht="22.5" customHeight="1" x14ac:dyDescent="0.2">
      <c r="A23" s="45" t="s">
        <v>61</v>
      </c>
      <c r="C23" s="41"/>
      <c r="E23" s="15">
        <v>1196888</v>
      </c>
      <c r="F23" s="15"/>
      <c r="G23" s="15">
        <v>1205710</v>
      </c>
      <c r="H23" s="15"/>
      <c r="I23" s="15">
        <v>1182245</v>
      </c>
      <c r="J23" s="15"/>
      <c r="K23" s="15">
        <v>1191493</v>
      </c>
      <c r="N23" s="24"/>
      <c r="O23" s="24"/>
      <c r="Q23" s="24"/>
      <c r="R23" s="24"/>
      <c r="S23" s="24"/>
      <c r="T23" s="24"/>
      <c r="U23" s="24"/>
      <c r="V23" s="24"/>
      <c r="W23" s="24"/>
    </row>
    <row r="24" spans="1:23" s="5" customFormat="1" ht="22.5" customHeight="1" x14ac:dyDescent="0.2">
      <c r="A24" s="45" t="s">
        <v>62</v>
      </c>
      <c r="C24" s="41"/>
      <c r="E24" s="15">
        <v>492555</v>
      </c>
      <c r="F24" s="15"/>
      <c r="G24" s="15">
        <v>416622</v>
      </c>
      <c r="H24" s="15"/>
      <c r="I24" s="15">
        <v>488054</v>
      </c>
      <c r="J24" s="15"/>
      <c r="K24" s="15">
        <v>412052</v>
      </c>
      <c r="N24" s="24"/>
      <c r="O24" s="24"/>
      <c r="Q24" s="24"/>
      <c r="R24" s="24"/>
      <c r="S24" s="24"/>
      <c r="T24" s="24"/>
      <c r="U24" s="24"/>
      <c r="V24" s="24"/>
      <c r="W24" s="24"/>
    </row>
    <row r="25" spans="1:23" s="5" customFormat="1" ht="22.5" customHeight="1" x14ac:dyDescent="0.2">
      <c r="A25" s="45" t="s">
        <v>63</v>
      </c>
      <c r="C25" s="41"/>
      <c r="E25" s="15">
        <v>1724034</v>
      </c>
      <c r="F25" s="15"/>
      <c r="G25" s="15">
        <v>1588898</v>
      </c>
      <c r="H25" s="15"/>
      <c r="I25" s="15">
        <v>1662345</v>
      </c>
      <c r="J25" s="15"/>
      <c r="K25" s="15">
        <v>1576427</v>
      </c>
      <c r="N25" s="24"/>
      <c r="O25" s="24"/>
      <c r="Q25" s="24"/>
      <c r="R25" s="24"/>
      <c r="S25" s="24"/>
      <c r="T25" s="24"/>
      <c r="U25" s="24"/>
      <c r="V25" s="24"/>
      <c r="W25" s="24"/>
    </row>
    <row r="26" spans="1:23" s="5" customFormat="1" ht="22.5" customHeight="1" x14ac:dyDescent="0.2">
      <c r="A26" s="52" t="s">
        <v>64</v>
      </c>
      <c r="C26" s="41"/>
      <c r="E26" s="79">
        <f>SUM(E21:E25)</f>
        <v>7570405</v>
      </c>
      <c r="F26" s="15"/>
      <c r="G26" s="79">
        <f>SUM(G21:G25)</f>
        <v>7303126</v>
      </c>
      <c r="H26" s="15"/>
      <c r="I26" s="79">
        <f>SUM(I21:I25)</f>
        <v>7289541</v>
      </c>
      <c r="J26" s="15"/>
      <c r="K26" s="79">
        <f>SUM(K21:K25)</f>
        <v>7068624</v>
      </c>
      <c r="N26" s="24"/>
      <c r="O26" s="24"/>
      <c r="Q26" s="24"/>
      <c r="R26" s="24"/>
      <c r="S26" s="24"/>
      <c r="T26" s="24"/>
      <c r="U26" s="24"/>
      <c r="V26" s="24"/>
      <c r="W26" s="24"/>
    </row>
    <row r="27" spans="1:23" s="5" customFormat="1" ht="22.5" customHeight="1" x14ac:dyDescent="0.2">
      <c r="A27" s="6" t="s">
        <v>65</v>
      </c>
      <c r="C27" s="41"/>
      <c r="E27" s="15">
        <v>5116840</v>
      </c>
      <c r="F27" s="15"/>
      <c r="G27" s="15">
        <v>4275877</v>
      </c>
      <c r="H27" s="15"/>
      <c r="I27" s="15">
        <v>5280751</v>
      </c>
      <c r="J27" s="15"/>
      <c r="K27" s="15">
        <v>4066994</v>
      </c>
      <c r="N27" s="24"/>
      <c r="O27" s="24"/>
      <c r="Q27" s="24"/>
      <c r="R27" s="24"/>
      <c r="S27" s="24"/>
      <c r="T27" s="24"/>
      <c r="U27" s="24"/>
      <c r="V27" s="24"/>
      <c r="W27" s="24"/>
    </row>
    <row r="28" spans="1:23" s="5" customFormat="1" ht="22.5" customHeight="1" x14ac:dyDescent="0.2">
      <c r="A28" s="52" t="s">
        <v>66</v>
      </c>
      <c r="C28" s="41"/>
      <c r="E28" s="181">
        <f>SUM(E19-E26-E27)</f>
        <v>4982408</v>
      </c>
      <c r="F28" s="78"/>
      <c r="G28" s="181">
        <f>SUM(G19-G26-G27)</f>
        <v>5290824</v>
      </c>
      <c r="H28" s="15"/>
      <c r="I28" s="181">
        <f>SUM(I19-I26-I27)</f>
        <v>4689300</v>
      </c>
      <c r="J28" s="78"/>
      <c r="K28" s="181">
        <f>SUM(K19-K26-K27)</f>
        <v>5364784</v>
      </c>
      <c r="N28" s="24"/>
      <c r="O28" s="24"/>
      <c r="Q28" s="24"/>
      <c r="R28" s="24"/>
      <c r="S28" s="24"/>
      <c r="T28" s="24"/>
      <c r="U28" s="24"/>
      <c r="V28" s="24"/>
      <c r="W28" s="24"/>
    </row>
    <row r="29" spans="1:23" s="5" customFormat="1" ht="22.5" customHeight="1" x14ac:dyDescent="0.2">
      <c r="A29" s="80" t="s">
        <v>67</v>
      </c>
      <c r="C29" s="41"/>
      <c r="E29" s="75">
        <v>-351389</v>
      </c>
      <c r="F29" s="15"/>
      <c r="G29" s="75">
        <v>996305</v>
      </c>
      <c r="H29" s="15"/>
      <c r="I29" s="75">
        <v>-397389</v>
      </c>
      <c r="J29" s="15"/>
      <c r="K29" s="75">
        <v>1058887</v>
      </c>
      <c r="N29" s="24"/>
      <c r="O29" s="24"/>
      <c r="Q29" s="24"/>
      <c r="R29" s="24"/>
      <c r="S29" s="24"/>
      <c r="T29" s="24"/>
      <c r="U29" s="24"/>
      <c r="V29" s="24"/>
      <c r="W29" s="24"/>
    </row>
    <row r="30" spans="1:23" s="5" customFormat="1" ht="22.5" customHeight="1" x14ac:dyDescent="0.2">
      <c r="A30" s="35" t="s">
        <v>170</v>
      </c>
      <c r="C30" s="41"/>
      <c r="E30" s="79">
        <f>SUM(E28-E29)</f>
        <v>5333797</v>
      </c>
      <c r="F30" s="15"/>
      <c r="G30" s="79">
        <f>SUM(G28-G29)</f>
        <v>4294519</v>
      </c>
      <c r="H30" s="15"/>
      <c r="I30" s="79">
        <f>SUM(I28-I29)</f>
        <v>5086689</v>
      </c>
      <c r="J30" s="15"/>
      <c r="K30" s="79">
        <f>SUM(K28-K29)</f>
        <v>4305897</v>
      </c>
      <c r="N30" s="24"/>
      <c r="O30" s="24"/>
      <c r="Q30" s="24"/>
      <c r="R30" s="24"/>
      <c r="S30" s="24"/>
      <c r="T30" s="24"/>
      <c r="U30" s="24"/>
      <c r="V30" s="24"/>
      <c r="W30" s="24"/>
    </row>
    <row r="31" spans="1:23" s="5" customFormat="1" ht="22.5" customHeight="1" x14ac:dyDescent="0.2">
      <c r="A31" s="173"/>
      <c r="C31" s="41"/>
      <c r="E31" s="78"/>
      <c r="F31" s="15"/>
      <c r="G31" s="78"/>
      <c r="H31" s="15"/>
      <c r="I31" s="78"/>
      <c r="J31" s="15"/>
      <c r="K31" s="78"/>
      <c r="N31" s="24"/>
      <c r="O31" s="24"/>
      <c r="Q31" s="24"/>
      <c r="R31" s="24"/>
      <c r="S31" s="24"/>
      <c r="T31" s="24"/>
      <c r="U31" s="24"/>
      <c r="V31" s="24"/>
      <c r="W31" s="24"/>
    </row>
    <row r="32" spans="1:23" s="5" customFormat="1" ht="22.5" customHeight="1" x14ac:dyDescent="0.2">
      <c r="A32" s="52" t="s">
        <v>68</v>
      </c>
      <c r="C32" s="41"/>
      <c r="E32" s="78"/>
      <c r="F32" s="15"/>
      <c r="G32" s="78"/>
      <c r="H32" s="15"/>
      <c r="I32" s="78"/>
      <c r="J32" s="15"/>
      <c r="K32" s="78"/>
      <c r="N32" s="24"/>
      <c r="O32" s="24"/>
      <c r="Q32" s="24"/>
      <c r="R32" s="24"/>
      <c r="S32" s="24"/>
      <c r="T32" s="24"/>
      <c r="U32" s="24"/>
      <c r="V32" s="24"/>
      <c r="W32" s="24"/>
    </row>
    <row r="33" spans="1:23" s="5" customFormat="1" ht="22.5" customHeight="1" x14ac:dyDescent="0.2">
      <c r="A33" s="56" t="s">
        <v>155</v>
      </c>
      <c r="C33" s="41"/>
      <c r="E33" s="78"/>
      <c r="F33" s="15"/>
      <c r="G33" s="78"/>
      <c r="H33" s="15"/>
      <c r="I33" s="78"/>
      <c r="J33" s="15"/>
      <c r="K33" s="78"/>
      <c r="N33" s="24"/>
      <c r="O33" s="24"/>
      <c r="Q33" s="24"/>
      <c r="R33" s="24"/>
      <c r="S33" s="24"/>
      <c r="T33" s="24"/>
      <c r="U33" s="24"/>
      <c r="V33" s="24"/>
      <c r="W33" s="24"/>
    </row>
    <row r="34" spans="1:23" s="5" customFormat="1" ht="22.5" customHeight="1" x14ac:dyDescent="0.2">
      <c r="A34" s="6" t="s">
        <v>193</v>
      </c>
      <c r="C34" s="41"/>
      <c r="E34" s="15"/>
      <c r="F34" s="15"/>
      <c r="G34" s="15"/>
      <c r="H34" s="15"/>
      <c r="I34" s="15"/>
      <c r="J34" s="15"/>
      <c r="K34" s="15"/>
      <c r="N34" s="24"/>
      <c r="O34" s="24"/>
      <c r="Q34" s="24"/>
      <c r="R34" s="24"/>
      <c r="S34" s="24"/>
      <c r="T34" s="24"/>
      <c r="U34" s="24"/>
      <c r="V34" s="24"/>
      <c r="W34" s="24"/>
    </row>
    <row r="35" spans="1:23" s="5" customFormat="1" ht="22.5" customHeight="1" x14ac:dyDescent="0.2">
      <c r="A35" s="5" t="s">
        <v>158</v>
      </c>
      <c r="C35" s="41"/>
      <c r="E35" s="15">
        <v>452417</v>
      </c>
      <c r="F35" s="15"/>
      <c r="G35" s="15">
        <v>14221</v>
      </c>
      <c r="H35" s="15"/>
      <c r="I35" s="15">
        <v>481410</v>
      </c>
      <c r="J35" s="15"/>
      <c r="K35" s="15">
        <v>10742</v>
      </c>
      <c r="N35" s="24"/>
      <c r="O35" s="24"/>
      <c r="Q35" s="24"/>
      <c r="R35" s="24"/>
      <c r="S35" s="24"/>
      <c r="T35" s="24"/>
      <c r="U35" s="24"/>
      <c r="V35" s="24"/>
      <c r="W35" s="24"/>
    </row>
    <row r="36" spans="1:23" s="5" customFormat="1" ht="22.5" customHeight="1" x14ac:dyDescent="0.2">
      <c r="A36" s="6" t="s">
        <v>194</v>
      </c>
      <c r="C36" s="41"/>
      <c r="F36" s="15"/>
      <c r="H36" s="15"/>
      <c r="J36" s="15"/>
      <c r="N36" s="24"/>
      <c r="O36" s="24"/>
      <c r="Q36" s="24"/>
      <c r="R36" s="24"/>
      <c r="S36" s="24"/>
      <c r="T36" s="24"/>
      <c r="U36" s="24"/>
      <c r="V36" s="24"/>
      <c r="W36" s="24"/>
    </row>
    <row r="37" spans="1:23" s="5" customFormat="1" ht="22.5" customHeight="1" x14ac:dyDescent="0.2">
      <c r="A37" s="6" t="s">
        <v>159</v>
      </c>
      <c r="C37" s="41"/>
      <c r="E37" s="15">
        <v>77051</v>
      </c>
      <c r="F37" s="15"/>
      <c r="G37" s="15">
        <v>-58690</v>
      </c>
      <c r="H37" s="15"/>
      <c r="I37" s="15">
        <v>77051</v>
      </c>
      <c r="J37" s="15"/>
      <c r="K37" s="15">
        <v>-58690</v>
      </c>
      <c r="N37" s="24"/>
      <c r="O37" s="24"/>
      <c r="Q37" s="24"/>
      <c r="R37" s="24"/>
      <c r="S37" s="24"/>
      <c r="T37" s="24"/>
      <c r="U37" s="24"/>
      <c r="V37" s="24"/>
      <c r="W37" s="24"/>
    </row>
    <row r="38" spans="1:23" s="5" customFormat="1" ht="22.5" customHeight="1" x14ac:dyDescent="0.2">
      <c r="A38" s="6" t="s">
        <v>162</v>
      </c>
      <c r="C38" s="41"/>
      <c r="E38" s="50"/>
      <c r="F38" s="15"/>
      <c r="G38" s="15"/>
      <c r="H38" s="15"/>
      <c r="I38" s="15"/>
      <c r="J38" s="15"/>
      <c r="K38" s="15"/>
      <c r="N38" s="24"/>
      <c r="O38" s="24"/>
      <c r="Q38" s="24"/>
      <c r="R38" s="24"/>
      <c r="S38" s="24"/>
      <c r="T38" s="24"/>
      <c r="U38" s="24"/>
      <c r="V38" s="24"/>
      <c r="W38" s="24"/>
    </row>
    <row r="39" spans="1:23" s="5" customFormat="1" ht="22.5" customHeight="1" x14ac:dyDescent="0.2">
      <c r="A39" s="5" t="s">
        <v>69</v>
      </c>
      <c r="C39" s="41"/>
      <c r="E39" s="75">
        <v>-105894</v>
      </c>
      <c r="F39" s="15"/>
      <c r="G39" s="75">
        <v>8894</v>
      </c>
      <c r="H39" s="81"/>
      <c r="I39" s="75">
        <v>-111692</v>
      </c>
      <c r="J39" s="81"/>
      <c r="K39" s="75">
        <v>9589</v>
      </c>
      <c r="N39" s="24"/>
      <c r="O39" s="24"/>
      <c r="Q39" s="24"/>
      <c r="R39" s="24"/>
      <c r="S39" s="24"/>
      <c r="T39" s="24"/>
      <c r="U39" s="24"/>
      <c r="V39" s="24"/>
      <c r="W39" s="24"/>
    </row>
    <row r="40" spans="1:23" s="5" customFormat="1" ht="22.5" customHeight="1" x14ac:dyDescent="0.2">
      <c r="C40" s="41"/>
      <c r="E40" s="77">
        <f>SUM(E34:E39)</f>
        <v>423574</v>
      </c>
      <c r="F40" s="78"/>
      <c r="G40" s="77">
        <f>SUM(G34:G39)</f>
        <v>-35575</v>
      </c>
      <c r="H40" s="78"/>
      <c r="I40" s="77">
        <f>SUM(I34:I39)</f>
        <v>446769</v>
      </c>
      <c r="J40" s="78"/>
      <c r="K40" s="77">
        <f>SUM(K34:K39)</f>
        <v>-38359</v>
      </c>
      <c r="N40" s="24"/>
      <c r="O40" s="24"/>
      <c r="Q40" s="24"/>
      <c r="R40" s="24"/>
      <c r="S40" s="24"/>
      <c r="T40" s="24"/>
      <c r="U40" s="24"/>
      <c r="V40" s="24"/>
      <c r="W40" s="24"/>
    </row>
    <row r="41" spans="1:23" s="5" customFormat="1" ht="22.5" customHeight="1" x14ac:dyDescent="0.2">
      <c r="A41" s="28" t="s">
        <v>0</v>
      </c>
      <c r="C41" s="30"/>
      <c r="E41" s="70"/>
      <c r="F41" s="70"/>
      <c r="G41" s="70"/>
      <c r="H41" s="71"/>
      <c r="I41" s="72"/>
      <c r="J41" s="70"/>
      <c r="K41" s="72"/>
      <c r="N41" s="24"/>
      <c r="O41" s="24"/>
      <c r="Q41" s="24"/>
      <c r="R41" s="24"/>
      <c r="S41" s="24"/>
      <c r="T41" s="24"/>
      <c r="U41" s="24"/>
      <c r="V41" s="24"/>
      <c r="W41" s="24"/>
    </row>
    <row r="42" spans="1:23" s="5" customFormat="1" ht="22.5" customHeight="1" x14ac:dyDescent="0.2">
      <c r="A42" s="73" t="s">
        <v>167</v>
      </c>
      <c r="C42" s="30"/>
      <c r="E42" s="70"/>
      <c r="F42" s="70"/>
      <c r="G42" s="70"/>
      <c r="H42" s="71"/>
      <c r="I42" s="72"/>
      <c r="J42" s="70"/>
      <c r="K42" s="72"/>
      <c r="N42" s="24"/>
      <c r="O42" s="24"/>
      <c r="Q42" s="24"/>
      <c r="R42" s="24"/>
      <c r="S42" s="24"/>
      <c r="T42" s="24"/>
      <c r="U42" s="24"/>
      <c r="V42" s="24"/>
      <c r="W42" s="24"/>
    </row>
    <row r="43" spans="1:23" s="5" customFormat="1" ht="22.5" customHeight="1" x14ac:dyDescent="0.2">
      <c r="A43" s="29"/>
      <c r="B43" s="29"/>
      <c r="C43" s="41"/>
      <c r="D43" s="29"/>
      <c r="E43" s="74"/>
      <c r="F43" s="29"/>
      <c r="G43" s="74"/>
      <c r="I43" s="74"/>
      <c r="J43" s="29"/>
      <c r="K43" s="74"/>
      <c r="N43" s="24"/>
      <c r="O43" s="24"/>
      <c r="Q43" s="24"/>
      <c r="R43" s="24"/>
      <c r="S43" s="24"/>
      <c r="T43" s="24"/>
      <c r="U43" s="24"/>
      <c r="V43" s="24"/>
      <c r="W43" s="24"/>
    </row>
    <row r="44" spans="1:23" s="5" customFormat="1" ht="22.5" customHeight="1" x14ac:dyDescent="0.2">
      <c r="A44" s="40"/>
      <c r="B44" s="29"/>
      <c r="C44" s="41"/>
      <c r="D44" s="29"/>
      <c r="E44" s="223" t="s">
        <v>1</v>
      </c>
      <c r="F44" s="223"/>
      <c r="G44" s="223"/>
      <c r="H44" s="4"/>
      <c r="I44" s="223" t="s">
        <v>2</v>
      </c>
      <c r="J44" s="223"/>
      <c r="K44" s="223"/>
      <c r="N44" s="24"/>
      <c r="O44" s="24"/>
      <c r="Q44" s="24"/>
      <c r="R44" s="24"/>
      <c r="S44" s="24"/>
      <c r="T44" s="24"/>
      <c r="U44" s="24"/>
      <c r="V44" s="24"/>
      <c r="W44" s="24"/>
    </row>
    <row r="45" spans="1:23" s="5" customFormat="1" ht="22.5" customHeight="1" x14ac:dyDescent="0.2">
      <c r="A45" s="6"/>
      <c r="C45" s="41"/>
      <c r="E45" s="225" t="s">
        <v>168</v>
      </c>
      <c r="F45" s="225"/>
      <c r="G45" s="225"/>
      <c r="H45" s="4"/>
      <c r="I45" s="225" t="s">
        <v>168</v>
      </c>
      <c r="J45" s="225"/>
      <c r="K45" s="225"/>
      <c r="N45" s="24"/>
      <c r="O45" s="24"/>
      <c r="Q45" s="24"/>
      <c r="R45" s="24"/>
      <c r="S45" s="24"/>
      <c r="T45" s="24"/>
      <c r="U45" s="24"/>
      <c r="V45" s="24"/>
      <c r="W45" s="24"/>
    </row>
    <row r="46" spans="1:23" s="5" customFormat="1" ht="22.5" customHeight="1" x14ac:dyDescent="0.2">
      <c r="A46" s="6"/>
      <c r="C46" s="41"/>
      <c r="E46" s="225" t="s">
        <v>169</v>
      </c>
      <c r="F46" s="225"/>
      <c r="G46" s="225"/>
      <c r="H46" s="4"/>
      <c r="I46" s="225" t="s">
        <v>169</v>
      </c>
      <c r="J46" s="225"/>
      <c r="K46" s="225"/>
      <c r="N46" s="24"/>
      <c r="O46" s="24"/>
      <c r="Q46" s="24"/>
      <c r="R46" s="24"/>
      <c r="S46" s="24"/>
      <c r="T46" s="24"/>
      <c r="U46" s="24"/>
      <c r="V46" s="24"/>
      <c r="W46" s="24"/>
    </row>
    <row r="47" spans="1:23" s="5" customFormat="1" ht="22.5" customHeight="1" x14ac:dyDescent="0.2">
      <c r="C47" s="41" t="s">
        <v>5</v>
      </c>
      <c r="E47" s="37">
        <v>2567</v>
      </c>
      <c r="F47" s="38"/>
      <c r="G47" s="37">
        <v>2566</v>
      </c>
      <c r="H47" s="33"/>
      <c r="I47" s="37">
        <v>2567</v>
      </c>
      <c r="J47" s="38"/>
      <c r="K47" s="37">
        <v>2566</v>
      </c>
      <c r="N47" s="24"/>
      <c r="O47" s="24"/>
      <c r="Q47" s="24"/>
      <c r="R47" s="24"/>
      <c r="S47" s="24"/>
      <c r="T47" s="24"/>
      <c r="U47" s="24"/>
      <c r="V47" s="24"/>
      <c r="W47" s="24"/>
    </row>
    <row r="48" spans="1:23" s="5" customFormat="1" ht="22.5" customHeight="1" x14ac:dyDescent="0.2">
      <c r="C48" s="41"/>
      <c r="E48" s="226" t="s">
        <v>6</v>
      </c>
      <c r="F48" s="226"/>
      <c r="G48" s="226"/>
      <c r="H48" s="226"/>
      <c r="I48" s="226"/>
      <c r="J48" s="226"/>
      <c r="K48" s="226"/>
      <c r="N48" s="24"/>
      <c r="O48" s="24"/>
      <c r="Q48" s="24"/>
      <c r="R48" s="24"/>
      <c r="S48" s="24"/>
      <c r="T48" s="24"/>
      <c r="U48" s="24"/>
      <c r="V48" s="24"/>
      <c r="W48" s="24"/>
    </row>
    <row r="49" spans="1:23" s="5" customFormat="1" ht="22.5" customHeight="1" x14ac:dyDescent="0.2">
      <c r="A49" s="56" t="s">
        <v>156</v>
      </c>
      <c r="C49" s="41"/>
      <c r="E49" s="78"/>
      <c r="F49" s="15"/>
      <c r="G49" s="78"/>
      <c r="H49" s="15"/>
      <c r="I49" s="78"/>
      <c r="J49" s="15"/>
      <c r="K49" s="78"/>
      <c r="N49" s="24"/>
      <c r="O49" s="24"/>
      <c r="Q49" s="24"/>
      <c r="R49" s="24"/>
      <c r="S49" s="24"/>
      <c r="T49" s="24"/>
      <c r="U49" s="24"/>
      <c r="V49" s="24"/>
      <c r="W49" s="24"/>
    </row>
    <row r="50" spans="1:23" s="5" customFormat="1" ht="22.5" customHeight="1" x14ac:dyDescent="0.2">
      <c r="A50" s="6" t="s">
        <v>70</v>
      </c>
      <c r="C50" s="41"/>
      <c r="E50" s="15">
        <v>-35129</v>
      </c>
      <c r="F50" s="15"/>
      <c r="G50" s="15">
        <v>2294154</v>
      </c>
      <c r="H50" s="15"/>
      <c r="I50" s="15">
        <v>-35129</v>
      </c>
      <c r="J50" s="15"/>
      <c r="K50" s="15">
        <v>2294154</v>
      </c>
      <c r="N50" s="24"/>
      <c r="O50" s="24"/>
      <c r="Q50" s="24"/>
      <c r="R50" s="24"/>
      <c r="S50" s="24"/>
      <c r="T50" s="24"/>
      <c r="U50" s="24"/>
      <c r="V50" s="24"/>
      <c r="W50" s="24"/>
    </row>
    <row r="51" spans="1:23" s="5" customFormat="1" ht="22.5" customHeight="1" x14ac:dyDescent="0.2">
      <c r="A51" s="6" t="s">
        <v>195</v>
      </c>
      <c r="C51" s="41"/>
      <c r="E51" s="15"/>
      <c r="F51" s="15"/>
      <c r="G51" s="15"/>
      <c r="H51" s="15"/>
      <c r="I51" s="15"/>
      <c r="J51" s="15"/>
      <c r="K51" s="15"/>
      <c r="N51" s="24"/>
      <c r="O51" s="24"/>
      <c r="Q51" s="24"/>
      <c r="R51" s="24"/>
      <c r="S51" s="24"/>
      <c r="T51" s="24"/>
      <c r="U51" s="24"/>
      <c r="V51" s="24"/>
      <c r="W51" s="24"/>
    </row>
    <row r="52" spans="1:23" s="5" customFormat="1" ht="22.5" customHeight="1" x14ac:dyDescent="0.2">
      <c r="A52" s="6" t="s">
        <v>158</v>
      </c>
      <c r="C52" s="41"/>
      <c r="E52" s="15">
        <v>86454</v>
      </c>
      <c r="F52" s="15"/>
      <c r="G52" s="15">
        <v>-561616</v>
      </c>
      <c r="H52" s="15"/>
      <c r="I52" s="15">
        <v>86454</v>
      </c>
      <c r="J52" s="15"/>
      <c r="K52" s="15">
        <v>-561616</v>
      </c>
      <c r="N52" s="24"/>
      <c r="O52" s="24"/>
      <c r="Q52" s="24"/>
      <c r="R52" s="24"/>
      <c r="S52" s="24"/>
      <c r="T52" s="24"/>
      <c r="U52" s="24"/>
      <c r="V52" s="24"/>
      <c r="W52" s="24"/>
    </row>
    <row r="53" spans="1:23" s="5" customFormat="1" ht="22.5" customHeight="1" x14ac:dyDescent="0.2">
      <c r="A53" s="6" t="s">
        <v>196</v>
      </c>
      <c r="C53" s="41"/>
      <c r="E53" s="15"/>
      <c r="F53" s="15"/>
      <c r="G53" s="15"/>
      <c r="H53" s="15"/>
      <c r="I53" s="15"/>
      <c r="J53" s="15"/>
      <c r="K53" s="15"/>
      <c r="N53" s="24"/>
      <c r="O53" s="24"/>
      <c r="Q53" s="24"/>
      <c r="R53" s="24"/>
      <c r="S53" s="24"/>
      <c r="T53" s="24"/>
      <c r="U53" s="24"/>
      <c r="V53" s="24"/>
      <c r="W53" s="24"/>
    </row>
    <row r="54" spans="1:23" s="5" customFormat="1" ht="22.5" customHeight="1" x14ac:dyDescent="0.2">
      <c r="A54" s="6" t="s">
        <v>152</v>
      </c>
      <c r="C54" s="41"/>
      <c r="E54" s="15">
        <v>-69402</v>
      </c>
      <c r="F54" s="15"/>
      <c r="G54" s="15">
        <v>-94856</v>
      </c>
      <c r="H54" s="15"/>
      <c r="I54" s="15">
        <v>-69402</v>
      </c>
      <c r="J54" s="15"/>
      <c r="K54" s="15">
        <v>-94856</v>
      </c>
      <c r="N54" s="24"/>
      <c r="O54" s="24"/>
      <c r="Q54" s="24"/>
      <c r="R54" s="24"/>
      <c r="S54" s="24"/>
      <c r="T54" s="24"/>
      <c r="U54" s="24"/>
      <c r="V54" s="24"/>
      <c r="W54" s="24"/>
    </row>
    <row r="55" spans="1:23" s="5" customFormat="1" ht="22.5" customHeight="1" x14ac:dyDescent="0.2">
      <c r="A55" s="6" t="s">
        <v>161</v>
      </c>
      <c r="C55" s="41"/>
      <c r="E55" s="15"/>
      <c r="F55" s="15"/>
      <c r="G55" s="15"/>
      <c r="H55" s="15"/>
      <c r="I55" s="15"/>
      <c r="J55" s="15"/>
      <c r="K55" s="15"/>
      <c r="N55" s="24"/>
      <c r="O55" s="24"/>
      <c r="Q55" s="24"/>
      <c r="R55" s="24"/>
      <c r="S55" s="24"/>
      <c r="T55" s="24"/>
      <c r="U55" s="24"/>
      <c r="V55" s="24"/>
      <c r="W55" s="24"/>
    </row>
    <row r="56" spans="1:23" s="5" customFormat="1" ht="22.5" customHeight="1" x14ac:dyDescent="0.2">
      <c r="A56" s="5" t="s">
        <v>69</v>
      </c>
      <c r="C56" s="41"/>
      <c r="E56" s="75">
        <v>3615</v>
      </c>
      <c r="F56" s="15"/>
      <c r="G56" s="75">
        <v>-327536</v>
      </c>
      <c r="H56" s="81"/>
      <c r="I56" s="75">
        <v>3615</v>
      </c>
      <c r="J56" s="81"/>
      <c r="K56" s="75">
        <v>-327536</v>
      </c>
      <c r="N56" s="24"/>
      <c r="O56" s="24"/>
      <c r="Q56" s="24"/>
      <c r="R56" s="24"/>
      <c r="S56" s="24"/>
      <c r="T56" s="24"/>
      <c r="U56" s="24"/>
      <c r="V56" s="24"/>
      <c r="W56" s="24"/>
    </row>
    <row r="57" spans="1:23" s="5" customFormat="1" ht="22.5" customHeight="1" x14ac:dyDescent="0.2">
      <c r="A57" s="29"/>
      <c r="C57" s="41"/>
      <c r="E57" s="77">
        <f>SUM(E50:E56)</f>
        <v>-14462</v>
      </c>
      <c r="F57" s="78"/>
      <c r="G57" s="77">
        <f>SUM(G50:G56)</f>
        <v>1310146</v>
      </c>
      <c r="H57" s="78"/>
      <c r="I57" s="77">
        <f>SUM(I50:I56)</f>
        <v>-14462</v>
      </c>
      <c r="J57" s="78"/>
      <c r="K57" s="77">
        <f>SUM(K50:K56)</f>
        <v>1310146</v>
      </c>
      <c r="N57" s="24"/>
      <c r="O57" s="24"/>
      <c r="Q57" s="24"/>
      <c r="R57" s="24"/>
      <c r="S57" s="24"/>
      <c r="T57" s="24"/>
      <c r="U57" s="24"/>
      <c r="V57" s="24"/>
      <c r="W57" s="24"/>
    </row>
    <row r="58" spans="1:23" s="5" customFormat="1" ht="22.5" customHeight="1" x14ac:dyDescent="0.2">
      <c r="A58" s="29"/>
      <c r="C58" s="41"/>
      <c r="E58" s="78"/>
      <c r="F58" s="78"/>
      <c r="G58" s="78"/>
      <c r="H58" s="78"/>
      <c r="I58" s="78"/>
      <c r="J58" s="78"/>
      <c r="K58" s="78"/>
      <c r="N58" s="24"/>
      <c r="O58" s="24"/>
      <c r="Q58" s="24"/>
      <c r="R58" s="24"/>
      <c r="S58" s="24"/>
      <c r="T58" s="24"/>
      <c r="U58" s="24"/>
      <c r="V58" s="24"/>
      <c r="W58" s="24"/>
    </row>
    <row r="59" spans="1:23" s="5" customFormat="1" ht="22.5" customHeight="1" x14ac:dyDescent="0.2">
      <c r="A59" s="29" t="s">
        <v>171</v>
      </c>
      <c r="C59" s="41"/>
      <c r="E59" s="78">
        <f>+E57+E40</f>
        <v>409112</v>
      </c>
      <c r="F59" s="78"/>
      <c r="G59" s="78">
        <f>+G57+G40</f>
        <v>1274571</v>
      </c>
      <c r="H59" s="78"/>
      <c r="I59" s="78">
        <f>+I57+I40</f>
        <v>432307</v>
      </c>
      <c r="J59" s="78"/>
      <c r="K59" s="78">
        <f>+K57+K40</f>
        <v>1271787</v>
      </c>
      <c r="N59" s="24"/>
      <c r="O59" s="24"/>
      <c r="Q59" s="24"/>
      <c r="R59" s="24"/>
      <c r="S59" s="24"/>
      <c r="T59" s="24"/>
      <c r="U59" s="24"/>
      <c r="V59" s="24"/>
      <c r="W59" s="24"/>
    </row>
    <row r="60" spans="1:23" s="5" customFormat="1" ht="22.5" customHeight="1" thickBot="1" x14ac:dyDescent="0.25">
      <c r="A60" s="29" t="s">
        <v>172</v>
      </c>
      <c r="C60" s="41"/>
      <c r="E60" s="82">
        <f>+E30+E59</f>
        <v>5742909</v>
      </c>
      <c r="F60" s="78"/>
      <c r="G60" s="82">
        <f>+G30+G59</f>
        <v>5569090</v>
      </c>
      <c r="H60" s="78"/>
      <c r="I60" s="82">
        <f>+I30+I59</f>
        <v>5518996</v>
      </c>
      <c r="J60" s="78"/>
      <c r="K60" s="82">
        <f>+K30+K59</f>
        <v>5577684</v>
      </c>
      <c r="N60" s="24"/>
      <c r="O60" s="24"/>
      <c r="Q60" s="24"/>
      <c r="R60" s="24"/>
      <c r="S60" s="24"/>
      <c r="T60" s="24"/>
      <c r="U60" s="24"/>
      <c r="V60" s="24"/>
      <c r="W60" s="24"/>
    </row>
    <row r="61" spans="1:23" s="5" customFormat="1" ht="22.5" customHeight="1" thickTop="1" x14ac:dyDescent="0.2">
      <c r="A61" s="29"/>
      <c r="C61" s="41"/>
      <c r="E61" s="78"/>
      <c r="F61" s="78"/>
      <c r="G61" s="78"/>
      <c r="H61" s="78"/>
      <c r="I61" s="78"/>
      <c r="J61" s="78"/>
      <c r="K61" s="78"/>
      <c r="N61" s="24"/>
      <c r="O61" s="24"/>
      <c r="Q61" s="24"/>
      <c r="R61" s="24"/>
      <c r="S61" s="24"/>
      <c r="T61" s="24"/>
      <c r="U61" s="24"/>
      <c r="V61" s="24"/>
      <c r="W61" s="24"/>
    </row>
    <row r="62" spans="1:23" s="5" customFormat="1" ht="22.5" customHeight="1" x14ac:dyDescent="0.2">
      <c r="A62" s="35" t="s">
        <v>71</v>
      </c>
      <c r="C62" s="41"/>
      <c r="E62" s="24"/>
      <c r="F62" s="24"/>
      <c r="G62" s="24"/>
      <c r="H62" s="24"/>
      <c r="I62" s="24"/>
      <c r="J62" s="24"/>
      <c r="K62" s="24"/>
      <c r="N62" s="24"/>
      <c r="O62" s="24"/>
      <c r="Q62" s="24"/>
      <c r="R62" s="24"/>
      <c r="S62" s="24"/>
      <c r="T62" s="24"/>
      <c r="U62" s="24"/>
      <c r="V62" s="24"/>
      <c r="W62" s="24"/>
    </row>
    <row r="63" spans="1:23" s="5" customFormat="1" ht="22.5" customHeight="1" x14ac:dyDescent="0.2">
      <c r="A63" s="6" t="s">
        <v>72</v>
      </c>
      <c r="C63" s="41"/>
      <c r="E63" s="96">
        <f>+E65-E64</f>
        <v>5333789</v>
      </c>
      <c r="F63" s="24"/>
      <c r="G63" s="96">
        <f>+G65-G64</f>
        <v>4294515</v>
      </c>
      <c r="H63" s="24"/>
      <c r="I63" s="24">
        <f t="shared" ref="I63" si="0">+I65-I64</f>
        <v>5086689</v>
      </c>
      <c r="J63" s="24"/>
      <c r="K63" s="24">
        <f t="shared" ref="K63" si="1">+K65-K64</f>
        <v>4305897</v>
      </c>
      <c r="N63" s="24"/>
      <c r="O63" s="24"/>
      <c r="Q63" s="24"/>
      <c r="R63" s="24"/>
      <c r="S63" s="24"/>
      <c r="T63" s="24"/>
      <c r="U63" s="24"/>
      <c r="V63" s="24"/>
      <c r="W63" s="24"/>
    </row>
    <row r="64" spans="1:23" s="5" customFormat="1" ht="22.5" customHeight="1" x14ac:dyDescent="0.2">
      <c r="A64" s="6" t="s">
        <v>73</v>
      </c>
      <c r="C64" s="41"/>
      <c r="E64" s="83">
        <v>8</v>
      </c>
      <c r="F64" s="24"/>
      <c r="G64" s="83">
        <v>4</v>
      </c>
      <c r="H64" s="24"/>
      <c r="I64" s="83">
        <v>0</v>
      </c>
      <c r="J64" s="25"/>
      <c r="K64" s="83">
        <v>0</v>
      </c>
      <c r="N64" s="24"/>
      <c r="O64" s="24"/>
      <c r="Q64" s="24"/>
      <c r="R64" s="24"/>
      <c r="S64" s="24"/>
      <c r="T64" s="24"/>
      <c r="U64" s="24"/>
      <c r="V64" s="24"/>
      <c r="W64" s="24"/>
    </row>
    <row r="65" spans="1:23" s="5" customFormat="1" ht="22.5" customHeight="1" thickBot="1" x14ac:dyDescent="0.25">
      <c r="A65" s="40" t="s">
        <v>170</v>
      </c>
      <c r="C65" s="41"/>
      <c r="E65" s="82">
        <f>+E30</f>
        <v>5333797</v>
      </c>
      <c r="F65" s="24"/>
      <c r="G65" s="82">
        <f>+G30</f>
        <v>4294519</v>
      </c>
      <c r="H65" s="24"/>
      <c r="I65" s="82">
        <f>+I30</f>
        <v>5086689</v>
      </c>
      <c r="J65" s="24"/>
      <c r="K65" s="82">
        <f>+K30</f>
        <v>4305897</v>
      </c>
      <c r="N65" s="24"/>
      <c r="O65" s="24"/>
      <c r="Q65" s="24"/>
      <c r="R65" s="24"/>
      <c r="S65" s="24"/>
      <c r="T65" s="24"/>
      <c r="U65" s="24"/>
      <c r="V65" s="24"/>
      <c r="W65" s="24"/>
    </row>
    <row r="66" spans="1:23" s="5" customFormat="1" ht="22.5" customHeight="1" thickTop="1" x14ac:dyDescent="0.2">
      <c r="A66" s="6"/>
      <c r="C66" s="41"/>
      <c r="E66" s="84"/>
      <c r="F66" s="84"/>
      <c r="G66" s="84"/>
      <c r="H66" s="84"/>
      <c r="I66" s="84"/>
      <c r="J66" s="84"/>
      <c r="K66" s="84"/>
      <c r="N66" s="24"/>
      <c r="O66" s="24"/>
      <c r="Q66" s="24"/>
      <c r="R66" s="24"/>
      <c r="S66" s="24"/>
      <c r="T66" s="24"/>
      <c r="U66" s="24"/>
      <c r="V66" s="24"/>
      <c r="W66" s="24"/>
    </row>
    <row r="67" spans="1:23" s="5" customFormat="1" ht="22.5" customHeight="1" x14ac:dyDescent="0.2">
      <c r="A67" s="29" t="s">
        <v>74</v>
      </c>
      <c r="C67" s="41"/>
      <c r="E67" s="24"/>
      <c r="F67" s="24"/>
      <c r="G67" s="24"/>
      <c r="H67" s="24"/>
      <c r="I67" s="24"/>
      <c r="J67" s="24"/>
      <c r="K67" s="24"/>
      <c r="N67" s="24"/>
      <c r="O67" s="24"/>
      <c r="Q67" s="24"/>
      <c r="R67" s="24"/>
      <c r="S67" s="24"/>
      <c r="T67" s="24"/>
      <c r="U67" s="24"/>
      <c r="V67" s="24"/>
      <c r="W67" s="24"/>
    </row>
    <row r="68" spans="1:23" s="5" customFormat="1" ht="22.5" customHeight="1" x14ac:dyDescent="0.2">
      <c r="A68" s="6" t="s">
        <v>72</v>
      </c>
      <c r="C68" s="41"/>
      <c r="E68" s="24">
        <f>E70-E69</f>
        <v>5742901</v>
      </c>
      <c r="F68" s="24"/>
      <c r="G68" s="24">
        <f>G70-G69</f>
        <v>5569085</v>
      </c>
      <c r="H68" s="24"/>
      <c r="I68" s="24">
        <f>+I70-I69</f>
        <v>5518996</v>
      </c>
      <c r="J68" s="24"/>
      <c r="K68" s="24">
        <f>+K70-K69</f>
        <v>5577684</v>
      </c>
      <c r="N68" s="24"/>
      <c r="O68" s="24"/>
      <c r="Q68" s="24"/>
      <c r="R68" s="24"/>
      <c r="S68" s="24"/>
      <c r="T68" s="24"/>
      <c r="U68" s="24"/>
      <c r="V68" s="24"/>
      <c r="W68" s="24"/>
    </row>
    <row r="69" spans="1:23" s="5" customFormat="1" ht="22.5" customHeight="1" x14ac:dyDescent="0.2">
      <c r="A69" s="6" t="s">
        <v>73</v>
      </c>
      <c r="C69" s="86"/>
      <c r="E69" s="83">
        <v>8</v>
      </c>
      <c r="F69" s="24"/>
      <c r="G69" s="83">
        <v>5</v>
      </c>
      <c r="H69" s="24"/>
      <c r="I69" s="83">
        <v>0</v>
      </c>
      <c r="J69" s="25"/>
      <c r="K69" s="83">
        <v>0</v>
      </c>
      <c r="N69" s="24"/>
      <c r="O69" s="24"/>
      <c r="Q69" s="24"/>
      <c r="R69" s="24"/>
      <c r="S69" s="24"/>
      <c r="T69" s="24"/>
      <c r="U69" s="24"/>
      <c r="V69" s="24"/>
      <c r="W69" s="24"/>
    </row>
    <row r="70" spans="1:23" s="5" customFormat="1" ht="22.5" customHeight="1" thickBot="1" x14ac:dyDescent="0.25">
      <c r="A70" s="29" t="s">
        <v>172</v>
      </c>
      <c r="C70" s="41"/>
      <c r="E70" s="26">
        <f>+E60</f>
        <v>5742909</v>
      </c>
      <c r="F70" s="24"/>
      <c r="G70" s="26">
        <f>+G60</f>
        <v>5569090</v>
      </c>
      <c r="H70" s="24"/>
      <c r="I70" s="26">
        <f>+I60</f>
        <v>5518996</v>
      </c>
      <c r="J70" s="24"/>
      <c r="K70" s="26">
        <f>+K60</f>
        <v>5577684</v>
      </c>
      <c r="N70" s="24"/>
      <c r="O70" s="24"/>
      <c r="Q70" s="24"/>
      <c r="R70" s="24"/>
      <c r="S70" s="24"/>
      <c r="T70" s="24"/>
      <c r="U70" s="24"/>
      <c r="V70" s="24"/>
      <c r="W70" s="24"/>
    </row>
    <row r="71" spans="1:23" s="76" customFormat="1" ht="22.5" customHeight="1" thickTop="1" x14ac:dyDescent="0.2">
      <c r="A71" s="85"/>
      <c r="C71" s="41"/>
      <c r="E71" s="84"/>
      <c r="F71" s="84"/>
      <c r="G71" s="84"/>
      <c r="H71" s="84"/>
      <c r="I71" s="84"/>
      <c r="J71" s="84"/>
      <c r="K71" s="84"/>
      <c r="L71" s="5"/>
      <c r="M71" s="5"/>
      <c r="N71" s="24"/>
      <c r="O71" s="24"/>
      <c r="P71" s="5"/>
      <c r="Q71" s="24"/>
      <c r="R71" s="24"/>
      <c r="S71" s="24"/>
      <c r="T71" s="24"/>
      <c r="U71" s="24"/>
      <c r="V71" s="24"/>
      <c r="W71" s="24"/>
    </row>
    <row r="72" spans="1:23" s="5" customFormat="1" ht="22.5" customHeight="1" x14ac:dyDescent="0.2">
      <c r="A72" s="29" t="s">
        <v>75</v>
      </c>
      <c r="C72" s="204">
        <v>14</v>
      </c>
      <c r="E72" s="24"/>
      <c r="F72" s="24"/>
      <c r="G72" s="24"/>
      <c r="H72" s="24"/>
      <c r="I72" s="24"/>
      <c r="J72" s="24"/>
      <c r="K72" s="24"/>
      <c r="N72" s="24"/>
      <c r="O72" s="24"/>
      <c r="Q72" s="24"/>
      <c r="R72" s="24"/>
      <c r="S72" s="24"/>
      <c r="T72" s="24"/>
      <c r="U72" s="24"/>
      <c r="V72" s="24"/>
      <c r="W72" s="24"/>
    </row>
    <row r="73" spans="1:23" s="5" customFormat="1" ht="22.5" customHeight="1" thickBot="1" x14ac:dyDescent="0.25">
      <c r="A73" s="6" t="s">
        <v>76</v>
      </c>
      <c r="C73" s="41"/>
      <c r="E73" s="171">
        <v>0.05</v>
      </c>
      <c r="F73" s="87"/>
      <c r="G73" s="163">
        <v>0.04</v>
      </c>
      <c r="H73" s="87"/>
      <c r="I73" s="171">
        <v>0.05</v>
      </c>
      <c r="J73" s="87"/>
      <c r="K73" s="163">
        <v>0.04</v>
      </c>
      <c r="N73" s="24"/>
      <c r="O73" s="24"/>
      <c r="Q73" s="24"/>
      <c r="R73" s="24"/>
      <c r="S73" s="24"/>
      <c r="T73" s="24"/>
      <c r="U73" s="24"/>
      <c r="V73" s="24"/>
      <c r="W73" s="24"/>
    </row>
    <row r="74" spans="1:23" s="5" customFormat="1" ht="22.5" customHeight="1" thickTop="1" thickBot="1" x14ac:dyDescent="0.25">
      <c r="A74" s="6" t="s">
        <v>77</v>
      </c>
      <c r="C74" s="41"/>
      <c r="E74" s="171">
        <v>0.05</v>
      </c>
      <c r="F74" s="87"/>
      <c r="G74" s="163">
        <v>0.04</v>
      </c>
      <c r="H74" s="87"/>
      <c r="I74" s="171">
        <v>0.05</v>
      </c>
      <c r="J74" s="87"/>
      <c r="K74" s="163">
        <v>0.04</v>
      </c>
      <c r="N74" s="24"/>
      <c r="O74" s="24"/>
      <c r="Q74" s="24"/>
      <c r="R74" s="24"/>
      <c r="S74" s="24"/>
      <c r="T74" s="24"/>
      <c r="U74" s="24"/>
      <c r="V74" s="24"/>
      <c r="W74" s="24"/>
    </row>
    <row r="75" spans="1:23" s="5" customFormat="1" ht="22.5" customHeight="1" thickTop="1" x14ac:dyDescent="0.2">
      <c r="A75" s="6"/>
      <c r="C75" s="41"/>
      <c r="E75" s="88"/>
      <c r="F75" s="88"/>
      <c r="G75" s="88"/>
      <c r="H75" s="88"/>
      <c r="I75" s="88"/>
      <c r="J75" s="88"/>
      <c r="K75" s="88"/>
    </row>
    <row r="76" spans="1:23" s="5" customFormat="1" ht="22.5" customHeight="1" x14ac:dyDescent="0.2">
      <c r="C76" s="41"/>
    </row>
    <row r="77" spans="1:23" s="5" customFormat="1" ht="22.5" customHeight="1" x14ac:dyDescent="0.2">
      <c r="C77" s="41"/>
    </row>
    <row r="78" spans="1:23" s="5" customFormat="1" ht="22.5" customHeight="1" x14ac:dyDescent="0.2">
      <c r="C78" s="41"/>
    </row>
    <row r="79" spans="1:23" s="5" customFormat="1" ht="22.5" customHeight="1" x14ac:dyDescent="0.2">
      <c r="C79" s="41"/>
    </row>
    <row r="80" spans="1:23" s="5" customFormat="1" ht="22.5" customHeight="1" x14ac:dyDescent="0.2">
      <c r="C80" s="41"/>
    </row>
    <row r="81" spans="1:17" s="5" customFormat="1" ht="22.5" customHeight="1" x14ac:dyDescent="0.2">
      <c r="C81" s="90"/>
    </row>
    <row r="82" spans="1:17" s="5" customFormat="1" ht="22.5" customHeight="1" x14ac:dyDescent="0.2">
      <c r="C82" s="8"/>
    </row>
    <row r="83" spans="1:17" s="7" customFormat="1" ht="22.5" customHeight="1" x14ac:dyDescent="0.2">
      <c r="A83" s="90"/>
      <c r="B83" s="90"/>
      <c r="C83" s="8"/>
      <c r="D83" s="90"/>
      <c r="E83" s="90"/>
      <c r="F83" s="90"/>
      <c r="G83" s="50"/>
      <c r="H83" s="50"/>
      <c r="I83" s="50"/>
      <c r="J83" s="90"/>
      <c r="K83" s="90"/>
      <c r="L83" s="5"/>
      <c r="M83" s="8"/>
      <c r="N83" s="8"/>
      <c r="O83" s="8"/>
      <c r="P83" s="8"/>
      <c r="Q83" s="8"/>
    </row>
    <row r="84" spans="1:17" s="8" customFormat="1" ht="22.5" customHeight="1" x14ac:dyDescent="0.2">
      <c r="B84" s="50" t="s">
        <v>78</v>
      </c>
      <c r="C84" s="41"/>
      <c r="D84" s="50"/>
      <c r="E84" s="50"/>
      <c r="G84" s="220" t="s">
        <v>185</v>
      </c>
      <c r="H84" s="220"/>
      <c r="I84" s="220"/>
      <c r="J84" s="50"/>
      <c r="L84" s="5"/>
    </row>
    <row r="85" spans="1:17" s="8" customFormat="1" ht="22.5" customHeight="1" x14ac:dyDescent="0.2">
      <c r="B85" s="50" t="s">
        <v>79</v>
      </c>
      <c r="C85" s="41"/>
      <c r="D85" s="50"/>
      <c r="E85" s="50"/>
      <c r="F85" s="224" t="s">
        <v>184</v>
      </c>
      <c r="G85" s="224"/>
      <c r="H85" s="224"/>
      <c r="I85" s="224"/>
      <c r="J85" s="224"/>
      <c r="L85" s="5"/>
    </row>
    <row r="86" spans="1:17" ht="22.5" customHeight="1" x14ac:dyDescent="0.55000000000000004">
      <c r="L86" s="5"/>
      <c r="M86" s="5"/>
      <c r="N86" s="5"/>
      <c r="O86" s="5"/>
      <c r="P86" s="5"/>
      <c r="Q86" s="5"/>
    </row>
    <row r="87" spans="1:17" ht="22.5" customHeight="1" x14ac:dyDescent="0.55000000000000004">
      <c r="L87" s="5"/>
    </row>
    <row r="88" spans="1:17" ht="22.5" customHeight="1" x14ac:dyDescent="0.55000000000000004">
      <c r="L88" s="5"/>
    </row>
  </sheetData>
  <mergeCells count="16">
    <mergeCell ref="F85:J85"/>
    <mergeCell ref="E4:G4"/>
    <mergeCell ref="I4:K4"/>
    <mergeCell ref="E5:G5"/>
    <mergeCell ref="I5:K5"/>
    <mergeCell ref="E48:K48"/>
    <mergeCell ref="G84:I84"/>
    <mergeCell ref="E8:K8"/>
    <mergeCell ref="E44:G44"/>
    <mergeCell ref="I44:K44"/>
    <mergeCell ref="E45:G45"/>
    <mergeCell ref="I45:K45"/>
    <mergeCell ref="I6:K6"/>
    <mergeCell ref="E6:G6"/>
    <mergeCell ref="E46:G46"/>
    <mergeCell ref="I46:K46"/>
  </mergeCells>
  <pageMargins left="0.74803149606299213" right="0.51181102362204722" top="0.47244094488188981" bottom="0.23622047244094491" header="0.51181102362204722" footer="0.31496062992125984"/>
  <pageSetup paperSize="9" scale="62" firstPageNumber="5" fitToHeight="0" orientation="portrait" useFirstPageNumber="1" r:id="rId1"/>
  <headerFooter>
    <oddFooter>&amp;L&amp;"CordiaUPC,Regular"&amp;15  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0" max="16383" man="1"/>
    <brk id="88" max="16383" man="1"/>
    <brk id="1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dimension ref="A1:AD86"/>
  <sheetViews>
    <sheetView view="pageBreakPreview" topLeftCell="D13" zoomScale="66" zoomScaleNormal="50" zoomScaleSheetLayoutView="66" workbookViewId="0">
      <selection activeCell="H45" sqref="H45"/>
    </sheetView>
  </sheetViews>
  <sheetFormatPr defaultColWidth="9.375" defaultRowHeight="23.25" x14ac:dyDescent="0.55000000000000004"/>
  <cols>
    <col min="1" max="2" width="3.625" style="2" customWidth="1"/>
    <col min="3" max="3" width="55.375" style="2" customWidth="1"/>
    <col min="4" max="4" width="9.375" style="1" customWidth="1"/>
    <col min="5" max="5" width="1" style="1" customWidth="1"/>
    <col min="6" max="6" width="14.375" style="2" customWidth="1"/>
    <col min="7" max="7" width="1" style="2" customWidth="1"/>
    <col min="8" max="8" width="14.375" style="2" customWidth="1"/>
    <col min="9" max="9" width="1" style="2" customWidth="1"/>
    <col min="10" max="10" width="14.25" style="2" customWidth="1"/>
    <col min="11" max="11" width="1" style="2" customWidth="1"/>
    <col min="12" max="12" width="14.75" style="2" customWidth="1"/>
    <col min="13" max="13" width="1" style="2" customWidth="1"/>
    <col min="14" max="14" width="16.25" style="2" customWidth="1"/>
    <col min="15" max="15" width="1" style="2" customWidth="1"/>
    <col min="16" max="16" width="18.25" style="2" customWidth="1"/>
    <col min="17" max="17" width="1" style="2" customWidth="1"/>
    <col min="18" max="18" width="15.375" style="2" customWidth="1"/>
    <col min="19" max="19" width="1" style="2" customWidth="1"/>
    <col min="20" max="20" width="16.25" style="2" customWidth="1"/>
    <col min="21" max="21" width="1" style="2" customWidth="1"/>
    <col min="22" max="22" width="15.375" style="2" customWidth="1"/>
    <col min="23" max="23" width="1" style="2" customWidth="1"/>
    <col min="24" max="24" width="15.375" style="22" customWidth="1"/>
    <col min="25" max="25" width="1" style="22" customWidth="1"/>
    <col min="26" max="26" width="15.25" style="2" customWidth="1"/>
    <col min="27" max="27" width="1" style="2" customWidth="1"/>
    <col min="28" max="28" width="15" style="2" customWidth="1"/>
    <col min="29" max="29" width="1" style="2" customWidth="1"/>
    <col min="30" max="30" width="15.375" style="2" customWidth="1"/>
    <col min="31" max="16384" width="9.375" style="20"/>
  </cols>
  <sheetData>
    <row r="1" spans="1:30" s="39" customFormat="1" ht="22.5" customHeight="1" x14ac:dyDescent="0.2">
      <c r="A1" s="28" t="s">
        <v>0</v>
      </c>
      <c r="B1" s="5"/>
      <c r="C1" s="91"/>
      <c r="D1" s="92"/>
      <c r="E1" s="93"/>
      <c r="F1" s="9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74"/>
      <c r="Y1" s="74"/>
      <c r="Z1" s="5"/>
      <c r="AA1" s="5"/>
      <c r="AB1" s="5"/>
      <c r="AC1" s="5"/>
      <c r="AD1" s="5"/>
    </row>
    <row r="2" spans="1:30" s="39" customFormat="1" ht="22.5" customHeight="1" x14ac:dyDescent="0.2">
      <c r="A2" s="94" t="s">
        <v>191</v>
      </c>
      <c r="B2" s="91"/>
      <c r="C2" s="91"/>
      <c r="D2" s="92"/>
      <c r="E2" s="93"/>
      <c r="F2" s="91"/>
      <c r="G2" s="9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74"/>
      <c r="Y2" s="74"/>
      <c r="Z2" s="5"/>
      <c r="AA2" s="5"/>
      <c r="AB2" s="5"/>
      <c r="AC2" s="5"/>
      <c r="AD2" s="5"/>
    </row>
    <row r="3" spans="1:30" s="39" customFormat="1" ht="22.5" customHeight="1" x14ac:dyDescent="0.2">
      <c r="A3" s="91"/>
      <c r="B3" s="91"/>
      <c r="C3" s="91"/>
      <c r="D3" s="92"/>
      <c r="E3" s="93"/>
      <c r="F3" s="222" t="s">
        <v>1</v>
      </c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</row>
    <row r="4" spans="1:30" s="39" customFormat="1" ht="22.5" customHeight="1" x14ac:dyDescent="0.2">
      <c r="A4" s="5"/>
      <c r="B4" s="5"/>
      <c r="C4" s="5"/>
      <c r="D4" s="41"/>
      <c r="E4" s="41"/>
      <c r="F4" s="5"/>
      <c r="G4" s="5"/>
      <c r="H4" s="95"/>
      <c r="I4" s="95"/>
      <c r="J4" s="228" t="s">
        <v>37</v>
      </c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4"/>
      <c r="V4" s="228" t="s">
        <v>38</v>
      </c>
      <c r="W4" s="228"/>
      <c r="X4" s="228"/>
      <c r="Y4" s="5"/>
      <c r="Z4" s="96"/>
      <c r="AA4" s="5"/>
      <c r="AB4" s="5"/>
      <c r="AC4" s="5"/>
      <c r="AD4" s="5"/>
    </row>
    <row r="5" spans="1:30" s="39" customFormat="1" ht="22.5" customHeight="1" x14ac:dyDescent="0.2">
      <c r="A5" s="97"/>
      <c r="B5" s="98"/>
      <c r="C5" s="97"/>
      <c r="D5" s="92"/>
      <c r="E5" s="92"/>
      <c r="F5" s="97"/>
      <c r="G5" s="99"/>
      <c r="H5" s="97"/>
      <c r="I5" s="97"/>
      <c r="J5" s="97"/>
      <c r="K5" s="99"/>
      <c r="L5" s="99"/>
      <c r="M5" s="99"/>
      <c r="N5" s="99" t="s">
        <v>80</v>
      </c>
      <c r="O5" s="99"/>
      <c r="P5" s="27" t="s">
        <v>81</v>
      </c>
      <c r="Q5" s="100"/>
      <c r="R5" s="101"/>
      <c r="S5" s="101"/>
      <c r="T5" s="101"/>
      <c r="U5" s="101"/>
      <c r="V5" s="101"/>
      <c r="W5" s="101"/>
      <c r="X5" s="99"/>
      <c r="Y5" s="99"/>
      <c r="Z5" s="102"/>
      <c r="AA5" s="97"/>
      <c r="AB5" s="97"/>
      <c r="AC5" s="97"/>
      <c r="AD5" s="97"/>
    </row>
    <row r="6" spans="1:30" s="39" customFormat="1" ht="22.5" customHeight="1" x14ac:dyDescent="0.2">
      <c r="A6" s="97"/>
      <c r="B6" s="98"/>
      <c r="C6" s="97"/>
      <c r="D6" s="92"/>
      <c r="E6" s="92"/>
      <c r="F6" s="97"/>
      <c r="G6" s="99"/>
      <c r="H6" s="97"/>
      <c r="I6" s="97"/>
      <c r="J6" s="99" t="s">
        <v>82</v>
      </c>
      <c r="K6" s="99"/>
      <c r="L6" s="27" t="s">
        <v>83</v>
      </c>
      <c r="M6" s="99"/>
      <c r="N6" s="99" t="s">
        <v>84</v>
      </c>
      <c r="O6" s="99"/>
      <c r="P6" s="27" t="s">
        <v>85</v>
      </c>
      <c r="Q6" s="100"/>
      <c r="R6" s="101" t="s">
        <v>165</v>
      </c>
      <c r="S6" s="101"/>
      <c r="T6" s="101"/>
      <c r="U6" s="101"/>
      <c r="V6" s="101"/>
      <c r="W6" s="101"/>
      <c r="X6" s="99"/>
      <c r="Y6" s="99"/>
      <c r="Z6" s="102"/>
      <c r="AA6" s="97"/>
      <c r="AB6" s="103" t="s">
        <v>86</v>
      </c>
      <c r="AC6" s="97"/>
      <c r="AD6" s="102"/>
    </row>
    <row r="7" spans="1:30" s="39" customFormat="1" ht="22.5" customHeight="1" x14ac:dyDescent="0.2">
      <c r="A7" s="98"/>
      <c r="B7" s="98"/>
      <c r="C7" s="97"/>
      <c r="D7" s="92"/>
      <c r="E7" s="92"/>
      <c r="F7" s="99" t="s">
        <v>87</v>
      </c>
      <c r="G7" s="99"/>
      <c r="H7" s="104" t="s">
        <v>88</v>
      </c>
      <c r="I7" s="100"/>
      <c r="J7" s="99" t="s">
        <v>89</v>
      </c>
      <c r="K7" s="99"/>
      <c r="L7" s="27" t="s">
        <v>90</v>
      </c>
      <c r="M7" s="99"/>
      <c r="N7" s="27" t="s">
        <v>91</v>
      </c>
      <c r="O7" s="99"/>
      <c r="P7" s="27" t="s">
        <v>92</v>
      </c>
      <c r="Q7" s="101"/>
      <c r="R7" s="101" t="s">
        <v>163</v>
      </c>
      <c r="S7" s="101"/>
      <c r="T7" s="103" t="s">
        <v>93</v>
      </c>
      <c r="U7" s="101"/>
      <c r="V7" s="105" t="s">
        <v>94</v>
      </c>
      <c r="W7" s="101"/>
      <c r="X7" s="99"/>
      <c r="Y7" s="99"/>
      <c r="Z7" s="104" t="s">
        <v>95</v>
      </c>
      <c r="AA7" s="97"/>
      <c r="AB7" s="104" t="s">
        <v>96</v>
      </c>
      <c r="AC7" s="97"/>
      <c r="AD7" s="104" t="s">
        <v>95</v>
      </c>
    </row>
    <row r="8" spans="1:30" s="39" customFormat="1" ht="22.5" customHeight="1" x14ac:dyDescent="0.2">
      <c r="A8" s="98"/>
      <c r="B8" s="98"/>
      <c r="C8" s="97"/>
      <c r="D8" s="36" t="s">
        <v>5</v>
      </c>
      <c r="E8" s="92"/>
      <c r="F8" s="106" t="s">
        <v>97</v>
      </c>
      <c r="G8" s="99"/>
      <c r="H8" s="105" t="s">
        <v>98</v>
      </c>
      <c r="I8" s="100"/>
      <c r="J8" s="107" t="s">
        <v>99</v>
      </c>
      <c r="K8" s="99"/>
      <c r="L8" s="27" t="s">
        <v>100</v>
      </c>
      <c r="M8" s="99"/>
      <c r="N8" s="27" t="s">
        <v>10</v>
      </c>
      <c r="O8" s="99"/>
      <c r="P8" s="99" t="s">
        <v>101</v>
      </c>
      <c r="Q8" s="100"/>
      <c r="R8" s="99" t="s">
        <v>164</v>
      </c>
      <c r="S8" s="99"/>
      <c r="T8" s="103" t="s">
        <v>102</v>
      </c>
      <c r="U8" s="101"/>
      <c r="V8" s="105" t="s">
        <v>103</v>
      </c>
      <c r="W8" s="99"/>
      <c r="X8" s="106" t="s">
        <v>104</v>
      </c>
      <c r="Y8" s="99"/>
      <c r="Z8" s="103" t="s">
        <v>105</v>
      </c>
      <c r="AA8" s="97"/>
      <c r="AB8" s="103" t="s">
        <v>106</v>
      </c>
      <c r="AC8" s="97"/>
      <c r="AD8" s="103" t="s">
        <v>107</v>
      </c>
    </row>
    <row r="9" spans="1:30" s="39" customFormat="1" ht="22.5" customHeight="1" x14ac:dyDescent="0.2">
      <c r="A9" s="98"/>
      <c r="B9" s="98"/>
      <c r="C9" s="97"/>
      <c r="D9" s="92"/>
      <c r="E9" s="92"/>
      <c r="F9" s="230" t="s">
        <v>6</v>
      </c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</row>
    <row r="10" spans="1:30" s="39" customFormat="1" ht="22.5" customHeight="1" x14ac:dyDescent="0.2">
      <c r="A10" s="108" t="s">
        <v>178</v>
      </c>
      <c r="B10" s="5"/>
      <c r="C10" s="98"/>
      <c r="D10" s="41"/>
      <c r="E10" s="41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</row>
    <row r="11" spans="1:30" s="39" customFormat="1" ht="22.5" customHeight="1" x14ac:dyDescent="0.2">
      <c r="A11" s="108" t="s">
        <v>114</v>
      </c>
      <c r="B11" s="40"/>
      <c r="C11" s="40"/>
      <c r="D11" s="109"/>
      <c r="E11" s="41"/>
      <c r="F11" s="110">
        <v>91937270</v>
      </c>
      <c r="G11" s="111"/>
      <c r="H11" s="110">
        <v>43360227</v>
      </c>
      <c r="I11" s="110"/>
      <c r="J11" s="110">
        <v>70713</v>
      </c>
      <c r="K11" s="110"/>
      <c r="L11" s="110">
        <v>4963447</v>
      </c>
      <c r="M11" s="110"/>
      <c r="N11" s="110">
        <v>-489263</v>
      </c>
      <c r="O11" s="110"/>
      <c r="P11" s="110">
        <v>-89183</v>
      </c>
      <c r="Q11" s="110"/>
      <c r="R11" s="161">
        <v>0</v>
      </c>
      <c r="S11" s="119"/>
      <c r="T11" s="110">
        <f>SUM(J11:R11)</f>
        <v>4455714</v>
      </c>
      <c r="U11" s="110"/>
      <c r="V11" s="110">
        <v>10091000</v>
      </c>
      <c r="W11" s="111"/>
      <c r="X11" s="110">
        <v>69162228</v>
      </c>
      <c r="Y11" s="111"/>
      <c r="Z11" s="110">
        <f>SUM(T11)+SUM(F11+H11+V11+X11)</f>
        <v>219006439</v>
      </c>
      <c r="AA11" s="24"/>
      <c r="AB11" s="112">
        <v>1143</v>
      </c>
      <c r="AC11" s="24"/>
      <c r="AD11" s="112">
        <f>SUM(Z11:AB11)</f>
        <v>219007582</v>
      </c>
    </row>
    <row r="12" spans="1:30" s="39" customFormat="1" ht="22.5" customHeight="1" x14ac:dyDescent="0.2">
      <c r="A12" s="40" t="s">
        <v>108</v>
      </c>
      <c r="B12" s="40"/>
      <c r="C12" s="40"/>
      <c r="D12" s="113"/>
      <c r="E12" s="41"/>
      <c r="F12" s="110"/>
      <c r="G12" s="111"/>
      <c r="H12" s="110"/>
      <c r="I12" s="110"/>
      <c r="J12" s="112"/>
      <c r="K12" s="111"/>
      <c r="L12" s="111"/>
      <c r="M12" s="111"/>
      <c r="N12" s="110"/>
      <c r="O12" s="110"/>
      <c r="P12" s="110"/>
      <c r="Q12" s="110"/>
      <c r="R12" s="111"/>
      <c r="S12" s="191"/>
      <c r="T12" s="110"/>
      <c r="U12" s="110"/>
      <c r="V12" s="110"/>
      <c r="W12" s="111"/>
      <c r="X12" s="110"/>
      <c r="Y12" s="111"/>
      <c r="Z12" s="110"/>
      <c r="AA12" s="24"/>
      <c r="AB12" s="112"/>
      <c r="AC12" s="24"/>
      <c r="AD12" s="112"/>
    </row>
    <row r="13" spans="1:30" s="39" customFormat="1" ht="22.5" customHeight="1" x14ac:dyDescent="0.2">
      <c r="A13" s="114" t="s">
        <v>109</v>
      </c>
      <c r="B13" s="5"/>
      <c r="C13" s="5"/>
      <c r="D13" s="5"/>
      <c r="E13" s="41"/>
      <c r="F13" s="112"/>
      <c r="G13" s="182"/>
      <c r="H13" s="112"/>
      <c r="I13" s="110"/>
      <c r="J13" s="110"/>
      <c r="K13" s="111"/>
      <c r="L13" s="111"/>
      <c r="M13" s="111"/>
      <c r="N13" s="110"/>
      <c r="O13" s="110"/>
      <c r="P13" s="110"/>
      <c r="Q13" s="110"/>
      <c r="R13" s="111"/>
      <c r="S13" s="191"/>
      <c r="T13" s="110"/>
      <c r="U13" s="110"/>
      <c r="V13" s="110"/>
      <c r="W13" s="111"/>
      <c r="X13" s="110"/>
      <c r="Y13" s="111"/>
      <c r="Z13" s="110"/>
      <c r="AA13" s="24"/>
      <c r="AB13" s="110"/>
      <c r="AC13" s="24"/>
      <c r="AD13" s="110"/>
    </row>
    <row r="14" spans="1:30" s="39" customFormat="1" ht="22.5" customHeight="1" x14ac:dyDescent="0.2">
      <c r="A14" s="98"/>
      <c r="B14" s="6" t="s">
        <v>160</v>
      </c>
      <c r="C14" s="115"/>
      <c r="D14" s="41"/>
      <c r="E14" s="41"/>
      <c r="F14" s="116">
        <v>0</v>
      </c>
      <c r="G14" s="117"/>
      <c r="H14" s="116">
        <v>0</v>
      </c>
      <c r="I14" s="118"/>
      <c r="J14" s="116">
        <v>19314</v>
      </c>
      <c r="K14" s="118"/>
      <c r="L14" s="116">
        <v>0</v>
      </c>
      <c r="M14" s="117"/>
      <c r="N14" s="116">
        <v>0</v>
      </c>
      <c r="O14" s="117"/>
      <c r="P14" s="116">
        <v>0</v>
      </c>
      <c r="Q14" s="117"/>
      <c r="R14" s="116">
        <v>0</v>
      </c>
      <c r="S14" s="119"/>
      <c r="T14" s="116">
        <f t="shared" ref="T14:T17" si="0">SUM(J14:R14)</f>
        <v>19314</v>
      </c>
      <c r="U14" s="118"/>
      <c r="V14" s="116">
        <v>0</v>
      </c>
      <c r="W14" s="117"/>
      <c r="X14" s="116">
        <v>0</v>
      </c>
      <c r="Y14" s="118"/>
      <c r="Z14" s="119">
        <f t="shared" ref="Z14:Z17" si="1">+F14+H14+T14+V14+X14</f>
        <v>19314</v>
      </c>
      <c r="AA14" s="118"/>
      <c r="AB14" s="116">
        <v>0</v>
      </c>
      <c r="AC14" s="120"/>
      <c r="AD14" s="116">
        <f t="shared" ref="AD14:AD16" si="2">SUM(Z14:AB14)</f>
        <v>19314</v>
      </c>
    </row>
    <row r="15" spans="1:30" s="39" customFormat="1" ht="22.5" customHeight="1" x14ac:dyDescent="0.2">
      <c r="A15" s="98"/>
      <c r="B15" s="6" t="s">
        <v>110</v>
      </c>
      <c r="C15" s="115"/>
      <c r="D15" s="41"/>
      <c r="E15" s="41"/>
      <c r="F15" s="116">
        <v>154</v>
      </c>
      <c r="G15" s="117"/>
      <c r="H15" s="116">
        <v>0</v>
      </c>
      <c r="I15" s="118"/>
      <c r="J15" s="116">
        <v>0</v>
      </c>
      <c r="K15" s="118"/>
      <c r="L15" s="116">
        <v>0</v>
      </c>
      <c r="M15" s="117"/>
      <c r="N15" s="116">
        <v>0</v>
      </c>
      <c r="O15" s="117"/>
      <c r="P15" s="116">
        <v>0</v>
      </c>
      <c r="Q15" s="117"/>
      <c r="R15" s="116">
        <v>0</v>
      </c>
      <c r="S15" s="119"/>
      <c r="T15" s="116">
        <f t="shared" si="0"/>
        <v>0</v>
      </c>
      <c r="U15" s="118"/>
      <c r="V15" s="116">
        <v>0</v>
      </c>
      <c r="W15" s="117"/>
      <c r="X15" s="116">
        <v>0</v>
      </c>
      <c r="Y15" s="118"/>
      <c r="Z15" s="119">
        <f t="shared" si="1"/>
        <v>154</v>
      </c>
      <c r="AA15" s="118"/>
      <c r="AB15" s="116">
        <v>0</v>
      </c>
      <c r="AC15" s="120"/>
      <c r="AD15" s="116">
        <f t="shared" si="2"/>
        <v>154</v>
      </c>
    </row>
    <row r="16" spans="1:30" s="39" customFormat="1" ht="22.5" customHeight="1" x14ac:dyDescent="0.2">
      <c r="A16" s="98"/>
      <c r="B16" s="6" t="s">
        <v>111</v>
      </c>
      <c r="C16" s="115"/>
      <c r="D16" s="41"/>
      <c r="E16" s="41"/>
      <c r="F16" s="116">
        <v>0</v>
      </c>
      <c r="G16" s="117"/>
      <c r="H16" s="116">
        <v>-621</v>
      </c>
      <c r="I16" s="118"/>
      <c r="J16" s="116">
        <v>0</v>
      </c>
      <c r="K16" s="118"/>
      <c r="L16" s="116">
        <v>0</v>
      </c>
      <c r="M16" s="117"/>
      <c r="N16" s="116">
        <v>0</v>
      </c>
      <c r="O16" s="117"/>
      <c r="P16" s="116">
        <v>0</v>
      </c>
      <c r="Q16" s="117"/>
      <c r="R16" s="116">
        <v>0</v>
      </c>
      <c r="S16" s="119"/>
      <c r="T16" s="116">
        <f t="shared" si="0"/>
        <v>0</v>
      </c>
      <c r="U16" s="118"/>
      <c r="V16" s="116">
        <v>0</v>
      </c>
      <c r="W16" s="117"/>
      <c r="X16" s="116">
        <v>0</v>
      </c>
      <c r="Y16" s="118"/>
      <c r="Z16" s="119">
        <f t="shared" si="1"/>
        <v>-621</v>
      </c>
      <c r="AA16" s="118"/>
      <c r="AB16" s="116">
        <v>0</v>
      </c>
      <c r="AC16" s="120"/>
      <c r="AD16" s="116">
        <f t="shared" si="2"/>
        <v>-621</v>
      </c>
    </row>
    <row r="17" spans="1:30" s="39" customFormat="1" ht="22.5" customHeight="1" x14ac:dyDescent="0.2">
      <c r="A17" s="114" t="s">
        <v>112</v>
      </c>
      <c r="B17" s="5"/>
      <c r="C17" s="5"/>
      <c r="D17" s="41"/>
      <c r="E17" s="41"/>
      <c r="F17" s="121">
        <f>SUM(F14:F16)</f>
        <v>154</v>
      </c>
      <c r="G17" s="111"/>
      <c r="H17" s="122">
        <f>SUM(H14:H16)</f>
        <v>-621</v>
      </c>
      <c r="I17" s="110"/>
      <c r="J17" s="123">
        <f>SUM(J14:J16)</f>
        <v>19314</v>
      </c>
      <c r="K17" s="111"/>
      <c r="L17" s="123">
        <f>SUM(L14:L16)</f>
        <v>0</v>
      </c>
      <c r="M17" s="182"/>
      <c r="N17" s="123">
        <f>SUM(N14:N16)</f>
        <v>0</v>
      </c>
      <c r="O17" s="112"/>
      <c r="P17" s="123">
        <f>SUM(P14:P16)</f>
        <v>0</v>
      </c>
      <c r="Q17" s="112"/>
      <c r="R17" s="123">
        <f>SUM(R14:R16)</f>
        <v>0</v>
      </c>
      <c r="S17" s="149"/>
      <c r="T17" s="123">
        <f t="shared" si="0"/>
        <v>19314</v>
      </c>
      <c r="U17" s="110"/>
      <c r="V17" s="123">
        <f>SUM(V14:V16)</f>
        <v>0</v>
      </c>
      <c r="W17" s="111"/>
      <c r="X17" s="123">
        <f>SUM(X14:X16)</f>
        <v>0</v>
      </c>
      <c r="Y17" s="111"/>
      <c r="Z17" s="122">
        <f t="shared" si="1"/>
        <v>18847</v>
      </c>
      <c r="AA17" s="24"/>
      <c r="AB17" s="123">
        <f>SUM(AB14:AB16)</f>
        <v>0</v>
      </c>
      <c r="AC17" s="24"/>
      <c r="AD17" s="123">
        <f>+Z17+AB17</f>
        <v>18847</v>
      </c>
    </row>
    <row r="18" spans="1:30" s="39" customFormat="1" ht="22.5" customHeight="1" x14ac:dyDescent="0.2">
      <c r="A18" s="124" t="s">
        <v>173</v>
      </c>
      <c r="B18" s="98"/>
      <c r="C18" s="125"/>
      <c r="D18" s="113"/>
      <c r="E18" s="41"/>
      <c r="F18" s="126"/>
      <c r="G18" s="127"/>
      <c r="H18" s="126"/>
      <c r="I18" s="126"/>
      <c r="J18" s="126"/>
      <c r="K18" s="127"/>
      <c r="L18" s="127"/>
      <c r="M18" s="127"/>
      <c r="N18" s="126"/>
      <c r="O18" s="128"/>
      <c r="P18" s="126"/>
      <c r="Q18" s="128"/>
      <c r="R18" s="126"/>
      <c r="S18" s="160"/>
      <c r="T18" s="126"/>
      <c r="U18" s="128"/>
      <c r="V18" s="126"/>
      <c r="W18" s="127"/>
      <c r="X18" s="126"/>
      <c r="Y18" s="15"/>
      <c r="Z18" s="126"/>
      <c r="AA18" s="24"/>
      <c r="AB18" s="24"/>
      <c r="AC18" s="24"/>
      <c r="AD18" s="24"/>
    </row>
    <row r="19" spans="1:30" s="39" customFormat="1" ht="22.5" customHeight="1" x14ac:dyDescent="0.2">
      <c r="A19" s="5"/>
      <c r="B19" s="183" t="s">
        <v>170</v>
      </c>
      <c r="C19" s="5"/>
      <c r="D19" s="41"/>
      <c r="E19" s="41"/>
      <c r="F19" s="116">
        <v>0</v>
      </c>
      <c r="G19" s="116"/>
      <c r="H19" s="116">
        <v>0</v>
      </c>
      <c r="I19" s="48"/>
      <c r="J19" s="116">
        <v>0</v>
      </c>
      <c r="K19" s="129"/>
      <c r="L19" s="116">
        <v>0</v>
      </c>
      <c r="M19" s="130"/>
      <c r="N19" s="116">
        <v>0</v>
      </c>
      <c r="O19" s="48"/>
      <c r="P19" s="116">
        <v>0</v>
      </c>
      <c r="Q19" s="48"/>
      <c r="R19" s="116">
        <v>0</v>
      </c>
      <c r="S19" s="119"/>
      <c r="T19" s="116">
        <f>SUM(J19:R19)</f>
        <v>0</v>
      </c>
      <c r="U19" s="48"/>
      <c r="V19" s="116">
        <v>0</v>
      </c>
      <c r="W19" s="130"/>
      <c r="X19" s="116">
        <v>4294515</v>
      </c>
      <c r="Y19" s="131"/>
      <c r="Z19" s="116">
        <f>+F19+H19+T19+V19+X19</f>
        <v>4294515</v>
      </c>
      <c r="AA19" s="24"/>
      <c r="AB19" s="116">
        <v>4</v>
      </c>
      <c r="AC19" s="24"/>
      <c r="AD19" s="116">
        <f t="shared" ref="AD19:AD20" si="3">SUM(Z19:AB19)</f>
        <v>4294519</v>
      </c>
    </row>
    <row r="20" spans="1:30" s="39" customFormat="1" ht="22.5" customHeight="1" x14ac:dyDescent="0.2">
      <c r="A20" s="5"/>
      <c r="B20" s="183" t="s">
        <v>68</v>
      </c>
      <c r="C20" s="5"/>
      <c r="D20" s="41"/>
      <c r="E20" s="41"/>
      <c r="F20" s="132">
        <v>0</v>
      </c>
      <c r="G20" s="116"/>
      <c r="H20" s="132">
        <v>0</v>
      </c>
      <c r="I20" s="133"/>
      <c r="J20" s="132">
        <v>0</v>
      </c>
      <c r="K20" s="15"/>
      <c r="L20" s="75">
        <v>1835323</v>
      </c>
      <c r="M20" s="15"/>
      <c r="N20" s="134">
        <v>-437916</v>
      </c>
      <c r="O20" s="15"/>
      <c r="P20" s="134">
        <v>-46952</v>
      </c>
      <c r="Q20" s="15"/>
      <c r="R20" s="132">
        <v>0</v>
      </c>
      <c r="S20" s="119"/>
      <c r="T20" s="132">
        <f>SUM(J20:R20)</f>
        <v>1350455</v>
      </c>
      <c r="U20" s="10"/>
      <c r="V20" s="132">
        <v>0</v>
      </c>
      <c r="W20" s="10"/>
      <c r="X20" s="132">
        <v>-75885</v>
      </c>
      <c r="Y20" s="10"/>
      <c r="Z20" s="132">
        <f>+F20+H20+T20+V20+X20</f>
        <v>1274570</v>
      </c>
      <c r="AA20" s="24"/>
      <c r="AB20" s="132">
        <v>1</v>
      </c>
      <c r="AC20" s="24"/>
      <c r="AD20" s="132">
        <f t="shared" si="3"/>
        <v>1274571</v>
      </c>
    </row>
    <row r="21" spans="1:30" s="39" customFormat="1" ht="22.5" customHeight="1" x14ac:dyDescent="0.2">
      <c r="A21" s="91" t="s">
        <v>176</v>
      </c>
      <c r="B21" s="5"/>
      <c r="C21" s="5"/>
      <c r="D21" s="41"/>
      <c r="E21" s="41"/>
      <c r="F21" s="135">
        <f>+F19+F20</f>
        <v>0</v>
      </c>
      <c r="G21" s="112"/>
      <c r="H21" s="135">
        <f>+H19+H20</f>
        <v>0</v>
      </c>
      <c r="I21" s="136"/>
      <c r="J21" s="135">
        <f>+J19+J20</f>
        <v>0</v>
      </c>
      <c r="K21" s="78"/>
      <c r="L21" s="137">
        <f>+L19+L20</f>
        <v>1835323</v>
      </c>
      <c r="M21" s="78"/>
      <c r="N21" s="137">
        <f>+N19+N20</f>
        <v>-437916</v>
      </c>
      <c r="O21" s="78"/>
      <c r="P21" s="137">
        <f>+P19+P20</f>
        <v>-46952</v>
      </c>
      <c r="Q21" s="78"/>
      <c r="R21" s="135">
        <f>+R19+R20</f>
        <v>0</v>
      </c>
      <c r="S21" s="150"/>
      <c r="T21" s="137">
        <f>SUM(J21:R21)</f>
        <v>1350455</v>
      </c>
      <c r="U21" s="110"/>
      <c r="V21" s="135">
        <f>+V19+V20</f>
        <v>0</v>
      </c>
      <c r="W21" s="78"/>
      <c r="X21" s="137">
        <f>+X19+X20</f>
        <v>4218630</v>
      </c>
      <c r="Y21" s="78"/>
      <c r="Z21" s="137">
        <f>+F21+H21+T21+V21+X21</f>
        <v>5569085</v>
      </c>
      <c r="AA21" s="46"/>
      <c r="AB21" s="135">
        <f>+AB19+AB20</f>
        <v>5</v>
      </c>
      <c r="AC21" s="46"/>
      <c r="AD21" s="135">
        <f t="shared" ref="AD21:AD23" si="4">+Z21+AB21</f>
        <v>5569090</v>
      </c>
    </row>
    <row r="22" spans="1:30" s="39" customFormat="1" ht="22.5" customHeight="1" x14ac:dyDescent="0.2">
      <c r="A22" s="5" t="s">
        <v>113</v>
      </c>
      <c r="B22" s="5"/>
      <c r="C22" s="5"/>
      <c r="D22" s="41"/>
      <c r="E22" s="41"/>
      <c r="F22" s="116">
        <v>0</v>
      </c>
      <c r="G22" s="116"/>
      <c r="H22" s="116">
        <v>0</v>
      </c>
      <c r="I22" s="48"/>
      <c r="J22" s="116">
        <v>0</v>
      </c>
      <c r="K22" s="118"/>
      <c r="L22" s="48">
        <v>-41420</v>
      </c>
      <c r="M22" s="118"/>
      <c r="N22" s="116">
        <v>0</v>
      </c>
      <c r="O22" s="116"/>
      <c r="P22" s="116">
        <v>0</v>
      </c>
      <c r="Q22" s="48"/>
      <c r="R22" s="116">
        <v>0</v>
      </c>
      <c r="S22" s="119"/>
      <c r="T22" s="116">
        <f>SUM(J22:R22)</f>
        <v>-41420</v>
      </c>
      <c r="U22" s="118"/>
      <c r="V22" s="116">
        <v>0</v>
      </c>
      <c r="W22" s="48"/>
      <c r="X22" s="116">
        <v>41420</v>
      </c>
      <c r="Y22" s="118"/>
      <c r="Z22" s="116">
        <f>+F22+H22+T22+V22+X22</f>
        <v>0</v>
      </c>
      <c r="AA22" s="117"/>
      <c r="AB22" s="116">
        <v>0</v>
      </c>
      <c r="AC22" s="120"/>
      <c r="AD22" s="116">
        <v>0</v>
      </c>
    </row>
    <row r="23" spans="1:30" s="39" customFormat="1" ht="22.5" customHeight="1" thickBot="1" x14ac:dyDescent="0.25">
      <c r="A23" s="29" t="s">
        <v>177</v>
      </c>
      <c r="B23" s="40"/>
      <c r="C23" s="40"/>
      <c r="D23" s="41"/>
      <c r="E23" s="30"/>
      <c r="F23" s="138">
        <f>+F11+F17+F21+F22</f>
        <v>91937424</v>
      </c>
      <c r="G23" s="78"/>
      <c r="H23" s="138">
        <f>+H11+H17+H21+H22</f>
        <v>43359606</v>
      </c>
      <c r="I23" s="78"/>
      <c r="J23" s="138">
        <f>+J11+J17+J21+J22</f>
        <v>90027</v>
      </c>
      <c r="K23" s="78"/>
      <c r="L23" s="138">
        <f>+L11+L17+L21+L22</f>
        <v>6757350</v>
      </c>
      <c r="M23" s="78"/>
      <c r="N23" s="138">
        <f>+N11+N17+N21+N22</f>
        <v>-927179</v>
      </c>
      <c r="O23" s="78"/>
      <c r="P23" s="138">
        <f>+P11+P17+P21+P22</f>
        <v>-136135</v>
      </c>
      <c r="Q23" s="78"/>
      <c r="R23" s="148">
        <f>+R11+R17+R21+R22</f>
        <v>0</v>
      </c>
      <c r="S23" s="149"/>
      <c r="T23" s="138">
        <f>SUM(J23:R23)</f>
        <v>5784063</v>
      </c>
      <c r="U23" s="78"/>
      <c r="V23" s="138">
        <f>+V11+V17+V21+V22</f>
        <v>10091000</v>
      </c>
      <c r="W23" s="78"/>
      <c r="X23" s="138">
        <f>+X11+X17+X21+X22</f>
        <v>73422278</v>
      </c>
      <c r="Y23" s="78"/>
      <c r="Z23" s="138">
        <f>+F23+H23+T23+V23+X23</f>
        <v>224594371</v>
      </c>
      <c r="AA23" s="24"/>
      <c r="AB23" s="138">
        <f>+AB11+AB17+AB21+AB22</f>
        <v>1148</v>
      </c>
      <c r="AC23" s="24"/>
      <c r="AD23" s="138">
        <f t="shared" si="4"/>
        <v>224595519</v>
      </c>
    </row>
    <row r="24" spans="1:30" s="39" customFormat="1" ht="22.5" customHeight="1" thickTop="1" x14ac:dyDescent="0.2">
      <c r="A24" s="5"/>
      <c r="B24" s="5"/>
      <c r="C24" s="5"/>
      <c r="D24" s="41"/>
      <c r="E24" s="4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96"/>
      <c r="Y24" s="96"/>
      <c r="Z24" s="5"/>
      <c r="AA24" s="5"/>
      <c r="AB24" s="5"/>
      <c r="AC24" s="5"/>
      <c r="AD24" s="5"/>
    </row>
    <row r="25" spans="1:30" s="39" customFormat="1" ht="22.5" customHeight="1" x14ac:dyDescent="0.2">
      <c r="A25" s="108" t="s">
        <v>179</v>
      </c>
      <c r="B25" s="5"/>
      <c r="C25" s="98"/>
      <c r="D25" s="41"/>
      <c r="E25" s="41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229"/>
      <c r="AD25" s="229"/>
    </row>
    <row r="26" spans="1:30" s="39" customFormat="1" ht="22.5" customHeight="1" x14ac:dyDescent="0.2">
      <c r="A26" s="108" t="s">
        <v>174</v>
      </c>
      <c r="B26" s="40"/>
      <c r="C26" s="40"/>
      <c r="D26" s="109"/>
      <c r="E26" s="41"/>
      <c r="F26" s="110">
        <v>92246413</v>
      </c>
      <c r="G26" s="111"/>
      <c r="H26" s="110">
        <v>43373984</v>
      </c>
      <c r="I26" s="110"/>
      <c r="J26" s="112">
        <v>65606</v>
      </c>
      <c r="K26" s="111"/>
      <c r="L26" s="111">
        <v>6567482</v>
      </c>
      <c r="M26" s="111"/>
      <c r="N26" s="110">
        <v>-765320</v>
      </c>
      <c r="O26" s="110"/>
      <c r="P26" s="110">
        <v>-133605</v>
      </c>
      <c r="Q26" s="110"/>
      <c r="R26" s="143">
        <v>1051</v>
      </c>
      <c r="S26" s="117"/>
      <c r="T26" s="161">
        <f>SUM(J26:R26)</f>
        <v>5735214</v>
      </c>
      <c r="U26" s="110"/>
      <c r="V26" s="110">
        <v>10091000</v>
      </c>
      <c r="W26" s="111"/>
      <c r="X26" s="110">
        <v>77900479</v>
      </c>
      <c r="Y26" s="111"/>
      <c r="Z26" s="110">
        <v>229347090</v>
      </c>
      <c r="AA26" s="24"/>
      <c r="AB26" s="112">
        <v>43</v>
      </c>
      <c r="AC26" s="24"/>
      <c r="AD26" s="161">
        <f>+Z26+AB26</f>
        <v>229347133</v>
      </c>
    </row>
    <row r="27" spans="1:30" s="39" customFormat="1" ht="22.5" customHeight="1" x14ac:dyDescent="0.2">
      <c r="A27" s="40" t="s">
        <v>108</v>
      </c>
      <c r="B27" s="40"/>
      <c r="C27" s="40"/>
      <c r="D27" s="113"/>
      <c r="E27" s="41"/>
      <c r="F27" s="110"/>
      <c r="G27" s="111"/>
      <c r="H27" s="110"/>
      <c r="I27" s="110"/>
      <c r="J27" s="112"/>
      <c r="K27" s="111"/>
      <c r="L27" s="111"/>
      <c r="M27" s="111"/>
      <c r="N27" s="110"/>
      <c r="O27" s="110"/>
      <c r="P27" s="110"/>
      <c r="Q27" s="110"/>
      <c r="R27" s="111"/>
      <c r="S27" s="111"/>
      <c r="T27" s="110"/>
      <c r="U27" s="110"/>
      <c r="V27" s="110"/>
      <c r="W27" s="111"/>
      <c r="X27" s="110"/>
      <c r="Y27" s="111"/>
      <c r="Z27" s="110"/>
      <c r="AA27" s="24"/>
      <c r="AB27" s="112"/>
      <c r="AC27" s="24"/>
      <c r="AD27" s="112"/>
    </row>
    <row r="28" spans="1:30" s="39" customFormat="1" ht="22.5" customHeight="1" x14ac:dyDescent="0.2">
      <c r="A28" s="114" t="s">
        <v>109</v>
      </c>
      <c r="B28" s="5"/>
      <c r="C28" s="5"/>
      <c r="D28" s="5"/>
      <c r="E28" s="41"/>
      <c r="F28" s="112"/>
      <c r="G28" s="182"/>
      <c r="H28" s="112"/>
      <c r="I28" s="110"/>
      <c r="J28" s="110"/>
      <c r="K28" s="111"/>
      <c r="L28" s="111"/>
      <c r="M28" s="111"/>
      <c r="N28" s="110"/>
      <c r="O28" s="110"/>
      <c r="P28" s="110"/>
      <c r="Q28" s="110"/>
      <c r="R28" s="111"/>
      <c r="S28" s="111"/>
      <c r="T28" s="110"/>
      <c r="U28" s="110"/>
      <c r="V28" s="110"/>
      <c r="W28" s="111"/>
      <c r="X28" s="110"/>
      <c r="Y28" s="111"/>
      <c r="Z28" s="110"/>
      <c r="AA28" s="24"/>
      <c r="AB28" s="110"/>
      <c r="AC28" s="24"/>
      <c r="AD28" s="110"/>
    </row>
    <row r="29" spans="1:30" s="39" customFormat="1" ht="22.5" customHeight="1" x14ac:dyDescent="0.2">
      <c r="A29" s="98"/>
      <c r="B29" s="6" t="s">
        <v>160</v>
      </c>
      <c r="C29" s="115"/>
      <c r="D29" s="41"/>
      <c r="E29" s="41"/>
      <c r="F29" s="116">
        <v>0</v>
      </c>
      <c r="G29" s="117"/>
      <c r="H29" s="116">
        <v>0</v>
      </c>
      <c r="I29" s="118"/>
      <c r="J29" s="116">
        <v>24697</v>
      </c>
      <c r="K29" s="118"/>
      <c r="L29" s="116">
        <v>0</v>
      </c>
      <c r="M29" s="117"/>
      <c r="N29" s="116">
        <v>0</v>
      </c>
      <c r="O29" s="117"/>
      <c r="P29" s="116">
        <v>0</v>
      </c>
      <c r="Q29" s="117"/>
      <c r="R29" s="117">
        <v>0</v>
      </c>
      <c r="S29" s="117"/>
      <c r="T29" s="116">
        <f t="shared" ref="T29:T32" si="5">SUM(J29:R29)</f>
        <v>24697</v>
      </c>
      <c r="U29" s="118"/>
      <c r="V29" s="116">
        <v>0</v>
      </c>
      <c r="W29" s="117"/>
      <c r="X29" s="116">
        <v>0</v>
      </c>
      <c r="Y29" s="118"/>
      <c r="Z29" s="119">
        <f t="shared" ref="Z29:Z32" si="6">+F29+H29+T29+V29+X29</f>
        <v>24697</v>
      </c>
      <c r="AA29" s="118"/>
      <c r="AB29" s="116">
        <v>0</v>
      </c>
      <c r="AC29" s="120"/>
      <c r="AD29" s="116">
        <f>+Z29+AB29</f>
        <v>24697</v>
      </c>
    </row>
    <row r="30" spans="1:30" s="39" customFormat="1" ht="22.5" customHeight="1" x14ac:dyDescent="0.2">
      <c r="A30" s="98"/>
      <c r="B30" s="6" t="s">
        <v>110</v>
      </c>
      <c r="C30" s="115"/>
      <c r="D30" s="204">
        <v>15</v>
      </c>
      <c r="E30" s="41"/>
      <c r="F30" s="116">
        <v>1942</v>
      </c>
      <c r="G30" s="117"/>
      <c r="H30" s="116">
        <v>0</v>
      </c>
      <c r="I30" s="118"/>
      <c r="J30" s="116">
        <v>0</v>
      </c>
      <c r="K30" s="118"/>
      <c r="L30" s="116">
        <v>0</v>
      </c>
      <c r="M30" s="117"/>
      <c r="N30" s="116">
        <v>0</v>
      </c>
      <c r="O30" s="117"/>
      <c r="P30" s="116">
        <v>0</v>
      </c>
      <c r="Q30" s="117"/>
      <c r="R30" s="117">
        <v>0</v>
      </c>
      <c r="S30" s="117"/>
      <c r="T30" s="116">
        <f t="shared" si="5"/>
        <v>0</v>
      </c>
      <c r="U30" s="118"/>
      <c r="V30" s="116">
        <v>0</v>
      </c>
      <c r="W30" s="117"/>
      <c r="X30" s="116">
        <v>0</v>
      </c>
      <c r="Y30" s="118"/>
      <c r="Z30" s="119">
        <f t="shared" si="6"/>
        <v>1942</v>
      </c>
      <c r="AA30" s="118"/>
      <c r="AB30" s="116">
        <v>0</v>
      </c>
      <c r="AC30" s="120"/>
      <c r="AD30" s="116">
        <f>+Z30+AB30</f>
        <v>1942</v>
      </c>
    </row>
    <row r="31" spans="1:30" s="39" customFormat="1" ht="22.5" customHeight="1" x14ac:dyDescent="0.2">
      <c r="A31" s="98"/>
      <c r="B31" s="6" t="s">
        <v>111</v>
      </c>
      <c r="C31" s="115"/>
      <c r="D31" s="41"/>
      <c r="E31" s="41"/>
      <c r="F31" s="116">
        <v>0</v>
      </c>
      <c r="G31" s="117"/>
      <c r="H31" s="116">
        <v>-614</v>
      </c>
      <c r="I31" s="118"/>
      <c r="J31" s="116">
        <v>0</v>
      </c>
      <c r="K31" s="118"/>
      <c r="L31" s="116">
        <v>0</v>
      </c>
      <c r="M31" s="117"/>
      <c r="N31" s="116">
        <v>0</v>
      </c>
      <c r="O31" s="117"/>
      <c r="P31" s="116">
        <v>0</v>
      </c>
      <c r="Q31" s="117"/>
      <c r="R31" s="117">
        <v>0</v>
      </c>
      <c r="S31" s="117"/>
      <c r="T31" s="116">
        <f t="shared" si="5"/>
        <v>0</v>
      </c>
      <c r="U31" s="118"/>
      <c r="V31" s="116">
        <v>0</v>
      </c>
      <c r="W31" s="117"/>
      <c r="X31" s="116">
        <v>0</v>
      </c>
      <c r="Y31" s="118"/>
      <c r="Z31" s="119">
        <f t="shared" si="6"/>
        <v>-614</v>
      </c>
      <c r="AA31" s="118"/>
      <c r="AB31" s="116">
        <v>0</v>
      </c>
      <c r="AC31" s="120"/>
      <c r="AD31" s="116">
        <f>+Z31+AB31</f>
        <v>-614</v>
      </c>
    </row>
    <row r="32" spans="1:30" s="39" customFormat="1" ht="22.5" customHeight="1" x14ac:dyDescent="0.2">
      <c r="A32" s="114" t="s">
        <v>112</v>
      </c>
      <c r="B32" s="5"/>
      <c r="C32" s="5"/>
      <c r="D32" s="41"/>
      <c r="E32" s="41"/>
      <c r="F32" s="121">
        <f>SUM(F29:F31)</f>
        <v>1942</v>
      </c>
      <c r="G32" s="111"/>
      <c r="H32" s="121">
        <f>SUM(H29:H31)</f>
        <v>-614</v>
      </c>
      <c r="I32" s="110"/>
      <c r="J32" s="123">
        <f>SUM(J29:J31)</f>
        <v>24697</v>
      </c>
      <c r="K32" s="111"/>
      <c r="L32" s="123">
        <f>SUM(L29:L31)</f>
        <v>0</v>
      </c>
      <c r="M32" s="182"/>
      <c r="N32" s="123">
        <f>SUM(N29:N31)</f>
        <v>0</v>
      </c>
      <c r="O32" s="112"/>
      <c r="P32" s="123">
        <f>SUM(P29:P31)</f>
        <v>0</v>
      </c>
      <c r="Q32" s="112"/>
      <c r="R32" s="123">
        <f>SUM(R29:R31)</f>
        <v>0</v>
      </c>
      <c r="S32" s="149"/>
      <c r="T32" s="123">
        <f t="shared" si="5"/>
        <v>24697</v>
      </c>
      <c r="U32" s="110"/>
      <c r="V32" s="123">
        <f>SUM(V29:V31)</f>
        <v>0</v>
      </c>
      <c r="W32" s="111"/>
      <c r="X32" s="123">
        <f>SUM(X29:X31)</f>
        <v>0</v>
      </c>
      <c r="Y32" s="111"/>
      <c r="Z32" s="123">
        <f t="shared" si="6"/>
        <v>26025</v>
      </c>
      <c r="AA32" s="24"/>
      <c r="AB32" s="123">
        <f>SUM(AB29:AB31)</f>
        <v>0</v>
      </c>
      <c r="AC32" s="24"/>
      <c r="AD32" s="123">
        <f>+Z32+AB32</f>
        <v>26025</v>
      </c>
    </row>
    <row r="33" spans="1:30" s="39" customFormat="1" ht="22.5" customHeight="1" x14ac:dyDescent="0.2">
      <c r="A33" s="124" t="s">
        <v>173</v>
      </c>
      <c r="B33" s="98"/>
      <c r="C33" s="125"/>
      <c r="D33" s="113"/>
      <c r="E33" s="41"/>
      <c r="F33" s="126"/>
      <c r="G33" s="127"/>
      <c r="H33" s="126"/>
      <c r="I33" s="126"/>
      <c r="J33" s="126"/>
      <c r="K33" s="127"/>
      <c r="L33" s="127"/>
      <c r="M33" s="127"/>
      <c r="N33" s="126"/>
      <c r="O33" s="128"/>
      <c r="P33" s="126"/>
      <c r="Q33" s="128"/>
      <c r="R33" s="127"/>
      <c r="S33" s="184"/>
      <c r="T33" s="126"/>
      <c r="U33" s="128"/>
      <c r="V33" s="126"/>
      <c r="W33" s="127"/>
      <c r="X33" s="126"/>
      <c r="Y33" s="15"/>
      <c r="Z33" s="126"/>
      <c r="AA33" s="24"/>
      <c r="AB33" s="24"/>
      <c r="AC33" s="24"/>
      <c r="AD33" s="24"/>
    </row>
    <row r="34" spans="1:30" s="39" customFormat="1" ht="22.5" customHeight="1" x14ac:dyDescent="0.2">
      <c r="A34" s="5"/>
      <c r="B34" s="183" t="s">
        <v>170</v>
      </c>
      <c r="C34" s="5"/>
      <c r="D34" s="41"/>
      <c r="E34" s="41"/>
      <c r="F34" s="116">
        <v>0</v>
      </c>
      <c r="G34" s="116"/>
      <c r="H34" s="116">
        <v>0</v>
      </c>
      <c r="I34" s="48"/>
      <c r="J34" s="116">
        <v>0</v>
      </c>
      <c r="K34" s="129"/>
      <c r="L34" s="116">
        <v>0</v>
      </c>
      <c r="M34" s="130"/>
      <c r="N34" s="116">
        <v>0</v>
      </c>
      <c r="O34" s="48"/>
      <c r="P34" s="116">
        <v>0</v>
      </c>
      <c r="Q34" s="48"/>
      <c r="R34" s="116">
        <v>0</v>
      </c>
      <c r="S34" s="192"/>
      <c r="T34" s="116">
        <f>SUM(J34:R34)</f>
        <v>0</v>
      </c>
      <c r="U34" s="48"/>
      <c r="V34" s="116">
        <v>0</v>
      </c>
      <c r="W34" s="130"/>
      <c r="X34" s="116">
        <v>5333789</v>
      </c>
      <c r="Y34" s="131"/>
      <c r="Z34" s="116">
        <f>+F34+H34+T34+V34+X34</f>
        <v>5333789</v>
      </c>
      <c r="AA34" s="24"/>
      <c r="AB34" s="116">
        <v>8</v>
      </c>
      <c r="AC34" s="24"/>
      <c r="AD34" s="116">
        <f t="shared" ref="AD34:AD37" si="7">+Z34+AB34</f>
        <v>5333797</v>
      </c>
    </row>
    <row r="35" spans="1:30" s="39" customFormat="1" ht="22.5" customHeight="1" x14ac:dyDescent="0.2">
      <c r="A35" s="5"/>
      <c r="B35" s="183" t="s">
        <v>68</v>
      </c>
      <c r="C35" s="5"/>
      <c r="D35" s="41"/>
      <c r="E35" s="41"/>
      <c r="F35" s="132">
        <v>0</v>
      </c>
      <c r="G35" s="116"/>
      <c r="H35" s="132">
        <v>0</v>
      </c>
      <c r="I35" s="133"/>
      <c r="J35" s="132">
        <v>0</v>
      </c>
      <c r="K35" s="15"/>
      <c r="L35" s="75">
        <v>-28104</v>
      </c>
      <c r="M35" s="15"/>
      <c r="N35" s="134">
        <v>431097</v>
      </c>
      <c r="O35" s="15"/>
      <c r="P35" s="134">
        <v>61641</v>
      </c>
      <c r="Q35" s="15"/>
      <c r="R35" s="132">
        <v>0</v>
      </c>
      <c r="S35" s="193"/>
      <c r="T35" s="132">
        <f>SUM(J35:R35)</f>
        <v>464634</v>
      </c>
      <c r="U35" s="10"/>
      <c r="V35" s="132">
        <v>0</v>
      </c>
      <c r="W35" s="10"/>
      <c r="X35" s="132">
        <v>-55522</v>
      </c>
      <c r="Y35" s="10"/>
      <c r="Z35" s="132">
        <f>+F35+H35+T35+V35+X35</f>
        <v>409112</v>
      </c>
      <c r="AA35" s="24"/>
      <c r="AB35" s="132">
        <v>0</v>
      </c>
      <c r="AC35" s="24"/>
      <c r="AD35" s="132">
        <f t="shared" si="7"/>
        <v>409112</v>
      </c>
    </row>
    <row r="36" spans="1:30" s="39" customFormat="1" ht="22.5" customHeight="1" x14ac:dyDescent="0.2">
      <c r="A36" s="91" t="s">
        <v>176</v>
      </c>
      <c r="B36" s="5"/>
      <c r="C36" s="5"/>
      <c r="D36" s="41"/>
      <c r="E36" s="41"/>
      <c r="F36" s="135">
        <f>+F34+F35</f>
        <v>0</v>
      </c>
      <c r="G36" s="112"/>
      <c r="H36" s="135">
        <f>+H34+H35</f>
        <v>0</v>
      </c>
      <c r="I36" s="136"/>
      <c r="J36" s="135">
        <f>+J34+J35</f>
        <v>0</v>
      </c>
      <c r="K36" s="78"/>
      <c r="L36" s="135">
        <f>+L34+L35</f>
        <v>-28104</v>
      </c>
      <c r="M36" s="78"/>
      <c r="N36" s="135">
        <f>+N34+N35</f>
        <v>431097</v>
      </c>
      <c r="O36" s="78"/>
      <c r="P36" s="135">
        <f>+P34+P35</f>
        <v>61641</v>
      </c>
      <c r="Q36" s="78"/>
      <c r="R36" s="135">
        <f>+R34+R35</f>
        <v>0</v>
      </c>
      <c r="S36" s="150"/>
      <c r="T36" s="135">
        <f>SUM(J36:R36)</f>
        <v>464634</v>
      </c>
      <c r="U36" s="110"/>
      <c r="V36" s="135">
        <f>+V34+V35</f>
        <v>0</v>
      </c>
      <c r="W36" s="78"/>
      <c r="X36" s="135">
        <f>+X34+X35</f>
        <v>5278267</v>
      </c>
      <c r="Y36" s="78"/>
      <c r="Z36" s="135">
        <f>+F36+H36+T36+V36+X36</f>
        <v>5742901</v>
      </c>
      <c r="AA36" s="46"/>
      <c r="AB36" s="135">
        <f>+AB34+AB35</f>
        <v>8</v>
      </c>
      <c r="AC36" s="46"/>
      <c r="AD36" s="135">
        <f>+Z36+AB36</f>
        <v>5742909</v>
      </c>
    </row>
    <row r="37" spans="1:30" s="39" customFormat="1" ht="22.5" customHeight="1" x14ac:dyDescent="0.2">
      <c r="A37" s="5" t="s">
        <v>113</v>
      </c>
      <c r="B37" s="5"/>
      <c r="C37" s="5"/>
      <c r="D37" s="41"/>
      <c r="E37" s="41"/>
      <c r="F37" s="116">
        <v>0</v>
      </c>
      <c r="G37" s="116"/>
      <c r="H37" s="116">
        <v>0</v>
      </c>
      <c r="I37" s="48"/>
      <c r="J37" s="116">
        <v>0</v>
      </c>
      <c r="K37" s="118"/>
      <c r="L37" s="48">
        <v>-40350</v>
      </c>
      <c r="M37" s="118"/>
      <c r="N37" s="116">
        <v>0</v>
      </c>
      <c r="O37" s="116"/>
      <c r="P37" s="116">
        <v>0</v>
      </c>
      <c r="Q37" s="48"/>
      <c r="R37" s="116">
        <v>0</v>
      </c>
      <c r="S37" s="43"/>
      <c r="T37" s="132">
        <f>SUM(J37:R37)</f>
        <v>-40350</v>
      </c>
      <c r="U37" s="118"/>
      <c r="V37" s="116">
        <v>0</v>
      </c>
      <c r="W37" s="48"/>
      <c r="X37" s="116">
        <v>40350</v>
      </c>
      <c r="Y37" s="118"/>
      <c r="Z37" s="116">
        <f>+F37+H37+T37+V37+X37</f>
        <v>0</v>
      </c>
      <c r="AA37" s="117"/>
      <c r="AB37" s="132">
        <v>0</v>
      </c>
      <c r="AC37" s="120"/>
      <c r="AD37" s="116">
        <f t="shared" si="7"/>
        <v>0</v>
      </c>
    </row>
    <row r="38" spans="1:30" s="39" customFormat="1" ht="22.5" customHeight="1" thickBot="1" x14ac:dyDescent="0.25">
      <c r="A38" s="29" t="s">
        <v>175</v>
      </c>
      <c r="B38" s="40"/>
      <c r="C38" s="40"/>
      <c r="D38" s="41"/>
      <c r="E38" s="30"/>
      <c r="F38" s="138">
        <f>+F26+F32+F36+F37</f>
        <v>92248355</v>
      </c>
      <c r="G38" s="78"/>
      <c r="H38" s="138">
        <f>+H26+H32+H36+H37</f>
        <v>43373370</v>
      </c>
      <c r="I38" s="78"/>
      <c r="J38" s="138">
        <f>+J26+J32+J36+J37</f>
        <v>90303</v>
      </c>
      <c r="K38" s="78"/>
      <c r="L38" s="138">
        <f>+L26+L32+L36+L37</f>
        <v>6499028</v>
      </c>
      <c r="M38" s="78"/>
      <c r="N38" s="138">
        <f>+N26+N32+N36+N37</f>
        <v>-334223</v>
      </c>
      <c r="O38" s="78"/>
      <c r="P38" s="138">
        <f>+P26+P32+P36+P37</f>
        <v>-71964</v>
      </c>
      <c r="Q38" s="78"/>
      <c r="R38" s="148">
        <f>+R26+R32+R36+R37</f>
        <v>1051</v>
      </c>
      <c r="S38" s="149"/>
      <c r="T38" s="138">
        <f>SUM(J38:R38)</f>
        <v>6184195</v>
      </c>
      <c r="U38" s="78"/>
      <c r="V38" s="138">
        <f>+V26+V32+V36+V37</f>
        <v>10091000</v>
      </c>
      <c r="W38" s="78"/>
      <c r="X38" s="138">
        <f>+X26+X32+X36+X37</f>
        <v>83219096</v>
      </c>
      <c r="Y38" s="78"/>
      <c r="Z38" s="138">
        <f>+F38+H38+T38+V38+X38</f>
        <v>235116016</v>
      </c>
      <c r="AA38" s="24"/>
      <c r="AB38" s="138">
        <f>+AB26+AB32+AB36+AB37</f>
        <v>51</v>
      </c>
      <c r="AC38" s="24"/>
      <c r="AD38" s="138">
        <f t="shared" ref="AD38" si="8">+Z38+AB38</f>
        <v>235116067</v>
      </c>
    </row>
    <row r="39" spans="1:30" s="39" customFormat="1" ht="22.5" customHeight="1" thickTop="1" x14ac:dyDescent="0.2"/>
    <row r="40" spans="1:30" x14ac:dyDescent="0.55000000000000004"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55000000000000004">
      <c r="D41" s="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55000000000000004">
      <c r="D42" s="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55000000000000004"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55000000000000004">
      <c r="D44" s="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55000000000000004">
      <c r="D45" s="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55000000000000004">
      <c r="D46" s="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55000000000000004">
      <c r="D47" s="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55000000000000004"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4:30" x14ac:dyDescent="0.55000000000000004"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4:30" x14ac:dyDescent="0.55000000000000004"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4:30" x14ac:dyDescent="0.55000000000000004"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4:30" x14ac:dyDescent="0.55000000000000004"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4:30" x14ac:dyDescent="0.55000000000000004"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4:30" x14ac:dyDescent="0.55000000000000004"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4:30" x14ac:dyDescent="0.55000000000000004"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4:30" x14ac:dyDescent="0.55000000000000004">
      <c r="D56" s="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4:30" x14ac:dyDescent="0.55000000000000004">
      <c r="D57" s="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4:30" x14ac:dyDescent="0.55000000000000004">
      <c r="D58" s="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4:30" x14ac:dyDescent="0.55000000000000004">
      <c r="D59" s="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4:30" x14ac:dyDescent="0.55000000000000004">
      <c r="D60" s="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4:30" x14ac:dyDescent="0.55000000000000004">
      <c r="D61" s="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4:30" x14ac:dyDescent="0.55000000000000004">
      <c r="D62" s="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4:30" x14ac:dyDescent="0.55000000000000004">
      <c r="D63" s="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4:30" x14ac:dyDescent="0.55000000000000004">
      <c r="D64" s="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x14ac:dyDescent="0.55000000000000004">
      <c r="D65" s="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s="212" customFormat="1" ht="24" x14ac:dyDescent="0.55000000000000004">
      <c r="A66" s="209"/>
      <c r="B66" s="209"/>
      <c r="C66" s="209"/>
      <c r="D66" s="209"/>
      <c r="E66" s="209"/>
      <c r="F66" s="210"/>
      <c r="G66" s="210"/>
      <c r="H66" s="210"/>
      <c r="I66" s="210"/>
      <c r="J66" s="210"/>
      <c r="K66" s="210"/>
      <c r="L66" s="213"/>
      <c r="M66" s="213"/>
      <c r="N66" s="213"/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1"/>
      <c r="Z66" s="211"/>
      <c r="AA66" s="210"/>
      <c r="AB66" s="210"/>
      <c r="AC66" s="210"/>
      <c r="AD66" s="210"/>
    </row>
    <row r="67" spans="1:30" s="212" customFormat="1" ht="24" x14ac:dyDescent="0.55000000000000004">
      <c r="A67" s="209"/>
      <c r="B67" s="209"/>
      <c r="C67" s="209"/>
      <c r="D67" s="209"/>
      <c r="E67" s="209"/>
      <c r="F67" s="210"/>
      <c r="G67" s="210"/>
      <c r="H67" s="210"/>
      <c r="I67" s="210"/>
      <c r="J67" s="210"/>
      <c r="K67" s="210"/>
      <c r="L67" s="213"/>
      <c r="M67" s="213"/>
      <c r="N67" s="213"/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1"/>
      <c r="Z67" s="211"/>
      <c r="AA67" s="210"/>
      <c r="AB67" s="210"/>
      <c r="AC67" s="210"/>
      <c r="AD67" s="210"/>
    </row>
    <row r="68" spans="1:30" x14ac:dyDescent="0.55000000000000004">
      <c r="D68" s="2"/>
      <c r="E68" s="2"/>
      <c r="F68" s="3"/>
      <c r="G68" s="3"/>
      <c r="H68" s="3"/>
      <c r="I68" s="3"/>
      <c r="J68" s="3"/>
      <c r="K68" s="3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14"/>
      <c r="Y68" s="3"/>
      <c r="Z68" s="3"/>
      <c r="AA68" s="3"/>
      <c r="AB68" s="3"/>
      <c r="AC68" s="3"/>
      <c r="AD68" s="3"/>
    </row>
    <row r="69" spans="1:30" x14ac:dyDescent="0.55000000000000004"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x14ac:dyDescent="0.55000000000000004"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x14ac:dyDescent="0.55000000000000004"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x14ac:dyDescent="0.55000000000000004"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x14ac:dyDescent="0.55000000000000004"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x14ac:dyDescent="0.55000000000000004"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x14ac:dyDescent="0.55000000000000004"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x14ac:dyDescent="0.55000000000000004"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x14ac:dyDescent="0.55000000000000004"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x14ac:dyDescent="0.55000000000000004"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x14ac:dyDescent="0.55000000000000004"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x14ac:dyDescent="0.55000000000000004"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6:30" x14ac:dyDescent="0.55000000000000004"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6:30" x14ac:dyDescent="0.55000000000000004"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6:30" x14ac:dyDescent="0.55000000000000004"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6:30" x14ac:dyDescent="0.55000000000000004"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6:30" x14ac:dyDescent="0.55000000000000004">
      <c r="F85" s="3"/>
    </row>
    <row r="86" spans="6:30" x14ac:dyDescent="0.55000000000000004"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</sheetData>
  <mergeCells count="6">
    <mergeCell ref="V4:X4"/>
    <mergeCell ref="F25:AD25"/>
    <mergeCell ref="F3:AD3"/>
    <mergeCell ref="J4:T4"/>
    <mergeCell ref="F9:AD9"/>
    <mergeCell ref="F10:AD10"/>
  </mergeCells>
  <pageMargins left="0.511811023622047" right="0.43307086614173201" top="0.39370078740157499" bottom="0.15748031496063" header="0.55118110236220497" footer="0.22"/>
  <pageSetup paperSize="9" scale="45" firstPageNumber="7" fitToHeight="0" orientation="landscape" useFirstPageNumber="1" r:id="rId1"/>
  <headerFooter>
    <oddFooter>&amp;L&amp;"CordiaUPC,Regular"&amp;15  หมายเหตุประกอบงบการเงินเป็นส่วนหนึ่งของงบการเงินระหว่างกาลนี้
&amp;C&amp;"CordiaUPC,Regular"&amp;15&amp;P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14"/>
  <sheetViews>
    <sheetView view="pageBreakPreview" topLeftCell="D12" zoomScale="82" zoomScaleNormal="50" zoomScaleSheetLayoutView="82" workbookViewId="0">
      <selection activeCell="Z12" sqref="Z12"/>
    </sheetView>
  </sheetViews>
  <sheetFormatPr defaultColWidth="2" defaultRowHeight="23.25" x14ac:dyDescent="0.55000000000000004"/>
  <cols>
    <col min="1" max="2" width="3.875" style="20" customWidth="1"/>
    <col min="3" max="3" width="55" style="20" customWidth="1"/>
    <col min="4" max="4" width="8.375" style="20" customWidth="1"/>
    <col min="5" max="5" width="1.25" style="20" customWidth="1"/>
    <col min="6" max="6" width="15.25" style="20" customWidth="1"/>
    <col min="7" max="7" width="1.25" style="20" customWidth="1"/>
    <col min="8" max="8" width="15.25" style="20" customWidth="1"/>
    <col min="9" max="9" width="1.25" style="20" customWidth="1"/>
    <col min="10" max="10" width="14.375" style="20" customWidth="1"/>
    <col min="11" max="11" width="0.75" style="20" customWidth="1"/>
    <col min="12" max="12" width="14.375" style="20" customWidth="1"/>
    <col min="13" max="13" width="1.25" style="20" customWidth="1"/>
    <col min="14" max="14" width="14.125" style="20" customWidth="1"/>
    <col min="15" max="15" width="1.25" style="20" customWidth="1"/>
    <col min="16" max="16" width="16.75" style="20" customWidth="1"/>
    <col min="17" max="17" width="1.25" style="20" customWidth="1"/>
    <col min="18" max="18" width="18.25" style="20" customWidth="1"/>
    <col min="19" max="19" width="1.25" style="20" customWidth="1"/>
    <col min="20" max="20" width="17.375" style="20" customWidth="1"/>
    <col min="21" max="21" width="1.25" style="20" customWidth="1"/>
    <col min="22" max="22" width="15.25" style="20" customWidth="1"/>
    <col min="23" max="23" width="1.25" style="20" customWidth="1"/>
    <col min="24" max="24" width="15.25" style="20" customWidth="1"/>
    <col min="25" max="25" width="1.25" style="20" customWidth="1"/>
    <col min="26" max="26" width="15.25" style="20" customWidth="1"/>
    <col min="27" max="174" width="9.375" style="20" customWidth="1"/>
    <col min="175" max="16384" width="2" style="20"/>
  </cols>
  <sheetData>
    <row r="1" spans="1:26" s="39" customFormat="1" ht="22.5" customHeight="1" x14ac:dyDescent="0.2">
      <c r="A1" s="28" t="s">
        <v>0</v>
      </c>
      <c r="B1" s="5"/>
      <c r="C1" s="91"/>
      <c r="D1" s="93"/>
      <c r="E1" s="93"/>
      <c r="F1" s="9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74"/>
      <c r="Y1" s="74"/>
      <c r="Z1" s="5"/>
    </row>
    <row r="2" spans="1:26" s="39" customFormat="1" ht="22.5" customHeight="1" x14ac:dyDescent="0.2">
      <c r="A2" s="94" t="s">
        <v>191</v>
      </c>
      <c r="B2" s="91"/>
      <c r="C2" s="91"/>
      <c r="D2" s="93"/>
      <c r="E2" s="93"/>
      <c r="F2" s="91"/>
      <c r="G2" s="9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74"/>
      <c r="Y2" s="74"/>
      <c r="Z2" s="5"/>
    </row>
    <row r="3" spans="1:26" s="39" customFormat="1" ht="22.5" customHeight="1" x14ac:dyDescent="0.2">
      <c r="A3" s="91"/>
      <c r="B3" s="91"/>
      <c r="C3" s="91"/>
      <c r="D3" s="93"/>
      <c r="E3" s="93"/>
      <c r="F3" s="222" t="s">
        <v>2</v>
      </c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</row>
    <row r="4" spans="1:26" s="39" customFormat="1" ht="22.5" customHeight="1" x14ac:dyDescent="0.2">
      <c r="A4" s="5"/>
      <c r="B4" s="5"/>
      <c r="C4" s="5"/>
      <c r="D4" s="41"/>
      <c r="E4" s="41"/>
      <c r="F4" s="5"/>
      <c r="G4" s="5"/>
      <c r="H4" s="95"/>
      <c r="I4" s="95"/>
      <c r="J4" s="228" t="s">
        <v>37</v>
      </c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4"/>
      <c r="V4" s="228" t="s">
        <v>38</v>
      </c>
      <c r="W4" s="228"/>
      <c r="X4" s="228"/>
      <c r="Y4" s="5"/>
      <c r="Z4" s="96"/>
    </row>
    <row r="5" spans="1:26" s="39" customFormat="1" ht="22.5" customHeight="1" x14ac:dyDescent="0.2">
      <c r="A5" s="97"/>
      <c r="B5" s="98"/>
      <c r="C5" s="97"/>
      <c r="D5" s="92"/>
      <c r="E5" s="92"/>
      <c r="F5" s="97"/>
      <c r="G5" s="99"/>
      <c r="H5" s="97"/>
      <c r="I5" s="97"/>
      <c r="J5" s="97"/>
      <c r="K5" s="97"/>
      <c r="L5" s="99" t="s">
        <v>115</v>
      </c>
      <c r="M5" s="99"/>
      <c r="N5" s="99"/>
      <c r="O5" s="99"/>
      <c r="P5" s="99" t="s">
        <v>80</v>
      </c>
      <c r="Q5" s="99"/>
      <c r="R5" s="27" t="s">
        <v>81</v>
      </c>
      <c r="S5" s="100"/>
      <c r="T5" s="101"/>
      <c r="U5" s="101"/>
      <c r="V5" s="101"/>
      <c r="W5" s="101"/>
      <c r="X5" s="99"/>
      <c r="Y5" s="99"/>
      <c r="Z5" s="102"/>
    </row>
    <row r="6" spans="1:26" s="39" customFormat="1" ht="22.5" customHeight="1" x14ac:dyDescent="0.2">
      <c r="A6" s="97"/>
      <c r="B6" s="98"/>
      <c r="C6" s="97"/>
      <c r="D6" s="92"/>
      <c r="E6" s="92"/>
      <c r="F6" s="99"/>
      <c r="G6" s="99"/>
      <c r="H6" s="97"/>
      <c r="I6" s="97"/>
      <c r="J6" s="99" t="s">
        <v>82</v>
      </c>
      <c r="K6" s="99"/>
      <c r="L6" s="99" t="s">
        <v>116</v>
      </c>
      <c r="M6" s="99"/>
      <c r="N6" s="27" t="s">
        <v>83</v>
      </c>
      <c r="O6" s="99"/>
      <c r="P6" s="99" t="s">
        <v>84</v>
      </c>
      <c r="Q6" s="99"/>
      <c r="R6" s="27" t="s">
        <v>85</v>
      </c>
      <c r="S6" s="100"/>
      <c r="T6" s="101"/>
      <c r="U6" s="101"/>
      <c r="V6" s="101"/>
      <c r="W6" s="101"/>
      <c r="X6" s="99"/>
      <c r="Y6" s="99"/>
      <c r="Z6" s="102"/>
    </row>
    <row r="7" spans="1:26" s="39" customFormat="1" ht="22.5" customHeight="1" x14ac:dyDescent="0.2">
      <c r="A7" s="98"/>
      <c r="B7" s="98"/>
      <c r="C7" s="97"/>
      <c r="D7" s="92"/>
      <c r="E7" s="92"/>
      <c r="F7" s="106" t="s">
        <v>87</v>
      </c>
      <c r="G7" s="99"/>
      <c r="H7" s="104" t="s">
        <v>88</v>
      </c>
      <c r="I7" s="100"/>
      <c r="J7" s="99" t="s">
        <v>89</v>
      </c>
      <c r="K7" s="99"/>
      <c r="L7" s="99" t="s">
        <v>117</v>
      </c>
      <c r="M7" s="99"/>
      <c r="N7" s="27" t="s">
        <v>90</v>
      </c>
      <c r="O7" s="99"/>
      <c r="P7" s="27" t="s">
        <v>91</v>
      </c>
      <c r="Q7" s="99"/>
      <c r="R7" s="27" t="s">
        <v>92</v>
      </c>
      <c r="S7" s="101"/>
      <c r="T7" s="103" t="s">
        <v>93</v>
      </c>
      <c r="U7" s="101"/>
      <c r="V7" s="105" t="s">
        <v>94</v>
      </c>
      <c r="W7" s="101"/>
      <c r="X7" s="99"/>
      <c r="Y7" s="99"/>
      <c r="Z7" s="104" t="s">
        <v>95</v>
      </c>
    </row>
    <row r="8" spans="1:26" s="39" customFormat="1" ht="22.5" customHeight="1" x14ac:dyDescent="0.2">
      <c r="A8" s="98"/>
      <c r="B8" s="98"/>
      <c r="C8" s="97"/>
      <c r="D8" s="36" t="s">
        <v>5</v>
      </c>
      <c r="E8" s="92"/>
      <c r="F8" s="106" t="s">
        <v>97</v>
      </c>
      <c r="G8" s="99"/>
      <c r="H8" s="105" t="s">
        <v>98</v>
      </c>
      <c r="I8" s="100"/>
      <c r="J8" s="107" t="s">
        <v>99</v>
      </c>
      <c r="K8" s="107"/>
      <c r="L8" s="107" t="s">
        <v>118</v>
      </c>
      <c r="M8" s="99"/>
      <c r="N8" s="27" t="s">
        <v>100</v>
      </c>
      <c r="O8" s="99"/>
      <c r="P8" s="27" t="s">
        <v>10</v>
      </c>
      <c r="Q8" s="99"/>
      <c r="R8" s="99" t="s">
        <v>101</v>
      </c>
      <c r="S8" s="100"/>
      <c r="T8" s="103" t="s">
        <v>102</v>
      </c>
      <c r="U8" s="101"/>
      <c r="V8" s="105" t="s">
        <v>103</v>
      </c>
      <c r="W8" s="99"/>
      <c r="X8" s="106" t="s">
        <v>104</v>
      </c>
      <c r="Y8" s="99"/>
      <c r="Z8" s="103" t="s">
        <v>107</v>
      </c>
    </row>
    <row r="9" spans="1:26" s="39" customFormat="1" ht="22.5" customHeight="1" x14ac:dyDescent="0.2">
      <c r="A9" s="98"/>
      <c r="B9" s="98"/>
      <c r="C9" s="97"/>
      <c r="D9" s="92"/>
      <c r="E9" s="92"/>
      <c r="F9" s="230" t="s">
        <v>6</v>
      </c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</row>
    <row r="10" spans="1:26" s="39" customFormat="1" ht="22.5" customHeight="1" x14ac:dyDescent="0.2">
      <c r="A10" s="108" t="s">
        <v>178</v>
      </c>
      <c r="B10" s="98"/>
      <c r="C10" s="98"/>
      <c r="D10" s="30"/>
      <c r="E10" s="41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 s="39" customFormat="1" ht="22.5" customHeight="1" x14ac:dyDescent="0.2">
      <c r="A11" s="108" t="s">
        <v>114</v>
      </c>
      <c r="B11" s="40"/>
      <c r="C11" s="40"/>
      <c r="D11" s="113"/>
      <c r="E11" s="41"/>
      <c r="F11" s="110">
        <v>91937270</v>
      </c>
      <c r="G11" s="110"/>
      <c r="H11" s="110">
        <v>43360227</v>
      </c>
      <c r="I11" s="110"/>
      <c r="J11" s="112">
        <v>70713</v>
      </c>
      <c r="K11" s="112"/>
      <c r="L11" s="112">
        <v>884526</v>
      </c>
      <c r="M11" s="111"/>
      <c r="N11" s="110">
        <v>4963447</v>
      </c>
      <c r="O11" s="111"/>
      <c r="P11" s="110">
        <v>-466281</v>
      </c>
      <c r="Q11" s="111"/>
      <c r="R11" s="112">
        <v>-38570</v>
      </c>
      <c r="S11" s="110"/>
      <c r="T11" s="161">
        <v>5413835</v>
      </c>
      <c r="U11" s="110"/>
      <c r="V11" s="110">
        <v>10091000</v>
      </c>
      <c r="W11" s="111"/>
      <c r="X11" s="110">
        <v>65094736</v>
      </c>
      <c r="Y11" s="111"/>
      <c r="Z11" s="57">
        <v>215897068</v>
      </c>
    </row>
    <row r="12" spans="1:26" s="39" customFormat="1" ht="22.5" customHeight="1" x14ac:dyDescent="0.2">
      <c r="A12" s="40" t="s">
        <v>108</v>
      </c>
      <c r="B12" s="40"/>
      <c r="C12" s="40"/>
      <c r="D12" s="113"/>
      <c r="E12" s="41"/>
      <c r="F12" s="110"/>
      <c r="G12" s="110"/>
      <c r="H12" s="110"/>
      <c r="I12" s="110"/>
      <c r="J12" s="112"/>
      <c r="K12" s="112"/>
      <c r="L12" s="112"/>
      <c r="M12" s="111"/>
      <c r="N12" s="110"/>
      <c r="O12" s="111"/>
      <c r="P12" s="110"/>
      <c r="Q12" s="111"/>
      <c r="R12" s="110"/>
      <c r="S12" s="110"/>
      <c r="T12" s="110"/>
      <c r="U12" s="110"/>
      <c r="V12" s="110"/>
      <c r="W12" s="111"/>
      <c r="X12" s="110"/>
      <c r="Y12" s="111"/>
      <c r="Z12" s="110"/>
    </row>
    <row r="13" spans="1:26" s="39" customFormat="1" ht="22.5" customHeight="1" x14ac:dyDescent="0.2">
      <c r="A13" s="114" t="s">
        <v>109</v>
      </c>
      <c r="B13" s="40"/>
      <c r="C13" s="40"/>
      <c r="D13" s="113"/>
      <c r="E13" s="41"/>
      <c r="F13" s="110"/>
      <c r="G13" s="110"/>
      <c r="H13" s="110"/>
      <c r="I13" s="110"/>
      <c r="J13" s="112"/>
      <c r="K13" s="112"/>
      <c r="L13" s="112"/>
      <c r="M13" s="111"/>
      <c r="N13" s="110"/>
      <c r="O13" s="111"/>
      <c r="P13" s="110"/>
      <c r="Q13" s="111"/>
      <c r="R13" s="110"/>
      <c r="S13" s="110"/>
      <c r="T13" s="110"/>
      <c r="U13" s="110"/>
      <c r="V13" s="110"/>
      <c r="W13" s="111"/>
      <c r="X13" s="110"/>
      <c r="Y13" s="111"/>
      <c r="Z13" s="110"/>
    </row>
    <row r="14" spans="1:26" s="39" customFormat="1" ht="22.5" customHeight="1" x14ac:dyDescent="0.55000000000000004">
      <c r="A14" s="6"/>
      <c r="B14" s="6" t="s">
        <v>160</v>
      </c>
      <c r="C14" s="115"/>
      <c r="D14" s="41"/>
      <c r="E14" s="41"/>
      <c r="F14" s="198">
        <v>0</v>
      </c>
      <c r="G14" s="199"/>
      <c r="H14" s="198">
        <v>0</v>
      </c>
      <c r="I14" s="200"/>
      <c r="J14" s="200">
        <v>19314</v>
      </c>
      <c r="K14" s="116"/>
      <c r="L14" s="116">
        <v>0</v>
      </c>
      <c r="M14" s="48"/>
      <c r="N14" s="116">
        <v>0</v>
      </c>
      <c r="O14" s="117"/>
      <c r="P14" s="116">
        <v>0</v>
      </c>
      <c r="Q14" s="117"/>
      <c r="R14" s="116">
        <v>0</v>
      </c>
      <c r="S14" s="117"/>
      <c r="T14" s="116">
        <f>SUM(J14:S14)</f>
        <v>19314</v>
      </c>
      <c r="U14" s="118"/>
      <c r="V14" s="116">
        <v>0</v>
      </c>
      <c r="W14" s="118"/>
      <c r="X14" s="116">
        <v>0</v>
      </c>
      <c r="Y14" s="118"/>
      <c r="Z14" s="48">
        <f>+F14+H14+T14+V14+X14</f>
        <v>19314</v>
      </c>
    </row>
    <row r="15" spans="1:26" s="39" customFormat="1" ht="22.5" customHeight="1" x14ac:dyDescent="0.55000000000000004">
      <c r="A15" s="6"/>
      <c r="B15" s="6" t="s">
        <v>110</v>
      </c>
      <c r="C15" s="115"/>
      <c r="D15" s="178"/>
      <c r="E15" s="41"/>
      <c r="F15" s="198">
        <v>154</v>
      </c>
      <c r="G15" s="197"/>
      <c r="H15" s="198">
        <v>0</v>
      </c>
      <c r="I15" s="116"/>
      <c r="J15" s="116">
        <v>0</v>
      </c>
      <c r="K15" s="116"/>
      <c r="L15" s="116">
        <v>0</v>
      </c>
      <c r="M15" s="48"/>
      <c r="N15" s="116">
        <v>0</v>
      </c>
      <c r="O15" s="117"/>
      <c r="P15" s="116">
        <v>0</v>
      </c>
      <c r="Q15" s="117"/>
      <c r="R15" s="116">
        <v>0</v>
      </c>
      <c r="S15" s="117"/>
      <c r="T15" s="116">
        <f>SUM(J15:S15)</f>
        <v>0</v>
      </c>
      <c r="U15" s="118"/>
      <c r="V15" s="116">
        <v>0</v>
      </c>
      <c r="W15" s="118"/>
      <c r="X15" s="116">
        <v>0</v>
      </c>
      <c r="Y15" s="118"/>
      <c r="Z15" s="116">
        <f>+F15+H15+T15+V15+X15</f>
        <v>154</v>
      </c>
    </row>
    <row r="16" spans="1:26" s="39" customFormat="1" ht="22.5" customHeight="1" x14ac:dyDescent="0.55000000000000004">
      <c r="A16" s="6"/>
      <c r="B16" s="6" t="s">
        <v>111</v>
      </c>
      <c r="C16" s="115"/>
      <c r="D16" s="41"/>
      <c r="E16" s="41"/>
      <c r="F16" s="202">
        <v>0</v>
      </c>
      <c r="G16" s="203"/>
      <c r="H16" s="202">
        <v>-621</v>
      </c>
      <c r="I16" s="116"/>
      <c r="J16" s="116">
        <v>0</v>
      </c>
      <c r="K16" s="116"/>
      <c r="L16" s="116">
        <v>0</v>
      </c>
      <c r="M16" s="48"/>
      <c r="N16" s="116">
        <v>0</v>
      </c>
      <c r="O16" s="117"/>
      <c r="P16" s="116">
        <v>0</v>
      </c>
      <c r="Q16" s="117"/>
      <c r="R16" s="116">
        <v>0</v>
      </c>
      <c r="S16" s="117"/>
      <c r="T16" s="116">
        <f>SUM(J16:S16)</f>
        <v>0</v>
      </c>
      <c r="U16" s="118"/>
      <c r="V16" s="116">
        <v>0</v>
      </c>
      <c r="W16" s="118"/>
      <c r="X16" s="116">
        <v>0</v>
      </c>
      <c r="Y16" s="118"/>
      <c r="Z16" s="48">
        <f>+F16+H16+T16+V16+X16</f>
        <v>-621</v>
      </c>
    </row>
    <row r="17" spans="1:26" s="39" customFormat="1" ht="22.5" customHeight="1" x14ac:dyDescent="0.2">
      <c r="A17" s="114" t="s">
        <v>112</v>
      </c>
      <c r="B17" s="5"/>
      <c r="C17" s="5"/>
      <c r="D17" s="41"/>
      <c r="E17" s="41"/>
      <c r="F17" s="140">
        <f>SUM(F14:F16)</f>
        <v>154</v>
      </c>
      <c r="G17" s="141"/>
      <c r="H17" s="140">
        <f>SUM(H14:H16)</f>
        <v>-621</v>
      </c>
      <c r="I17" s="141"/>
      <c r="J17" s="140">
        <f>SUM(J14:J16)</f>
        <v>19314</v>
      </c>
      <c r="K17" s="142"/>
      <c r="L17" s="140">
        <f>SUM(L14:L16)</f>
        <v>0</v>
      </c>
      <c r="M17" s="141"/>
      <c r="N17" s="140">
        <f>SUM(N14:N16)</f>
        <v>0</v>
      </c>
      <c r="O17" s="143"/>
      <c r="P17" s="140">
        <f>SUM(P14:P16)</f>
        <v>0</v>
      </c>
      <c r="Q17" s="143"/>
      <c r="R17" s="140">
        <f>SUM(R14:R16)</f>
        <v>0</v>
      </c>
      <c r="S17" s="143"/>
      <c r="T17" s="140">
        <f>SUM(T14:T16)</f>
        <v>19314</v>
      </c>
      <c r="U17" s="141"/>
      <c r="V17" s="140">
        <f>SUM(V14:V16)</f>
        <v>0</v>
      </c>
      <c r="W17" s="141"/>
      <c r="X17" s="140">
        <f>SUM(X14:X16)</f>
        <v>0</v>
      </c>
      <c r="Y17" s="141"/>
      <c r="Z17" s="61">
        <f>SUM(Z14:Z16)</f>
        <v>18847</v>
      </c>
    </row>
    <row r="18" spans="1:26" s="39" customFormat="1" ht="22.5" customHeight="1" x14ac:dyDescent="0.2">
      <c r="A18" s="124" t="s">
        <v>173</v>
      </c>
      <c r="B18" s="98"/>
      <c r="C18" s="125"/>
      <c r="D18" s="144"/>
      <c r="E18" s="41"/>
      <c r="F18" s="126"/>
      <c r="G18" s="127"/>
      <c r="H18" s="126"/>
      <c r="I18" s="126"/>
      <c r="J18" s="126"/>
      <c r="K18" s="126"/>
      <c r="L18" s="126"/>
      <c r="M18" s="127"/>
      <c r="N18" s="127"/>
      <c r="O18" s="127"/>
      <c r="P18" s="127"/>
      <c r="Q18" s="127"/>
      <c r="R18" s="126"/>
      <c r="S18" s="128"/>
      <c r="T18" s="126"/>
      <c r="U18" s="128"/>
      <c r="V18" s="126"/>
      <c r="W18" s="127"/>
      <c r="X18" s="126"/>
      <c r="Y18" s="15"/>
      <c r="Z18" s="126"/>
    </row>
    <row r="19" spans="1:26" s="39" customFormat="1" ht="22.5" customHeight="1" x14ac:dyDescent="0.2">
      <c r="A19" s="5"/>
      <c r="B19" s="145" t="s">
        <v>170</v>
      </c>
      <c r="C19" s="146"/>
      <c r="D19" s="41"/>
      <c r="E19" s="41"/>
      <c r="F19" s="116">
        <v>0</v>
      </c>
      <c r="G19" s="116"/>
      <c r="H19" s="116">
        <v>0</v>
      </c>
      <c r="I19" s="48"/>
      <c r="J19" s="116">
        <v>0</v>
      </c>
      <c r="K19" s="116"/>
      <c r="L19" s="116">
        <v>0</v>
      </c>
      <c r="M19" s="130"/>
      <c r="N19" s="116">
        <v>0</v>
      </c>
      <c r="O19" s="129"/>
      <c r="P19" s="116">
        <v>0</v>
      </c>
      <c r="Q19" s="129"/>
      <c r="R19" s="116">
        <v>0</v>
      </c>
      <c r="S19" s="116"/>
      <c r="T19" s="116">
        <f>SUM(J19:S19)</f>
        <v>0</v>
      </c>
      <c r="U19" s="116"/>
      <c r="V19" s="116">
        <v>0</v>
      </c>
      <c r="W19" s="130"/>
      <c r="X19" s="131">
        <v>4305897</v>
      </c>
      <c r="Y19" s="131"/>
      <c r="Z19" s="131">
        <f>+F19+H19+T19+V19+X19</f>
        <v>4305897</v>
      </c>
    </row>
    <row r="20" spans="1:26" s="39" customFormat="1" ht="22.5" customHeight="1" x14ac:dyDescent="0.2">
      <c r="A20" s="5"/>
      <c r="B20" s="145" t="s">
        <v>68</v>
      </c>
      <c r="C20" s="5"/>
      <c r="D20" s="41"/>
      <c r="E20" s="41"/>
      <c r="F20" s="132">
        <v>0</v>
      </c>
      <c r="G20" s="116"/>
      <c r="H20" s="132">
        <v>0</v>
      </c>
      <c r="I20" s="133"/>
      <c r="J20" s="132">
        <v>0</v>
      </c>
      <c r="K20" s="116"/>
      <c r="L20" s="132">
        <v>0</v>
      </c>
      <c r="M20" s="15"/>
      <c r="N20" s="132">
        <v>1835323</v>
      </c>
      <c r="O20" s="129"/>
      <c r="P20" s="132">
        <v>-440699</v>
      </c>
      <c r="Q20" s="129"/>
      <c r="R20" s="132">
        <v>-46952</v>
      </c>
      <c r="S20" s="15"/>
      <c r="T20" s="132">
        <f>SUM(J20:S20)</f>
        <v>1347672</v>
      </c>
      <c r="U20" s="10"/>
      <c r="V20" s="132">
        <v>0</v>
      </c>
      <c r="W20" s="10"/>
      <c r="X20" s="132">
        <v>-75885</v>
      </c>
      <c r="Y20" s="10"/>
      <c r="Z20" s="147">
        <f>+F20+H20+T20+V20+X20</f>
        <v>1271787</v>
      </c>
    </row>
    <row r="21" spans="1:26" s="39" customFormat="1" ht="22.5" customHeight="1" x14ac:dyDescent="0.2">
      <c r="A21" s="91" t="s">
        <v>176</v>
      </c>
      <c r="B21" s="5"/>
      <c r="C21" s="5"/>
      <c r="D21" s="30"/>
      <c r="E21" s="41"/>
      <c r="F21" s="135">
        <f>+F19+F20</f>
        <v>0</v>
      </c>
      <c r="G21" s="112"/>
      <c r="H21" s="135">
        <f>+H19+H20</f>
        <v>0</v>
      </c>
      <c r="I21" s="136"/>
      <c r="J21" s="135">
        <f>+J19+J20</f>
        <v>0</v>
      </c>
      <c r="K21" s="135"/>
      <c r="L21" s="135">
        <f>+L19+L20</f>
        <v>0</v>
      </c>
      <c r="M21" s="78"/>
      <c r="N21" s="137">
        <f>+N19+N20</f>
        <v>1835323</v>
      </c>
      <c r="O21" s="78"/>
      <c r="P21" s="135">
        <f>+P19+P20</f>
        <v>-440699</v>
      </c>
      <c r="Q21" s="78"/>
      <c r="R21" s="137">
        <f>+R19+R20</f>
        <v>-46952</v>
      </c>
      <c r="S21" s="78"/>
      <c r="T21" s="137">
        <f>SUM(J21:S21)</f>
        <v>1347672</v>
      </c>
      <c r="U21" s="110"/>
      <c r="V21" s="135">
        <f>+V19+V20</f>
        <v>0</v>
      </c>
      <c r="W21" s="78"/>
      <c r="X21" s="137">
        <f>+X19+X20</f>
        <v>4230012</v>
      </c>
      <c r="Y21" s="78"/>
      <c r="Z21" s="137">
        <f>+F21+H21+T21+V21+X21</f>
        <v>5577684</v>
      </c>
    </row>
    <row r="22" spans="1:26" s="39" customFormat="1" ht="22.5" customHeight="1" x14ac:dyDescent="0.2">
      <c r="A22" s="5" t="s">
        <v>113</v>
      </c>
      <c r="B22" s="5"/>
      <c r="C22" s="5"/>
      <c r="D22" s="41"/>
      <c r="E22" s="41"/>
      <c r="F22" s="116">
        <v>0</v>
      </c>
      <c r="G22" s="117"/>
      <c r="H22" s="116">
        <v>0</v>
      </c>
      <c r="I22" s="118"/>
      <c r="J22" s="116">
        <v>0</v>
      </c>
      <c r="K22" s="116"/>
      <c r="L22" s="116">
        <v>0</v>
      </c>
      <c r="M22" s="118"/>
      <c r="N22" s="48">
        <v>-41420</v>
      </c>
      <c r="O22" s="118"/>
      <c r="P22" s="116">
        <v>0</v>
      </c>
      <c r="Q22" s="118"/>
      <c r="R22" s="116">
        <v>0</v>
      </c>
      <c r="S22" s="117"/>
      <c r="T22" s="116">
        <f>SUM(J22:S22)</f>
        <v>-41420</v>
      </c>
      <c r="U22" s="118"/>
      <c r="V22" s="116">
        <v>0</v>
      </c>
      <c r="W22" s="118"/>
      <c r="X22" s="116">
        <v>41420</v>
      </c>
      <c r="Y22" s="118"/>
      <c r="Z22" s="116">
        <v>0</v>
      </c>
    </row>
    <row r="23" spans="1:26" s="39" customFormat="1" ht="22.5" customHeight="1" thickBot="1" x14ac:dyDescent="0.25">
      <c r="A23" s="29" t="s">
        <v>177</v>
      </c>
      <c r="B23" s="40"/>
      <c r="C23" s="40"/>
      <c r="D23" s="30"/>
      <c r="E23" s="30"/>
      <c r="F23" s="148">
        <f>+F11+F17+F21+F22</f>
        <v>91937424</v>
      </c>
      <c r="G23" s="78"/>
      <c r="H23" s="148">
        <f>+H11+H17+H21+H22</f>
        <v>43359606</v>
      </c>
      <c r="I23" s="78"/>
      <c r="J23" s="148">
        <f>+J11+J17+J21+J22</f>
        <v>90027</v>
      </c>
      <c r="K23" s="149"/>
      <c r="L23" s="148">
        <f>+L11+L17+L21+L22</f>
        <v>884526</v>
      </c>
      <c r="M23" s="78"/>
      <c r="N23" s="148">
        <f>+N11+N17+N21+N22</f>
        <v>6757350</v>
      </c>
      <c r="O23" s="78"/>
      <c r="P23" s="148">
        <f>+P11+P17+P21+P22</f>
        <v>-906980</v>
      </c>
      <c r="Q23" s="78"/>
      <c r="R23" s="148">
        <f>+R11+R17+R21+R22</f>
        <v>-85522</v>
      </c>
      <c r="S23" s="78"/>
      <c r="T23" s="138">
        <f>SUM(J23:S23)</f>
        <v>6739401</v>
      </c>
      <c r="U23" s="78"/>
      <c r="V23" s="148">
        <f>+V11+V17+V21+V22</f>
        <v>10091000</v>
      </c>
      <c r="W23" s="78"/>
      <c r="X23" s="148">
        <f>+X11+X17+X21+X22</f>
        <v>69366168</v>
      </c>
      <c r="Y23" s="78"/>
      <c r="Z23" s="138">
        <f>+F23+H23+T23+V23+X23</f>
        <v>221493599</v>
      </c>
    </row>
    <row r="24" spans="1:26" s="39" customFormat="1" ht="22.5" customHeight="1" thickTop="1" x14ac:dyDescent="0.2">
      <c r="A24" s="5"/>
      <c r="B24" s="5"/>
      <c r="C24" s="5"/>
      <c r="D24" s="41"/>
      <c r="E24" s="4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96"/>
      <c r="Y24" s="96"/>
      <c r="Z24" s="96"/>
    </row>
    <row r="25" spans="1:26" s="39" customFormat="1" ht="22.5" customHeight="1" x14ac:dyDescent="0.2">
      <c r="A25" s="108" t="s">
        <v>179</v>
      </c>
      <c r="B25" s="98"/>
      <c r="C25" s="98"/>
      <c r="D25" s="30"/>
      <c r="E25" s="41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</row>
    <row r="26" spans="1:26" s="39" customFormat="1" ht="22.5" customHeight="1" x14ac:dyDescent="0.2">
      <c r="A26" s="108" t="s">
        <v>174</v>
      </c>
      <c r="B26" s="40"/>
      <c r="C26" s="40"/>
      <c r="D26" s="113"/>
      <c r="E26" s="41"/>
      <c r="F26" s="110">
        <v>92246413</v>
      </c>
      <c r="G26" s="110"/>
      <c r="H26" s="110">
        <v>43373984</v>
      </c>
      <c r="I26" s="110"/>
      <c r="J26" s="112">
        <v>65606</v>
      </c>
      <c r="K26" s="112"/>
      <c r="L26" s="112">
        <v>884526</v>
      </c>
      <c r="M26" s="111"/>
      <c r="N26" s="110">
        <v>6567482</v>
      </c>
      <c r="O26" s="111"/>
      <c r="P26" s="110">
        <v>-680203</v>
      </c>
      <c r="Q26" s="111"/>
      <c r="R26" s="112">
        <v>-133605</v>
      </c>
      <c r="S26" s="110"/>
      <c r="T26" s="161">
        <f>SUM(J26:S26)</f>
        <v>6703806</v>
      </c>
      <c r="U26" s="110"/>
      <c r="V26" s="110">
        <v>10091000</v>
      </c>
      <c r="W26" s="111"/>
      <c r="X26" s="110">
        <v>73786595</v>
      </c>
      <c r="Y26" s="111"/>
      <c r="Z26" s="57">
        <f>+F26+H26+T26+V26+X26</f>
        <v>226201798</v>
      </c>
    </row>
    <row r="27" spans="1:26" s="39" customFormat="1" ht="22.5" customHeight="1" x14ac:dyDescent="0.2">
      <c r="A27" s="40" t="s">
        <v>108</v>
      </c>
      <c r="B27" s="40"/>
      <c r="C27" s="40"/>
      <c r="D27" s="113"/>
      <c r="E27" s="41"/>
      <c r="F27" s="110"/>
      <c r="G27" s="110"/>
      <c r="H27" s="110"/>
      <c r="I27" s="110"/>
      <c r="J27" s="112"/>
      <c r="K27" s="112"/>
      <c r="L27" s="112"/>
      <c r="M27" s="111"/>
      <c r="N27" s="110"/>
      <c r="O27" s="111"/>
      <c r="P27" s="110"/>
      <c r="Q27" s="111"/>
      <c r="R27" s="110"/>
      <c r="S27" s="110"/>
      <c r="T27" s="110"/>
      <c r="U27" s="110"/>
      <c r="V27" s="110"/>
      <c r="W27" s="111"/>
      <c r="X27" s="110"/>
      <c r="Y27" s="111"/>
      <c r="Z27" s="110"/>
    </row>
    <row r="28" spans="1:26" s="39" customFormat="1" ht="22.5" customHeight="1" x14ac:dyDescent="0.2">
      <c r="A28" s="114" t="s">
        <v>109</v>
      </c>
      <c r="B28" s="40"/>
      <c r="C28" s="40"/>
      <c r="D28" s="113"/>
      <c r="E28" s="41"/>
      <c r="F28" s="110"/>
      <c r="G28" s="110"/>
      <c r="H28" s="110"/>
      <c r="I28" s="110"/>
      <c r="J28" s="112"/>
      <c r="K28" s="112"/>
      <c r="L28" s="112"/>
      <c r="M28" s="111"/>
      <c r="N28" s="110"/>
      <c r="O28" s="111"/>
      <c r="P28" s="110"/>
      <c r="Q28" s="111"/>
      <c r="R28" s="110"/>
      <c r="S28" s="110"/>
      <c r="T28" s="110"/>
      <c r="U28" s="110"/>
      <c r="V28" s="110"/>
      <c r="W28" s="111"/>
      <c r="X28" s="110"/>
      <c r="Y28" s="111"/>
      <c r="Z28" s="110"/>
    </row>
    <row r="29" spans="1:26" s="39" customFormat="1" ht="22.5" customHeight="1" x14ac:dyDescent="0.2">
      <c r="A29" s="6"/>
      <c r="B29" s="6" t="s">
        <v>160</v>
      </c>
      <c r="C29" s="115"/>
      <c r="D29" s="41"/>
      <c r="E29" s="41"/>
      <c r="F29" s="116">
        <v>0</v>
      </c>
      <c r="G29" s="117"/>
      <c r="H29" s="116">
        <v>0</v>
      </c>
      <c r="I29" s="116"/>
      <c r="J29" s="116">
        <v>24697</v>
      </c>
      <c r="K29" s="116"/>
      <c r="L29" s="116">
        <v>0</v>
      </c>
      <c r="M29" s="48"/>
      <c r="N29" s="116">
        <v>0</v>
      </c>
      <c r="O29" s="117"/>
      <c r="P29" s="116">
        <v>0</v>
      </c>
      <c r="Q29" s="117"/>
      <c r="R29" s="116">
        <v>0</v>
      </c>
      <c r="S29" s="117"/>
      <c r="T29" s="116">
        <f>SUM(J29:S29)</f>
        <v>24697</v>
      </c>
      <c r="U29" s="118"/>
      <c r="V29" s="116">
        <v>0</v>
      </c>
      <c r="W29" s="118"/>
      <c r="X29" s="116">
        <v>0</v>
      </c>
      <c r="Y29" s="118"/>
      <c r="Z29" s="116">
        <f t="shared" ref="Z29:Z31" si="0">+F29+H29+T29+V29+X29</f>
        <v>24697</v>
      </c>
    </row>
    <row r="30" spans="1:26" s="39" customFormat="1" ht="22.5" customHeight="1" x14ac:dyDescent="0.2">
      <c r="A30" s="6"/>
      <c r="B30" s="6" t="s">
        <v>110</v>
      </c>
      <c r="C30" s="115"/>
      <c r="D30" s="204">
        <v>15</v>
      </c>
      <c r="E30" s="41"/>
      <c r="F30" s="116">
        <v>1942</v>
      </c>
      <c r="G30" s="117"/>
      <c r="H30" s="116">
        <v>0</v>
      </c>
      <c r="I30" s="116"/>
      <c r="J30" s="116">
        <v>0</v>
      </c>
      <c r="K30" s="116"/>
      <c r="L30" s="116">
        <v>0</v>
      </c>
      <c r="M30" s="48"/>
      <c r="N30" s="116">
        <v>0</v>
      </c>
      <c r="O30" s="117"/>
      <c r="P30" s="116">
        <v>0</v>
      </c>
      <c r="Q30" s="117"/>
      <c r="R30" s="116">
        <v>0</v>
      </c>
      <c r="S30" s="117"/>
      <c r="T30" s="116">
        <f>SUM(J30:S30)</f>
        <v>0</v>
      </c>
      <c r="U30" s="118"/>
      <c r="V30" s="116">
        <v>0</v>
      </c>
      <c r="W30" s="118"/>
      <c r="X30" s="116">
        <v>0</v>
      </c>
      <c r="Y30" s="118"/>
      <c r="Z30" s="116">
        <f t="shared" si="0"/>
        <v>1942</v>
      </c>
    </row>
    <row r="31" spans="1:26" s="39" customFormat="1" ht="22.5" customHeight="1" x14ac:dyDescent="0.2">
      <c r="A31" s="6"/>
      <c r="B31" s="6" t="s">
        <v>111</v>
      </c>
      <c r="C31" s="115"/>
      <c r="D31" s="41"/>
      <c r="E31" s="41"/>
      <c r="F31" s="116">
        <v>0</v>
      </c>
      <c r="G31" s="117"/>
      <c r="H31" s="116">
        <v>-614</v>
      </c>
      <c r="I31" s="116"/>
      <c r="J31" s="116">
        <v>0</v>
      </c>
      <c r="K31" s="116"/>
      <c r="L31" s="116">
        <v>0</v>
      </c>
      <c r="M31" s="48"/>
      <c r="N31" s="116">
        <v>0</v>
      </c>
      <c r="O31" s="117"/>
      <c r="P31" s="116">
        <v>0</v>
      </c>
      <c r="Q31" s="117"/>
      <c r="R31" s="116">
        <v>0</v>
      </c>
      <c r="S31" s="117"/>
      <c r="T31" s="116">
        <f>SUM(J31:S31)</f>
        <v>0</v>
      </c>
      <c r="U31" s="118"/>
      <c r="V31" s="119">
        <v>0</v>
      </c>
      <c r="W31" s="118"/>
      <c r="X31" s="116">
        <v>0</v>
      </c>
      <c r="Y31" s="118"/>
      <c r="Z31" s="116">
        <f t="shared" si="0"/>
        <v>-614</v>
      </c>
    </row>
    <row r="32" spans="1:26" s="39" customFormat="1" ht="22.5" customHeight="1" x14ac:dyDescent="0.2">
      <c r="A32" s="114" t="s">
        <v>112</v>
      </c>
      <c r="B32" s="5"/>
      <c r="C32" s="5"/>
      <c r="D32" s="41"/>
      <c r="E32" s="41"/>
      <c r="F32" s="140">
        <f>SUM(F29:F31)</f>
        <v>1942</v>
      </c>
      <c r="G32" s="141"/>
      <c r="H32" s="140">
        <f>SUM(H29:H31)</f>
        <v>-614</v>
      </c>
      <c r="I32" s="141"/>
      <c r="J32" s="140">
        <f>SUM(J29:J31)</f>
        <v>24697</v>
      </c>
      <c r="K32" s="142"/>
      <c r="L32" s="140">
        <f>SUM(L29:L31)</f>
        <v>0</v>
      </c>
      <c r="M32" s="141"/>
      <c r="N32" s="140">
        <f>SUM(N29:N31)</f>
        <v>0</v>
      </c>
      <c r="O32" s="143"/>
      <c r="P32" s="140">
        <f>SUM(P29:P31)</f>
        <v>0</v>
      </c>
      <c r="Q32" s="143"/>
      <c r="R32" s="140">
        <f>SUM(R29:R31)</f>
        <v>0</v>
      </c>
      <c r="S32" s="143"/>
      <c r="T32" s="140">
        <f>SUM(T29:T31)</f>
        <v>24697</v>
      </c>
      <c r="U32" s="141"/>
      <c r="V32" s="140">
        <f>SUM(V29:V31)</f>
        <v>0</v>
      </c>
      <c r="W32" s="141"/>
      <c r="X32" s="140">
        <f>SUM(X29:X31)</f>
        <v>0</v>
      </c>
      <c r="Y32" s="141"/>
      <c r="Z32" s="140">
        <f>SUM(Z29:Z31)</f>
        <v>26025</v>
      </c>
    </row>
    <row r="33" spans="1:26" s="39" customFormat="1" ht="22.5" customHeight="1" x14ac:dyDescent="0.2">
      <c r="A33" s="124" t="s">
        <v>173</v>
      </c>
      <c r="B33" s="98"/>
      <c r="C33" s="125"/>
      <c r="D33" s="144"/>
      <c r="E33" s="41"/>
      <c r="F33" s="126"/>
      <c r="G33" s="127"/>
      <c r="H33" s="126"/>
      <c r="I33" s="126"/>
      <c r="J33" s="126"/>
      <c r="K33" s="126"/>
      <c r="L33" s="126"/>
      <c r="M33" s="127"/>
      <c r="N33" s="127"/>
      <c r="O33" s="127"/>
      <c r="P33" s="127"/>
      <c r="Q33" s="127"/>
      <c r="R33" s="126"/>
      <c r="S33" s="128"/>
      <c r="T33" s="126"/>
      <c r="U33" s="128"/>
      <c r="V33" s="116"/>
      <c r="W33" s="127"/>
      <c r="X33" s="126"/>
      <c r="Y33" s="15"/>
      <c r="Z33" s="126"/>
    </row>
    <row r="34" spans="1:26" s="39" customFormat="1" ht="22.5" customHeight="1" x14ac:dyDescent="0.2">
      <c r="A34" s="5"/>
      <c r="B34" s="145" t="s">
        <v>170</v>
      </c>
      <c r="C34" s="146"/>
      <c r="D34" s="41"/>
      <c r="E34" s="41"/>
      <c r="F34" s="116">
        <v>0</v>
      </c>
      <c r="G34" s="116"/>
      <c r="H34" s="116">
        <v>0</v>
      </c>
      <c r="I34" s="48"/>
      <c r="J34" s="116">
        <v>0</v>
      </c>
      <c r="K34" s="116"/>
      <c r="L34" s="116">
        <v>0</v>
      </c>
      <c r="M34" s="130"/>
      <c r="N34" s="116">
        <v>0</v>
      </c>
      <c r="O34" s="129"/>
      <c r="P34" s="116">
        <v>0</v>
      </c>
      <c r="Q34" s="129"/>
      <c r="R34" s="116">
        <v>0</v>
      </c>
      <c r="S34" s="116"/>
      <c r="T34" s="116">
        <f>SUM(J34:S34)</f>
        <v>0</v>
      </c>
      <c r="U34" s="116"/>
      <c r="V34" s="119">
        <v>0</v>
      </c>
      <c r="W34" s="130"/>
      <c r="X34" s="116">
        <v>5086689</v>
      </c>
      <c r="Y34" s="131"/>
      <c r="Z34" s="116">
        <f>+F34+H34+T34+V33+X34</f>
        <v>5086689</v>
      </c>
    </row>
    <row r="35" spans="1:26" s="39" customFormat="1" ht="22.5" customHeight="1" x14ac:dyDescent="0.2">
      <c r="A35" s="5"/>
      <c r="B35" s="145" t="s">
        <v>68</v>
      </c>
      <c r="C35" s="5"/>
      <c r="D35" s="41"/>
      <c r="E35" s="41"/>
      <c r="F35" s="132">
        <v>0</v>
      </c>
      <c r="G35" s="116"/>
      <c r="H35" s="132">
        <v>0</v>
      </c>
      <c r="I35" s="133"/>
      <c r="J35" s="132">
        <v>0</v>
      </c>
      <c r="K35" s="116"/>
      <c r="L35" s="132">
        <v>0</v>
      </c>
      <c r="M35" s="15"/>
      <c r="N35" s="132">
        <v>-28104</v>
      </c>
      <c r="O35" s="129"/>
      <c r="P35" s="132">
        <v>454292</v>
      </c>
      <c r="Q35" s="129"/>
      <c r="R35" s="132">
        <v>61641</v>
      </c>
      <c r="S35" s="15"/>
      <c r="T35" s="132">
        <f>SUM(J35:S35)</f>
        <v>487829</v>
      </c>
      <c r="U35" s="10"/>
      <c r="V35" s="159">
        <f>+V33+V34</f>
        <v>0</v>
      </c>
      <c r="W35" s="10"/>
      <c r="X35" s="132">
        <v>-55522</v>
      </c>
      <c r="Y35" s="10"/>
      <c r="Z35" s="132">
        <f>+F35+H35+T35+V34+X35</f>
        <v>432307</v>
      </c>
    </row>
    <row r="36" spans="1:26" s="39" customFormat="1" ht="22.5" customHeight="1" x14ac:dyDescent="0.2">
      <c r="A36" s="91" t="s">
        <v>176</v>
      </c>
      <c r="B36" s="5"/>
      <c r="C36" s="5"/>
      <c r="D36" s="30"/>
      <c r="E36" s="41"/>
      <c r="F36" s="135">
        <f>+F34+F35</f>
        <v>0</v>
      </c>
      <c r="G36" s="112"/>
      <c r="H36" s="135">
        <f>+H34+H35</f>
        <v>0</v>
      </c>
      <c r="I36" s="136"/>
      <c r="J36" s="135">
        <f>+J34+J35</f>
        <v>0</v>
      </c>
      <c r="K36" s="135"/>
      <c r="L36" s="135">
        <f>+L34+L35</f>
        <v>0</v>
      </c>
      <c r="M36" s="78"/>
      <c r="N36" s="135">
        <f>+N34+N35</f>
        <v>-28104</v>
      </c>
      <c r="O36" s="78"/>
      <c r="P36" s="135">
        <f>+P34+P35</f>
        <v>454292</v>
      </c>
      <c r="Q36" s="78"/>
      <c r="R36" s="135">
        <f>+R34+R35</f>
        <v>61641</v>
      </c>
      <c r="S36" s="78"/>
      <c r="T36" s="135">
        <f>SUM(J36:S36)</f>
        <v>487829</v>
      </c>
      <c r="U36" s="110"/>
      <c r="V36" s="161">
        <v>0</v>
      </c>
      <c r="W36" s="78"/>
      <c r="X36" s="135">
        <f>+X34+X35</f>
        <v>5031167</v>
      </c>
      <c r="Y36" s="78"/>
      <c r="Z36" s="135">
        <f>+F36+H36+T36+V35+X36</f>
        <v>5518996</v>
      </c>
    </row>
    <row r="37" spans="1:26" s="39" customFormat="1" ht="22.5" customHeight="1" x14ac:dyDescent="0.2">
      <c r="A37" s="5" t="s">
        <v>113</v>
      </c>
      <c r="B37" s="5"/>
      <c r="C37" s="5"/>
      <c r="D37" s="41"/>
      <c r="E37" s="41"/>
      <c r="F37" s="116">
        <v>0</v>
      </c>
      <c r="G37" s="117"/>
      <c r="H37" s="116">
        <v>0</v>
      </c>
      <c r="I37" s="118"/>
      <c r="J37" s="116">
        <v>0</v>
      </c>
      <c r="K37" s="116"/>
      <c r="L37" s="116">
        <v>0</v>
      </c>
      <c r="M37" s="118"/>
      <c r="N37" s="48">
        <v>-40350</v>
      </c>
      <c r="O37" s="118"/>
      <c r="P37" s="116">
        <v>0</v>
      </c>
      <c r="Q37" s="118"/>
      <c r="R37" s="116">
        <v>0</v>
      </c>
      <c r="S37" s="117"/>
      <c r="T37" s="116">
        <f>SUM(J37:S37)</f>
        <v>-40350</v>
      </c>
      <c r="U37" s="118"/>
      <c r="V37" s="116">
        <v>0</v>
      </c>
      <c r="W37" s="118"/>
      <c r="X37" s="116">
        <v>40350</v>
      </c>
      <c r="Y37" s="118"/>
      <c r="Z37" s="116">
        <v>0</v>
      </c>
    </row>
    <row r="38" spans="1:26" s="39" customFormat="1" ht="22.5" customHeight="1" thickBot="1" x14ac:dyDescent="0.25">
      <c r="A38" s="29" t="s">
        <v>175</v>
      </c>
      <c r="B38" s="40"/>
      <c r="C38" s="40"/>
      <c r="D38" s="30"/>
      <c r="E38" s="30"/>
      <c r="F38" s="138">
        <f>+F26+F32+F36+F37</f>
        <v>92248355</v>
      </c>
      <c r="G38" s="78"/>
      <c r="H38" s="138">
        <f>+H26+H32+H36+H37</f>
        <v>43373370</v>
      </c>
      <c r="I38" s="78"/>
      <c r="J38" s="138">
        <f>+J26+J32+J36+J37</f>
        <v>90303</v>
      </c>
      <c r="K38" s="149"/>
      <c r="L38" s="138">
        <f>+L26+L32+L36+L37</f>
        <v>884526</v>
      </c>
      <c r="M38" s="78"/>
      <c r="N38" s="138">
        <f>+N26+N32+N36+N37</f>
        <v>6499028</v>
      </c>
      <c r="O38" s="78"/>
      <c r="P38" s="138">
        <f>+P26+P32+P36+P37</f>
        <v>-225911</v>
      </c>
      <c r="Q38" s="78"/>
      <c r="R38" s="138">
        <f>+R26+R32+R36+R37</f>
        <v>-71964</v>
      </c>
      <c r="S38" s="78"/>
      <c r="T38" s="138">
        <f>SUM(J38:S38)</f>
        <v>7175982</v>
      </c>
      <c r="U38" s="78"/>
      <c r="V38" s="138">
        <f>+V26+V35+V36</f>
        <v>10091000</v>
      </c>
      <c r="W38" s="78"/>
      <c r="X38" s="138">
        <f>+X26+X32+X36+X37</f>
        <v>78858112</v>
      </c>
      <c r="Y38" s="78"/>
      <c r="Z38" s="138">
        <f>+F38+H38+T38+V38+X38</f>
        <v>231746819</v>
      </c>
    </row>
    <row r="39" spans="1:26" s="39" customFormat="1" ht="24" thickTop="1" x14ac:dyDescent="0.2">
      <c r="A39" s="5"/>
      <c r="B39" s="5"/>
      <c r="C39" s="5"/>
      <c r="D39" s="41"/>
      <c r="E39" s="4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96"/>
      <c r="Y39" s="96"/>
      <c r="Z39" s="96"/>
    </row>
    <row r="40" spans="1:26" s="39" customFormat="1" x14ac:dyDescent="0.2"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</row>
    <row r="41" spans="1:26" x14ac:dyDescent="0.55000000000000004">
      <c r="A41" s="39"/>
      <c r="B41" s="39"/>
      <c r="C41" s="39"/>
      <c r="D41" s="39"/>
      <c r="E41" s="39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</row>
    <row r="42" spans="1:26" x14ac:dyDescent="0.55000000000000004">
      <c r="A42" s="39"/>
      <c r="B42" s="39"/>
      <c r="C42" s="39"/>
      <c r="D42" s="39"/>
      <c r="E42" s="39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</row>
    <row r="43" spans="1:26" x14ac:dyDescent="0.55000000000000004">
      <c r="A43" s="39"/>
      <c r="B43" s="39"/>
      <c r="C43" s="39"/>
      <c r="D43" s="39"/>
      <c r="E43" s="39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</row>
    <row r="44" spans="1:26" x14ac:dyDescent="0.55000000000000004">
      <c r="A44" s="39"/>
      <c r="B44" s="39"/>
      <c r="C44" s="39"/>
      <c r="D44" s="39"/>
      <c r="E44" s="39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</row>
    <row r="45" spans="1:26" x14ac:dyDescent="0.55000000000000004">
      <c r="A45" s="39"/>
      <c r="B45" s="39"/>
      <c r="C45" s="39"/>
      <c r="D45" s="39"/>
      <c r="E45" s="39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</row>
    <row r="46" spans="1:26" x14ac:dyDescent="0.55000000000000004">
      <c r="A46" s="39"/>
      <c r="B46" s="39"/>
      <c r="C46" s="39"/>
      <c r="D46" s="39"/>
      <c r="E46" s="39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</row>
    <row r="47" spans="1:26" x14ac:dyDescent="0.55000000000000004">
      <c r="A47" s="39"/>
      <c r="B47" s="39"/>
      <c r="C47" s="39"/>
      <c r="D47" s="39"/>
      <c r="E47" s="39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</row>
    <row r="48" spans="1:26" x14ac:dyDescent="0.55000000000000004">
      <c r="A48" s="39"/>
      <c r="B48" s="39"/>
      <c r="C48" s="39"/>
      <c r="D48" s="39"/>
      <c r="E48" s="39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</row>
    <row r="49" spans="1:26" x14ac:dyDescent="0.55000000000000004">
      <c r="A49" s="39"/>
      <c r="B49" s="39"/>
      <c r="C49" s="39"/>
      <c r="D49" s="39"/>
      <c r="E49" s="39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</row>
    <row r="50" spans="1:26" x14ac:dyDescent="0.55000000000000004">
      <c r="A50" s="39"/>
      <c r="B50" s="39"/>
      <c r="C50" s="39"/>
      <c r="D50" s="39"/>
      <c r="E50" s="39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</row>
    <row r="51" spans="1:26" x14ac:dyDescent="0.55000000000000004">
      <c r="A51" s="39"/>
      <c r="B51" s="39"/>
      <c r="C51" s="39"/>
      <c r="D51" s="39"/>
      <c r="E51" s="39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</row>
    <row r="52" spans="1:26" x14ac:dyDescent="0.55000000000000004">
      <c r="A52" s="39"/>
      <c r="B52" s="39"/>
      <c r="C52" s="39"/>
      <c r="D52" s="39"/>
      <c r="E52" s="39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</row>
    <row r="53" spans="1:26" x14ac:dyDescent="0.55000000000000004">
      <c r="A53" s="39"/>
      <c r="B53" s="39"/>
      <c r="C53" s="39"/>
      <c r="D53" s="39"/>
      <c r="E53" s="39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</row>
    <row r="54" spans="1:26" x14ac:dyDescent="0.55000000000000004">
      <c r="A54" s="39"/>
      <c r="B54" s="39"/>
      <c r="C54" s="39"/>
      <c r="D54" s="39"/>
      <c r="E54" s="39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</row>
    <row r="55" spans="1:26" x14ac:dyDescent="0.55000000000000004">
      <c r="A55" s="39"/>
      <c r="B55" s="39"/>
      <c r="C55" s="39"/>
      <c r="D55" s="39"/>
      <c r="E55" s="39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</row>
    <row r="56" spans="1:26" x14ac:dyDescent="0.55000000000000004">
      <c r="A56" s="39"/>
      <c r="B56" s="39"/>
      <c r="C56" s="39"/>
      <c r="D56" s="39"/>
      <c r="E56" s="39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</row>
    <row r="57" spans="1:26" ht="26.25" x14ac:dyDescent="0.55000000000000004">
      <c r="A57" s="39"/>
      <c r="B57" s="39"/>
      <c r="C57" s="39"/>
      <c r="D57" s="39"/>
      <c r="E57" s="39"/>
      <c r="F57" s="120"/>
      <c r="G57" s="120"/>
      <c r="H57" s="120"/>
      <c r="I57" s="120"/>
      <c r="J57" s="120"/>
      <c r="K57" s="120"/>
      <c r="L57" s="120"/>
      <c r="M57" s="120"/>
      <c r="N57" s="215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120"/>
      <c r="Z57" s="120"/>
    </row>
    <row r="58" spans="1:26" ht="26.25" x14ac:dyDescent="0.55000000000000004">
      <c r="A58" s="39"/>
      <c r="B58" s="39"/>
      <c r="C58" s="39"/>
      <c r="D58" s="39"/>
      <c r="E58" s="39"/>
      <c r="F58" s="120"/>
      <c r="G58" s="120"/>
      <c r="H58" s="120"/>
      <c r="I58" s="120"/>
      <c r="J58" s="120"/>
      <c r="K58" s="120"/>
      <c r="L58" s="120"/>
      <c r="M58" s="120"/>
      <c r="N58" s="215"/>
      <c r="O58" s="216"/>
      <c r="P58" s="215"/>
      <c r="Q58" s="216"/>
      <c r="R58" s="215"/>
      <c r="S58" s="216"/>
      <c r="T58" s="215"/>
      <c r="U58" s="216"/>
      <c r="V58" s="216"/>
      <c r="W58" s="216"/>
      <c r="X58" s="216"/>
      <c r="Y58" s="120"/>
      <c r="Z58" s="120"/>
    </row>
    <row r="59" spans="1:26" x14ac:dyDescent="0.55000000000000004">
      <c r="A59" s="39"/>
      <c r="B59" s="39"/>
      <c r="C59" s="39"/>
      <c r="D59" s="39"/>
      <c r="E59" s="39"/>
      <c r="F59" s="120"/>
      <c r="G59" s="120"/>
      <c r="H59" s="120"/>
      <c r="I59" s="120"/>
      <c r="J59" s="120"/>
      <c r="K59" s="120"/>
      <c r="L59" s="120"/>
      <c r="M59" s="120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120"/>
      <c r="Z59" s="120"/>
    </row>
    <row r="60" spans="1:26" x14ac:dyDescent="0.55000000000000004">
      <c r="A60" s="39"/>
      <c r="B60" s="39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</row>
    <row r="61" spans="1:26" x14ac:dyDescent="0.55000000000000004">
      <c r="A61" s="39"/>
      <c r="B61" s="39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</row>
    <row r="62" spans="1:26" x14ac:dyDescent="0.55000000000000004">
      <c r="A62" s="39"/>
      <c r="B62" s="39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</row>
    <row r="63" spans="1:26" x14ac:dyDescent="0.55000000000000004">
      <c r="A63" s="39"/>
      <c r="B63" s="39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</row>
    <row r="64" spans="1:26" x14ac:dyDescent="0.55000000000000004">
      <c r="A64" s="39"/>
      <c r="B64" s="39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</row>
    <row r="65" spans="1:26" x14ac:dyDescent="0.55000000000000004">
      <c r="A65" s="39"/>
      <c r="B65" s="39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</row>
    <row r="66" spans="1:26" x14ac:dyDescent="0.55000000000000004">
      <c r="A66" s="39"/>
      <c r="B66" s="39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</row>
    <row r="67" spans="1:26" x14ac:dyDescent="0.55000000000000004">
      <c r="A67" s="39"/>
      <c r="B67" s="39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</row>
    <row r="68" spans="1:26" x14ac:dyDescent="0.55000000000000004">
      <c r="A68" s="39"/>
      <c r="B68" s="39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</row>
    <row r="69" spans="1:26" x14ac:dyDescent="0.55000000000000004">
      <c r="A69" s="39"/>
      <c r="B69" s="39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</row>
    <row r="70" spans="1:26" x14ac:dyDescent="0.55000000000000004">
      <c r="A70" s="39"/>
      <c r="B70" s="39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</row>
    <row r="71" spans="1:26" x14ac:dyDescent="0.55000000000000004">
      <c r="A71" s="39"/>
      <c r="B71" s="39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</row>
    <row r="72" spans="1:26" x14ac:dyDescent="0.55000000000000004">
      <c r="A72" s="39"/>
      <c r="B72" s="39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</row>
    <row r="73" spans="1:26" x14ac:dyDescent="0.55000000000000004">
      <c r="A73" s="39"/>
      <c r="B73" s="39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</row>
    <row r="74" spans="1:26" x14ac:dyDescent="0.55000000000000004"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</row>
    <row r="75" spans="1:26" x14ac:dyDescent="0.55000000000000004"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</row>
    <row r="77" spans="1:26" x14ac:dyDescent="0.55000000000000004"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</row>
    <row r="86" spans="1:2" x14ac:dyDescent="0.55000000000000004">
      <c r="A86" s="39"/>
      <c r="B86" s="39"/>
    </row>
    <row r="87" spans="1:2" x14ac:dyDescent="0.55000000000000004">
      <c r="A87" s="39"/>
      <c r="B87" s="39"/>
    </row>
    <row r="88" spans="1:2" x14ac:dyDescent="0.55000000000000004">
      <c r="A88" s="39"/>
      <c r="B88" s="39"/>
    </row>
    <row r="89" spans="1:2" x14ac:dyDescent="0.55000000000000004">
      <c r="A89" s="39"/>
      <c r="B89" s="39"/>
    </row>
    <row r="90" spans="1:2" x14ac:dyDescent="0.55000000000000004">
      <c r="A90" s="39"/>
      <c r="B90" s="39"/>
    </row>
    <row r="91" spans="1:2" x14ac:dyDescent="0.55000000000000004">
      <c r="A91" s="39"/>
      <c r="B91" s="39"/>
    </row>
    <row r="92" spans="1:2" x14ac:dyDescent="0.55000000000000004">
      <c r="A92" s="39"/>
      <c r="B92" s="39"/>
    </row>
    <row r="93" spans="1:2" x14ac:dyDescent="0.55000000000000004">
      <c r="A93" s="39"/>
      <c r="B93" s="39"/>
    </row>
    <row r="94" spans="1:2" x14ac:dyDescent="0.55000000000000004">
      <c r="A94" s="39"/>
      <c r="B94" s="39"/>
    </row>
    <row r="95" spans="1:2" x14ac:dyDescent="0.55000000000000004">
      <c r="A95" s="39"/>
      <c r="B95" s="39"/>
    </row>
    <row r="96" spans="1:2" x14ac:dyDescent="0.55000000000000004">
      <c r="A96" s="39"/>
      <c r="B96" s="39"/>
    </row>
    <row r="97" spans="1:2" x14ac:dyDescent="0.55000000000000004">
      <c r="A97" s="39"/>
      <c r="B97" s="39"/>
    </row>
    <row r="98" spans="1:2" x14ac:dyDescent="0.55000000000000004">
      <c r="A98" s="39"/>
      <c r="B98" s="39"/>
    </row>
    <row r="99" spans="1:2" x14ac:dyDescent="0.55000000000000004">
      <c r="A99" s="39"/>
      <c r="B99" s="39"/>
    </row>
    <row r="100" spans="1:2" x14ac:dyDescent="0.55000000000000004">
      <c r="A100" s="39"/>
      <c r="B100" s="39"/>
    </row>
    <row r="101" spans="1:2" x14ac:dyDescent="0.55000000000000004">
      <c r="A101" s="39"/>
      <c r="B101" s="39"/>
    </row>
    <row r="102" spans="1:2" x14ac:dyDescent="0.55000000000000004">
      <c r="A102" s="39"/>
      <c r="B102" s="39"/>
    </row>
    <row r="103" spans="1:2" x14ac:dyDescent="0.55000000000000004">
      <c r="A103" s="39"/>
      <c r="B103" s="39"/>
    </row>
    <row r="104" spans="1:2" x14ac:dyDescent="0.55000000000000004">
      <c r="A104" s="39"/>
      <c r="B104" s="39"/>
    </row>
    <row r="105" spans="1:2" x14ac:dyDescent="0.55000000000000004">
      <c r="A105" s="39"/>
      <c r="B105" s="39"/>
    </row>
    <row r="106" spans="1:2" x14ac:dyDescent="0.55000000000000004">
      <c r="A106" s="39"/>
      <c r="B106" s="39"/>
    </row>
    <row r="107" spans="1:2" x14ac:dyDescent="0.55000000000000004">
      <c r="A107" s="39"/>
      <c r="B107" s="39"/>
    </row>
    <row r="108" spans="1:2" x14ac:dyDescent="0.55000000000000004">
      <c r="A108" s="39"/>
      <c r="B108" s="39"/>
    </row>
    <row r="109" spans="1:2" x14ac:dyDescent="0.55000000000000004">
      <c r="A109" s="39"/>
      <c r="B109" s="39"/>
    </row>
    <row r="110" spans="1:2" x14ac:dyDescent="0.55000000000000004">
      <c r="A110" s="39"/>
      <c r="B110" s="39"/>
    </row>
    <row r="111" spans="1:2" x14ac:dyDescent="0.55000000000000004">
      <c r="A111" s="39"/>
      <c r="B111" s="39"/>
    </row>
    <row r="112" spans="1:2" x14ac:dyDescent="0.55000000000000004">
      <c r="A112" s="39"/>
      <c r="B112" s="39"/>
    </row>
    <row r="113" spans="1:2" x14ac:dyDescent="0.55000000000000004">
      <c r="A113" s="39"/>
      <c r="B113" s="39"/>
    </row>
    <row r="114" spans="1:2" x14ac:dyDescent="0.55000000000000004">
      <c r="A114" s="39"/>
      <c r="B114" s="39"/>
    </row>
  </sheetData>
  <mergeCells count="4">
    <mergeCell ref="F3:Z3"/>
    <mergeCell ref="F9:Z9"/>
    <mergeCell ref="V4:X4"/>
    <mergeCell ref="J4:T4"/>
  </mergeCells>
  <pageMargins left="0.55118110236220497" right="0.35433070866141703" top="0.47244094488188998" bottom="0.09" header="0.511811023622047" footer="0.24"/>
  <pageSetup paperSize="9" scale="50" firstPageNumber="8" fitToWidth="0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ignoredErrors>
    <ignoredError sqref="T36 X36 T2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dimension ref="A1:M82"/>
  <sheetViews>
    <sheetView tabSelected="1" view="pageBreakPreview" zoomScale="86" zoomScaleNormal="70" zoomScaleSheetLayoutView="86" workbookViewId="0">
      <selection activeCell="B84" sqref="B84"/>
    </sheetView>
  </sheetViews>
  <sheetFormatPr defaultColWidth="9" defaultRowHeight="24" customHeight="1" x14ac:dyDescent="0.45"/>
  <cols>
    <col min="1" max="1" width="12.375" style="169" customWidth="1"/>
    <col min="2" max="2" width="60.75" style="169" customWidth="1"/>
    <col min="3" max="3" width="13.375" style="169" customWidth="1"/>
    <col min="4" max="4" width="1.25" style="169" customWidth="1"/>
    <col min="5" max="5" width="14" style="169" bestFit="1" customWidth="1"/>
    <col min="6" max="6" width="1.25" style="169" customWidth="1"/>
    <col min="7" max="7" width="13.375" style="169" bestFit="1" customWidth="1"/>
    <col min="8" max="8" width="1.25" style="169" customWidth="1"/>
    <col min="9" max="9" width="14" style="169" bestFit="1" customWidth="1"/>
    <col min="10" max="10" width="9" style="169"/>
    <col min="11" max="11" width="11.375" style="169" bestFit="1" customWidth="1"/>
    <col min="12" max="12" width="9" style="169"/>
    <col min="13" max="13" width="11.375" style="169" bestFit="1" customWidth="1"/>
    <col min="14" max="16384" width="9" style="169"/>
  </cols>
  <sheetData>
    <row r="1" spans="1:13" s="164" customFormat="1" ht="22.5" customHeight="1" x14ac:dyDescent="0.2">
      <c r="A1" s="28" t="s">
        <v>0</v>
      </c>
      <c r="C1" s="151"/>
      <c r="D1" s="151"/>
      <c r="E1" s="151"/>
      <c r="F1" s="151"/>
      <c r="G1" s="151"/>
      <c r="H1" s="151"/>
      <c r="I1" s="151"/>
    </row>
    <row r="2" spans="1:13" s="164" customFormat="1" ht="22.5" customHeight="1" x14ac:dyDescent="0.2">
      <c r="A2" s="28" t="s">
        <v>186</v>
      </c>
      <c r="C2" s="151"/>
      <c r="D2" s="151"/>
      <c r="E2" s="151"/>
      <c r="F2" s="151"/>
      <c r="G2" s="151"/>
      <c r="H2" s="151"/>
      <c r="I2" s="151"/>
    </row>
    <row r="3" spans="1:13" s="164" customFormat="1" ht="22.5" customHeight="1" x14ac:dyDescent="0.2">
      <c r="A3" s="28"/>
      <c r="C3" s="151"/>
      <c r="D3" s="151"/>
      <c r="E3" s="151"/>
      <c r="F3" s="151"/>
      <c r="G3" s="151"/>
      <c r="H3" s="151"/>
      <c r="I3" s="151"/>
    </row>
    <row r="4" spans="1:13" s="165" customFormat="1" ht="22.5" customHeight="1" x14ac:dyDescent="0.2">
      <c r="A4" s="6"/>
      <c r="B4" s="5"/>
      <c r="C4" s="223" t="s">
        <v>1</v>
      </c>
      <c r="D4" s="223"/>
      <c r="E4" s="223"/>
      <c r="F4" s="185"/>
      <c r="G4" s="223" t="s">
        <v>2</v>
      </c>
      <c r="H4" s="223"/>
      <c r="I4" s="223"/>
      <c r="J4" s="164"/>
      <c r="K4" s="164"/>
    </row>
    <row r="5" spans="1:13" s="165" customFormat="1" ht="22.5" customHeight="1" x14ac:dyDescent="0.2">
      <c r="A5" s="6"/>
      <c r="B5" s="5"/>
      <c r="C5" s="231" t="s">
        <v>168</v>
      </c>
      <c r="D5" s="231"/>
      <c r="E5" s="231"/>
      <c r="F5" s="4"/>
      <c r="G5" s="231" t="s">
        <v>168</v>
      </c>
      <c r="H5" s="231"/>
      <c r="I5" s="231"/>
      <c r="J5" s="164"/>
      <c r="K5" s="164"/>
    </row>
    <row r="6" spans="1:13" s="165" customFormat="1" ht="22.5" customHeight="1" x14ac:dyDescent="0.2">
      <c r="A6" s="6"/>
      <c r="B6" s="5"/>
      <c r="C6" s="231" t="s">
        <v>169</v>
      </c>
      <c r="D6" s="231"/>
      <c r="E6" s="231"/>
      <c r="F6" s="4"/>
      <c r="G6" s="231" t="s">
        <v>169</v>
      </c>
      <c r="H6" s="231"/>
      <c r="I6" s="231"/>
      <c r="J6" s="164"/>
      <c r="K6" s="164"/>
    </row>
    <row r="7" spans="1:13" s="165" customFormat="1" ht="22.5" customHeight="1" x14ac:dyDescent="0.2">
      <c r="A7" s="29"/>
      <c r="B7" s="5"/>
      <c r="C7" s="205">
        <v>2567</v>
      </c>
      <c r="D7" s="206"/>
      <c r="E7" s="205">
        <v>2566</v>
      </c>
      <c r="F7" s="33"/>
      <c r="G7" s="205">
        <v>2567</v>
      </c>
      <c r="H7" s="206"/>
      <c r="I7" s="205">
        <v>2566</v>
      </c>
      <c r="J7" s="164"/>
      <c r="K7" s="164"/>
    </row>
    <row r="8" spans="1:13" s="165" customFormat="1" ht="22.5" customHeight="1" x14ac:dyDescent="0.2">
      <c r="A8" s="29"/>
      <c r="B8" s="5"/>
      <c r="C8" s="219" t="s">
        <v>6</v>
      </c>
      <c r="D8" s="219"/>
      <c r="E8" s="219"/>
      <c r="F8" s="219"/>
      <c r="G8" s="219"/>
      <c r="H8" s="219"/>
      <c r="I8" s="219"/>
      <c r="J8" s="164"/>
      <c r="K8" s="164"/>
    </row>
    <row r="9" spans="1:13" s="165" customFormat="1" ht="22.5" customHeight="1" x14ac:dyDescent="0.2">
      <c r="A9" s="63" t="s">
        <v>119</v>
      </c>
      <c r="B9" s="5"/>
      <c r="C9" s="152"/>
      <c r="D9" s="186"/>
      <c r="E9" s="152"/>
      <c r="F9" s="186"/>
      <c r="G9" s="152"/>
      <c r="H9" s="186"/>
      <c r="I9" s="152"/>
      <c r="J9" s="164"/>
      <c r="K9" s="164"/>
    </row>
    <row r="10" spans="1:13" s="165" customFormat="1" ht="22.5" customHeight="1" x14ac:dyDescent="0.2">
      <c r="A10" s="16" t="s">
        <v>66</v>
      </c>
      <c r="B10" s="5"/>
      <c r="C10" s="9">
        <v>4982408</v>
      </c>
      <c r="D10" s="15"/>
      <c r="E10" s="9">
        <v>5290824</v>
      </c>
      <c r="F10" s="9"/>
      <c r="G10" s="9">
        <v>4689300</v>
      </c>
      <c r="H10" s="9"/>
      <c r="I10" s="9">
        <v>5364784</v>
      </c>
      <c r="J10" s="164"/>
      <c r="K10" s="164"/>
      <c r="L10" s="166"/>
      <c r="M10" s="166"/>
    </row>
    <row r="11" spans="1:13" s="167" customFormat="1" ht="22.5" customHeight="1" x14ac:dyDescent="0.2">
      <c r="A11" s="56" t="s">
        <v>120</v>
      </c>
      <c r="B11" s="40"/>
      <c r="C11" s="9"/>
      <c r="D11" s="78"/>
      <c r="E11" s="9"/>
      <c r="F11" s="9"/>
      <c r="G11" s="9"/>
      <c r="H11" s="9"/>
      <c r="I11" s="9"/>
      <c r="J11" s="164"/>
      <c r="K11" s="164"/>
      <c r="L11" s="166"/>
      <c r="M11" s="166"/>
    </row>
    <row r="12" spans="1:13" s="167" customFormat="1" ht="22.5" customHeight="1" x14ac:dyDescent="0.2">
      <c r="A12" s="56" t="s">
        <v>121</v>
      </c>
      <c r="B12" s="40"/>
      <c r="C12" s="9"/>
      <c r="D12" s="78"/>
      <c r="E12" s="9"/>
      <c r="F12" s="9"/>
      <c r="G12" s="9"/>
      <c r="H12" s="9"/>
      <c r="I12" s="9"/>
      <c r="J12" s="164"/>
      <c r="K12" s="164"/>
      <c r="L12" s="166"/>
      <c r="M12" s="166"/>
    </row>
    <row r="13" spans="1:13" s="165" customFormat="1" ht="22.5" customHeight="1" x14ac:dyDescent="0.2">
      <c r="A13" s="16" t="s">
        <v>122</v>
      </c>
      <c r="B13" s="5"/>
      <c r="C13" s="9">
        <v>1037112</v>
      </c>
      <c r="D13" s="15"/>
      <c r="E13" s="9">
        <v>949452</v>
      </c>
      <c r="F13" s="9"/>
      <c r="G13" s="9">
        <v>1029267</v>
      </c>
      <c r="H13" s="9"/>
      <c r="I13" s="9">
        <v>941591</v>
      </c>
      <c r="J13" s="164"/>
      <c r="K13" s="164"/>
      <c r="L13" s="166"/>
      <c r="M13" s="166"/>
    </row>
    <row r="14" spans="1:13" s="165" customFormat="1" ht="22.5" customHeight="1" x14ac:dyDescent="0.2">
      <c r="A14" s="16" t="s">
        <v>65</v>
      </c>
      <c r="B14" s="5"/>
      <c r="C14" s="187">
        <v>5116840</v>
      </c>
      <c r="D14" s="15"/>
      <c r="E14" s="187">
        <v>4275877</v>
      </c>
      <c r="F14" s="9"/>
      <c r="G14" s="50">
        <v>5280751</v>
      </c>
      <c r="H14" s="9"/>
      <c r="I14" s="50">
        <v>4066994</v>
      </c>
      <c r="J14" s="164"/>
      <c r="K14" s="164"/>
      <c r="L14" s="166"/>
      <c r="M14" s="166"/>
    </row>
    <row r="15" spans="1:13" s="165" customFormat="1" ht="22.5" customHeight="1" x14ac:dyDescent="0.2">
      <c r="A15" s="5" t="s">
        <v>199</v>
      </c>
      <c r="B15" s="5"/>
      <c r="C15" s="9">
        <v>11906</v>
      </c>
      <c r="D15" s="15"/>
      <c r="E15" s="9">
        <v>48096</v>
      </c>
      <c r="F15" s="9"/>
      <c r="G15" s="9">
        <v>11906</v>
      </c>
      <c r="H15" s="9"/>
      <c r="I15" s="9">
        <v>48096</v>
      </c>
      <c r="J15" s="164"/>
      <c r="K15" s="164"/>
      <c r="L15" s="166"/>
      <c r="M15" s="166"/>
    </row>
    <row r="16" spans="1:13" s="165" customFormat="1" ht="22.5" customHeight="1" x14ac:dyDescent="0.2">
      <c r="A16" s="5" t="s">
        <v>197</v>
      </c>
      <c r="B16" s="5"/>
      <c r="C16" s="9">
        <v>-21719</v>
      </c>
      <c r="D16" s="15"/>
      <c r="E16" s="11">
        <v>0</v>
      </c>
      <c r="F16" s="9"/>
      <c r="G16" s="9">
        <v>-21719</v>
      </c>
      <c r="H16" s="9"/>
      <c r="I16" s="11">
        <v>0</v>
      </c>
      <c r="J16" s="164"/>
      <c r="K16" s="164"/>
      <c r="L16" s="166"/>
      <c r="M16" s="166"/>
    </row>
    <row r="17" spans="1:13" s="165" customFormat="1" ht="22.5" customHeight="1" x14ac:dyDescent="0.2">
      <c r="A17" s="5" t="s">
        <v>198</v>
      </c>
      <c r="B17" s="5"/>
      <c r="C17" s="9">
        <v>28209</v>
      </c>
      <c r="D17" s="15"/>
      <c r="E17" s="9">
        <v>37076</v>
      </c>
      <c r="F17" s="9"/>
      <c r="G17" s="9">
        <v>-14984</v>
      </c>
      <c r="H17" s="9"/>
      <c r="I17" s="9">
        <v>38089</v>
      </c>
      <c r="J17" s="164"/>
      <c r="K17" s="164"/>
      <c r="L17" s="166"/>
      <c r="M17" s="166"/>
    </row>
    <row r="18" spans="1:13" s="165" customFormat="1" ht="22.5" customHeight="1" x14ac:dyDescent="0.2">
      <c r="A18" s="5" t="s">
        <v>123</v>
      </c>
      <c r="B18" s="5"/>
      <c r="C18" s="9">
        <v>186295</v>
      </c>
      <c r="D18" s="15"/>
      <c r="E18" s="9">
        <v>34739</v>
      </c>
      <c r="F18" s="9"/>
      <c r="G18" s="187">
        <v>180493</v>
      </c>
      <c r="H18" s="9"/>
      <c r="I18" s="187">
        <v>29881</v>
      </c>
      <c r="J18" s="164"/>
      <c r="K18" s="164"/>
      <c r="L18" s="166"/>
      <c r="M18" s="166"/>
    </row>
    <row r="19" spans="1:13" s="165" customFormat="1" ht="22.5" customHeight="1" x14ac:dyDescent="0.2">
      <c r="A19" s="6" t="s">
        <v>187</v>
      </c>
      <c r="B19" s="5"/>
      <c r="C19" s="9">
        <v>612</v>
      </c>
      <c r="D19" s="15"/>
      <c r="E19" s="9">
        <v>-7942</v>
      </c>
      <c r="F19" s="9"/>
      <c r="G19" s="9">
        <v>612</v>
      </c>
      <c r="H19" s="9"/>
      <c r="I19" s="9">
        <v>-7942</v>
      </c>
      <c r="J19" s="164"/>
      <c r="K19" s="164"/>
      <c r="L19" s="166"/>
      <c r="M19" s="166"/>
    </row>
    <row r="20" spans="1:13" s="165" customFormat="1" ht="22.5" customHeight="1" x14ac:dyDescent="0.2">
      <c r="A20" s="6" t="s">
        <v>204</v>
      </c>
      <c r="B20" s="5"/>
      <c r="C20" s="10">
        <v>20501</v>
      </c>
      <c r="D20" s="15"/>
      <c r="E20" s="10">
        <v>970</v>
      </c>
      <c r="F20" s="9"/>
      <c r="G20" s="9">
        <f>20500+1</f>
        <v>20501</v>
      </c>
      <c r="H20" s="9"/>
      <c r="I20" s="9">
        <v>970</v>
      </c>
      <c r="J20" s="164"/>
      <c r="K20" s="164"/>
      <c r="L20" s="166"/>
      <c r="M20" s="166"/>
    </row>
    <row r="21" spans="1:13" s="165" customFormat="1" ht="22.5" customHeight="1" x14ac:dyDescent="0.2">
      <c r="A21" s="16" t="s">
        <v>166</v>
      </c>
      <c r="B21" s="5"/>
      <c r="C21" s="9">
        <v>-2133</v>
      </c>
      <c r="D21" s="15"/>
      <c r="E21" s="9">
        <v>-13581</v>
      </c>
      <c r="F21" s="9"/>
      <c r="G21" s="9">
        <v>-2133</v>
      </c>
      <c r="H21" s="9"/>
      <c r="I21" s="9">
        <v>-10310</v>
      </c>
      <c r="J21" s="164"/>
      <c r="K21" s="164"/>
      <c r="L21" s="166"/>
      <c r="M21" s="166"/>
    </row>
    <row r="22" spans="1:13" s="165" customFormat="1" ht="22.5" customHeight="1" x14ac:dyDescent="0.2">
      <c r="A22" s="16" t="s">
        <v>124</v>
      </c>
      <c r="B22" s="5"/>
      <c r="C22" s="9">
        <v>-46866</v>
      </c>
      <c r="D22" s="15"/>
      <c r="E22" s="9">
        <v>11409</v>
      </c>
      <c r="F22" s="9"/>
      <c r="G22" s="9">
        <v>-19630</v>
      </c>
      <c r="H22" s="9"/>
      <c r="I22" s="9">
        <v>4316</v>
      </c>
      <c r="J22" s="164"/>
      <c r="K22" s="164"/>
      <c r="L22" s="166"/>
      <c r="M22" s="166"/>
    </row>
    <row r="23" spans="1:13" s="165" customFormat="1" ht="22.5" customHeight="1" x14ac:dyDescent="0.2">
      <c r="A23" s="6" t="s">
        <v>205</v>
      </c>
      <c r="B23" s="5"/>
      <c r="C23" s="9">
        <v>929847</v>
      </c>
      <c r="D23" s="15"/>
      <c r="E23" s="9">
        <v>1892</v>
      </c>
      <c r="F23" s="9"/>
      <c r="G23" s="9">
        <v>929847</v>
      </c>
      <c r="H23" s="9"/>
      <c r="I23" s="9">
        <v>1892</v>
      </c>
      <c r="J23" s="164"/>
      <c r="K23" s="164"/>
      <c r="L23" s="166"/>
      <c r="M23" s="166"/>
    </row>
    <row r="24" spans="1:13" s="165" customFormat="1" ht="22.5" customHeight="1" x14ac:dyDescent="0.2">
      <c r="A24" s="6" t="s">
        <v>160</v>
      </c>
      <c r="B24" s="5"/>
      <c r="C24" s="187">
        <v>24697</v>
      </c>
      <c r="D24" s="15"/>
      <c r="E24" s="187">
        <v>19314</v>
      </c>
      <c r="F24" s="187"/>
      <c r="G24" s="187">
        <v>24697</v>
      </c>
      <c r="H24" s="187"/>
      <c r="I24" s="187">
        <v>19314</v>
      </c>
      <c r="J24" s="164"/>
      <c r="K24" s="164"/>
      <c r="L24" s="166"/>
      <c r="M24" s="166"/>
    </row>
    <row r="25" spans="1:13" s="165" customFormat="1" ht="22.5" customHeight="1" x14ac:dyDescent="0.2">
      <c r="A25" s="6" t="s">
        <v>55</v>
      </c>
      <c r="B25" s="5"/>
      <c r="C25" s="15">
        <v>-69489</v>
      </c>
      <c r="D25" s="15"/>
      <c r="E25" s="15">
        <v>-75444</v>
      </c>
      <c r="F25" s="10"/>
      <c r="G25" s="11">
        <v>0</v>
      </c>
      <c r="H25" s="10"/>
      <c r="I25" s="11">
        <v>0</v>
      </c>
      <c r="J25" s="164"/>
      <c r="K25" s="164"/>
      <c r="L25" s="166"/>
      <c r="M25" s="166"/>
    </row>
    <row r="26" spans="1:13" s="165" customFormat="1" ht="22.5" customHeight="1" x14ac:dyDescent="0.2">
      <c r="A26" s="6" t="s">
        <v>28</v>
      </c>
      <c r="B26" s="5"/>
      <c r="C26" s="15">
        <v>-480298</v>
      </c>
      <c r="D26" s="15"/>
      <c r="E26" s="15">
        <v>-525685</v>
      </c>
      <c r="F26" s="10"/>
      <c r="G26" s="15">
        <v>-481280</v>
      </c>
      <c r="H26" s="10"/>
      <c r="I26" s="15">
        <v>-526459</v>
      </c>
      <c r="J26" s="164"/>
      <c r="K26" s="164"/>
      <c r="L26" s="166"/>
      <c r="M26" s="166"/>
    </row>
    <row r="27" spans="1:13" s="165" customFormat="1" ht="22.5" customHeight="1" x14ac:dyDescent="0.2">
      <c r="A27" s="6" t="s">
        <v>50</v>
      </c>
      <c r="B27" s="5"/>
      <c r="C27" s="9">
        <v>-14396301</v>
      </c>
      <c r="D27" s="15"/>
      <c r="E27" s="9">
        <v>-13502047</v>
      </c>
      <c r="F27" s="9"/>
      <c r="G27" s="9">
        <v>-14400575</v>
      </c>
      <c r="H27" s="9"/>
      <c r="I27" s="9">
        <v>-13494586</v>
      </c>
      <c r="J27" s="164"/>
      <c r="K27" s="164"/>
      <c r="L27" s="166"/>
      <c r="M27" s="166"/>
    </row>
    <row r="28" spans="1:13" s="165" customFormat="1" ht="22.5" customHeight="1" x14ac:dyDescent="0.2">
      <c r="A28" s="16" t="s">
        <v>125</v>
      </c>
      <c r="B28" s="5"/>
      <c r="C28" s="9">
        <v>-42</v>
      </c>
      <c r="D28" s="15"/>
      <c r="E28" s="9">
        <v>-1828</v>
      </c>
      <c r="F28" s="9"/>
      <c r="G28" s="9">
        <v>-42</v>
      </c>
      <c r="H28" s="9"/>
      <c r="I28" s="9">
        <v>-1828</v>
      </c>
      <c r="J28" s="164"/>
      <c r="K28" s="164"/>
      <c r="L28" s="166"/>
      <c r="M28" s="166"/>
    </row>
    <row r="29" spans="1:13" s="165" customFormat="1" ht="22.5" customHeight="1" x14ac:dyDescent="0.2">
      <c r="A29" s="6" t="s">
        <v>126</v>
      </c>
      <c r="B29" s="5"/>
      <c r="C29" s="9">
        <v>21280645</v>
      </c>
      <c r="D29" s="15"/>
      <c r="E29" s="9">
        <v>17929937</v>
      </c>
      <c r="F29" s="9"/>
      <c r="G29" s="9">
        <v>21241658</v>
      </c>
      <c r="H29" s="9"/>
      <c r="I29" s="9">
        <v>17897274</v>
      </c>
      <c r="J29" s="164"/>
      <c r="K29" s="164"/>
      <c r="L29" s="166"/>
      <c r="M29" s="166"/>
    </row>
    <row r="30" spans="1:13" s="165" customFormat="1" ht="22.5" customHeight="1" x14ac:dyDescent="0.2">
      <c r="A30" s="6" t="s">
        <v>127</v>
      </c>
      <c r="B30" s="5"/>
      <c r="C30" s="9">
        <v>-7032664</v>
      </c>
      <c r="D30" s="15"/>
      <c r="E30" s="9">
        <v>-3815161</v>
      </c>
      <c r="F30" s="9"/>
      <c r="G30" s="9">
        <v>-7032592</v>
      </c>
      <c r="H30" s="9"/>
      <c r="I30" s="9">
        <v>-3814964</v>
      </c>
      <c r="J30" s="164"/>
      <c r="K30" s="164"/>
      <c r="L30" s="166"/>
      <c r="M30" s="166"/>
    </row>
    <row r="31" spans="1:13" s="165" customFormat="1" ht="22.5" customHeight="1" x14ac:dyDescent="0.2">
      <c r="A31" s="16" t="s">
        <v>128</v>
      </c>
      <c r="B31" s="5"/>
      <c r="C31" s="12">
        <v>-115609</v>
      </c>
      <c r="D31" s="15"/>
      <c r="E31" s="12">
        <v>-117124</v>
      </c>
      <c r="F31" s="9"/>
      <c r="G31" s="12">
        <v>-102461</v>
      </c>
      <c r="H31" s="9"/>
      <c r="I31" s="12">
        <v>-97074</v>
      </c>
      <c r="J31" s="164"/>
      <c r="K31" s="164"/>
      <c r="L31" s="166"/>
      <c r="M31" s="166"/>
    </row>
    <row r="32" spans="1:13" s="165" customFormat="1" ht="22.5" customHeight="1" x14ac:dyDescent="0.2">
      <c r="A32" s="35" t="s">
        <v>129</v>
      </c>
      <c r="B32" s="40"/>
      <c r="C32" s="13">
        <f>SUM(C10:C31)</f>
        <v>11453951</v>
      </c>
      <c r="D32" s="78"/>
      <c r="E32" s="13">
        <f>SUM(E10:E31)</f>
        <v>10540774</v>
      </c>
      <c r="F32" s="78"/>
      <c r="G32" s="13">
        <f>SUM(G10:G31)</f>
        <v>11333616</v>
      </c>
      <c r="H32" s="78"/>
      <c r="I32" s="13">
        <f>SUM(I10:I31)</f>
        <v>10460038</v>
      </c>
      <c r="J32" s="164"/>
      <c r="K32" s="164"/>
      <c r="L32" s="166"/>
      <c r="M32" s="166"/>
    </row>
    <row r="33" spans="1:13" s="167" customFormat="1" ht="22.5" customHeight="1" x14ac:dyDescent="0.2">
      <c r="A33" s="35"/>
      <c r="B33" s="40"/>
      <c r="C33" s="13"/>
      <c r="D33" s="78"/>
      <c r="E33" s="13"/>
      <c r="F33" s="78"/>
      <c r="G33" s="13"/>
      <c r="H33" s="78"/>
      <c r="I33" s="13"/>
      <c r="J33" s="164"/>
      <c r="K33" s="164"/>
      <c r="L33" s="166"/>
      <c r="M33" s="166"/>
    </row>
    <row r="34" spans="1:13" s="165" customFormat="1" ht="22.5" customHeight="1" x14ac:dyDescent="0.2">
      <c r="A34" s="56" t="s">
        <v>130</v>
      </c>
      <c r="B34" s="5"/>
      <c r="C34" s="14"/>
      <c r="D34" s="15"/>
      <c r="E34" s="14"/>
      <c r="F34" s="15"/>
      <c r="G34" s="14"/>
      <c r="H34" s="15"/>
      <c r="I34" s="14"/>
      <c r="J34" s="164"/>
      <c r="K34" s="164"/>
      <c r="L34" s="166"/>
      <c r="M34" s="166"/>
    </row>
    <row r="35" spans="1:13" s="165" customFormat="1" ht="22.5" customHeight="1" x14ac:dyDescent="0.2">
      <c r="A35" s="16" t="s">
        <v>22</v>
      </c>
      <c r="B35" s="5"/>
      <c r="C35" s="9">
        <v>1497964</v>
      </c>
      <c r="D35" s="9"/>
      <c r="E35" s="9">
        <v>-43672278</v>
      </c>
      <c r="F35" s="9"/>
      <c r="G35" s="9">
        <v>1497948</v>
      </c>
      <c r="H35" s="9"/>
      <c r="I35" s="9">
        <v>-43678484</v>
      </c>
      <c r="J35" s="164"/>
      <c r="K35" s="164"/>
      <c r="L35" s="166"/>
      <c r="M35" s="166"/>
    </row>
    <row r="36" spans="1:13" s="165" customFormat="1" ht="22.5" customHeight="1" x14ac:dyDescent="0.2">
      <c r="A36" s="16" t="s">
        <v>131</v>
      </c>
      <c r="B36" s="5"/>
      <c r="C36" s="9">
        <v>-3838299</v>
      </c>
      <c r="D36" s="9"/>
      <c r="E36" s="9">
        <v>-621140</v>
      </c>
      <c r="F36" s="9"/>
      <c r="G36" s="9">
        <v>-3838299</v>
      </c>
      <c r="H36" s="9"/>
      <c r="I36" s="9">
        <v>-621140</v>
      </c>
      <c r="J36" s="164"/>
      <c r="K36" s="164"/>
      <c r="L36" s="166"/>
      <c r="M36" s="166"/>
    </row>
    <row r="37" spans="1:13" s="165" customFormat="1" ht="22.5" customHeight="1" x14ac:dyDescent="0.2">
      <c r="A37" s="5" t="s">
        <v>132</v>
      </c>
      <c r="B37" s="5"/>
      <c r="C37" s="9">
        <v>5610825</v>
      </c>
      <c r="D37" s="9"/>
      <c r="E37" s="9">
        <v>14592414</v>
      </c>
      <c r="F37" s="9"/>
      <c r="G37" s="9">
        <v>5280930</v>
      </c>
      <c r="H37" s="9"/>
      <c r="I37" s="9">
        <v>14878744</v>
      </c>
      <c r="J37" s="164"/>
      <c r="K37" s="164"/>
      <c r="L37" s="166"/>
      <c r="M37" s="166"/>
    </row>
    <row r="38" spans="1:13" s="165" customFormat="1" ht="22.5" customHeight="1" x14ac:dyDescent="0.2">
      <c r="A38" s="16" t="s">
        <v>133</v>
      </c>
      <c r="B38" s="5"/>
      <c r="C38" s="9">
        <v>-58292</v>
      </c>
      <c r="D38" s="9"/>
      <c r="E38" s="9">
        <v>81927</v>
      </c>
      <c r="F38" s="9"/>
      <c r="G38" s="9">
        <v>-88825</v>
      </c>
      <c r="H38" s="9"/>
      <c r="I38" s="9">
        <v>50530</v>
      </c>
      <c r="J38" s="164"/>
      <c r="K38" s="164"/>
      <c r="L38" s="166"/>
      <c r="M38" s="166"/>
    </row>
    <row r="39" spans="1:13" s="165" customFormat="1" ht="22.5" customHeight="1" x14ac:dyDescent="0.2">
      <c r="A39" s="5" t="s">
        <v>134</v>
      </c>
      <c r="B39" s="5"/>
      <c r="C39" s="9">
        <v>-1027997</v>
      </c>
      <c r="D39" s="9"/>
      <c r="E39" s="9">
        <v>670280</v>
      </c>
      <c r="F39" s="9"/>
      <c r="G39" s="9">
        <v>-1066428</v>
      </c>
      <c r="H39" s="9"/>
      <c r="I39" s="9">
        <v>762628</v>
      </c>
      <c r="J39" s="164"/>
      <c r="K39" s="164"/>
      <c r="L39" s="166"/>
      <c r="M39" s="166"/>
    </row>
    <row r="40" spans="1:13" s="165" customFormat="1" ht="22.5" customHeight="1" x14ac:dyDescent="0.2">
      <c r="A40" s="6"/>
      <c r="B40" s="5"/>
      <c r="C40" s="9"/>
      <c r="D40" s="15"/>
      <c r="E40" s="9"/>
      <c r="F40" s="9"/>
      <c r="G40" s="9"/>
      <c r="H40" s="9"/>
      <c r="I40" s="9"/>
      <c r="J40" s="164"/>
      <c r="K40" s="164"/>
      <c r="L40" s="166"/>
      <c r="M40" s="166"/>
    </row>
    <row r="41" spans="1:13" s="165" customFormat="1" ht="22.5" customHeight="1" x14ac:dyDescent="0.2">
      <c r="A41" s="16"/>
      <c r="B41" s="5"/>
      <c r="C41" s="9"/>
      <c r="D41" s="9"/>
      <c r="E41" s="9"/>
      <c r="F41" s="9"/>
      <c r="G41" s="9"/>
      <c r="H41" s="9"/>
      <c r="I41" s="9"/>
      <c r="J41" s="164"/>
      <c r="K41" s="164"/>
      <c r="L41" s="166"/>
      <c r="M41" s="166"/>
    </row>
    <row r="42" spans="1:13" s="165" customFormat="1" ht="22.5" customHeight="1" x14ac:dyDescent="0.2">
      <c r="A42" s="28" t="s">
        <v>0</v>
      </c>
      <c r="B42" s="164"/>
      <c r="C42" s="151"/>
      <c r="D42" s="151"/>
      <c r="E42" s="151"/>
      <c r="F42" s="151"/>
      <c r="G42" s="151"/>
      <c r="H42" s="151"/>
      <c r="I42" s="151"/>
      <c r="J42" s="164"/>
      <c r="K42" s="164"/>
      <c r="L42" s="166"/>
      <c r="M42" s="166"/>
    </row>
    <row r="43" spans="1:13" s="165" customFormat="1" ht="22.5" customHeight="1" x14ac:dyDescent="0.2">
      <c r="A43" s="28" t="s">
        <v>186</v>
      </c>
      <c r="B43" s="164"/>
      <c r="C43" s="151"/>
      <c r="D43" s="151"/>
      <c r="E43" s="151"/>
      <c r="F43" s="151"/>
      <c r="G43" s="151"/>
      <c r="H43" s="151"/>
      <c r="I43" s="151"/>
      <c r="J43" s="164"/>
      <c r="K43" s="164"/>
      <c r="L43" s="166"/>
      <c r="M43" s="166"/>
    </row>
    <row r="44" spans="1:13" s="165" customFormat="1" ht="22.5" customHeight="1" x14ac:dyDescent="0.2">
      <c r="A44" s="28"/>
      <c r="B44" s="164"/>
      <c r="C44" s="151"/>
      <c r="D44" s="151"/>
      <c r="E44" s="151"/>
      <c r="F44" s="151"/>
      <c r="G44" s="151"/>
      <c r="H44" s="151"/>
      <c r="I44" s="151"/>
      <c r="J44" s="164"/>
      <c r="K44" s="164"/>
      <c r="L44" s="166"/>
      <c r="M44" s="166"/>
    </row>
    <row r="45" spans="1:13" s="165" customFormat="1" ht="22.5" customHeight="1" x14ac:dyDescent="0.2">
      <c r="A45" s="6"/>
      <c r="B45" s="5"/>
      <c r="C45" s="223" t="s">
        <v>1</v>
      </c>
      <c r="D45" s="223"/>
      <c r="E45" s="223"/>
      <c r="F45" s="185"/>
      <c r="G45" s="223" t="s">
        <v>2</v>
      </c>
      <c r="H45" s="223"/>
      <c r="I45" s="223"/>
      <c r="J45" s="164"/>
      <c r="K45" s="164"/>
      <c r="L45" s="166"/>
      <c r="M45" s="166"/>
    </row>
    <row r="46" spans="1:13" s="165" customFormat="1" ht="22.5" customHeight="1" x14ac:dyDescent="0.2">
      <c r="A46" s="6"/>
      <c r="B46" s="5"/>
      <c r="C46" s="231" t="s">
        <v>168</v>
      </c>
      <c r="D46" s="231"/>
      <c r="E46" s="231"/>
      <c r="F46" s="4"/>
      <c r="G46" s="231" t="s">
        <v>168</v>
      </c>
      <c r="H46" s="231"/>
      <c r="I46" s="231"/>
      <c r="J46" s="164"/>
      <c r="K46" s="164"/>
      <c r="L46" s="166"/>
      <c r="M46" s="166"/>
    </row>
    <row r="47" spans="1:13" s="165" customFormat="1" ht="22.5" customHeight="1" x14ac:dyDescent="0.2">
      <c r="A47" s="6"/>
      <c r="B47" s="5"/>
      <c r="C47" s="231" t="s">
        <v>169</v>
      </c>
      <c r="D47" s="231"/>
      <c r="E47" s="231"/>
      <c r="F47" s="4"/>
      <c r="G47" s="231" t="s">
        <v>169</v>
      </c>
      <c r="H47" s="231"/>
      <c r="I47" s="231"/>
      <c r="J47" s="164"/>
      <c r="K47" s="164"/>
      <c r="L47" s="166"/>
      <c r="M47" s="166"/>
    </row>
    <row r="48" spans="1:13" s="165" customFormat="1" ht="22.5" customHeight="1" x14ac:dyDescent="0.2">
      <c r="A48" s="29"/>
      <c r="B48" s="5"/>
      <c r="C48" s="205">
        <v>2567</v>
      </c>
      <c r="D48" s="206"/>
      <c r="E48" s="205">
        <v>2566</v>
      </c>
      <c r="F48" s="33"/>
      <c r="G48" s="205">
        <v>2567</v>
      </c>
      <c r="H48" s="206"/>
      <c r="I48" s="205">
        <v>2566</v>
      </c>
      <c r="J48" s="164"/>
      <c r="K48" s="164"/>
      <c r="L48" s="166"/>
      <c r="M48" s="166"/>
    </row>
    <row r="49" spans="1:13" s="165" customFormat="1" ht="22.5" customHeight="1" x14ac:dyDescent="0.2">
      <c r="A49" s="29"/>
      <c r="B49" s="5"/>
      <c r="C49" s="219" t="s">
        <v>6</v>
      </c>
      <c r="D49" s="219"/>
      <c r="E49" s="219"/>
      <c r="F49" s="219"/>
      <c r="G49" s="219"/>
      <c r="H49" s="219"/>
      <c r="I49" s="219"/>
      <c r="J49" s="164"/>
      <c r="K49" s="164"/>
      <c r="L49" s="166"/>
      <c r="M49" s="166"/>
    </row>
    <row r="50" spans="1:13" s="165" customFormat="1" ht="22.5" customHeight="1" x14ac:dyDescent="0.2">
      <c r="A50" s="56" t="s">
        <v>135</v>
      </c>
      <c r="B50" s="5"/>
      <c r="C50" s="9"/>
      <c r="D50" s="9"/>
      <c r="E50" s="9"/>
      <c r="F50" s="9"/>
      <c r="G50" s="9"/>
      <c r="H50" s="9"/>
      <c r="I50" s="9"/>
      <c r="J50" s="164"/>
      <c r="K50" s="164"/>
      <c r="L50" s="166"/>
      <c r="M50" s="166"/>
    </row>
    <row r="51" spans="1:13" s="165" customFormat="1" ht="22.5" customHeight="1" x14ac:dyDescent="0.2">
      <c r="A51" s="16" t="s">
        <v>21</v>
      </c>
      <c r="B51" s="5"/>
      <c r="C51" s="9">
        <v>-13473771</v>
      </c>
      <c r="D51" s="9"/>
      <c r="E51" s="9">
        <v>3085223</v>
      </c>
      <c r="F51" s="9"/>
      <c r="G51" s="9">
        <v>-13655153</v>
      </c>
      <c r="H51" s="9"/>
      <c r="I51" s="9">
        <v>3908845</v>
      </c>
      <c r="J51" s="164"/>
      <c r="K51" s="164"/>
      <c r="L51" s="166"/>
      <c r="M51" s="166"/>
    </row>
    <row r="52" spans="1:13" s="165" customFormat="1" ht="22.5" customHeight="1" x14ac:dyDescent="0.2">
      <c r="A52" s="16" t="s">
        <v>22</v>
      </c>
      <c r="B52" s="5"/>
      <c r="C52" s="9">
        <v>-5650991</v>
      </c>
      <c r="D52" s="9"/>
      <c r="E52" s="9">
        <v>-1886332</v>
      </c>
      <c r="F52" s="9"/>
      <c r="G52" s="9">
        <v>-5650991</v>
      </c>
      <c r="H52" s="9"/>
      <c r="I52" s="9">
        <v>-1886332</v>
      </c>
      <c r="J52" s="164"/>
      <c r="K52" s="164"/>
      <c r="L52" s="166"/>
      <c r="M52" s="166"/>
    </row>
    <row r="53" spans="1:13" s="165" customFormat="1" ht="22.5" customHeight="1" x14ac:dyDescent="0.2">
      <c r="A53" s="16" t="s">
        <v>23</v>
      </c>
      <c r="B53" s="5"/>
      <c r="C53" s="9">
        <v>-1247224</v>
      </c>
      <c r="D53" s="9"/>
      <c r="E53" s="9">
        <v>879174</v>
      </c>
      <c r="F53" s="9"/>
      <c r="G53" s="9">
        <v>-1247303</v>
      </c>
      <c r="H53" s="9"/>
      <c r="I53" s="9">
        <v>879040</v>
      </c>
      <c r="J53" s="164"/>
      <c r="K53" s="164"/>
      <c r="L53" s="166"/>
      <c r="M53" s="166"/>
    </row>
    <row r="54" spans="1:13" s="165" customFormat="1" ht="22.5" customHeight="1" x14ac:dyDescent="0.2">
      <c r="A54" s="16" t="s">
        <v>136</v>
      </c>
      <c r="B54" s="5"/>
      <c r="C54" s="9">
        <v>1314286</v>
      </c>
      <c r="D54" s="9"/>
      <c r="E54" s="187">
        <v>78000</v>
      </c>
      <c r="F54" s="9"/>
      <c r="G54" s="9">
        <v>1314286</v>
      </c>
      <c r="H54" s="9"/>
      <c r="I54" s="187">
        <v>78000</v>
      </c>
      <c r="J54" s="164"/>
      <c r="K54" s="164"/>
      <c r="L54" s="166"/>
      <c r="M54" s="166"/>
    </row>
    <row r="55" spans="1:13" s="165" customFormat="1" ht="22.5" customHeight="1" x14ac:dyDescent="0.2">
      <c r="A55" s="5" t="s">
        <v>137</v>
      </c>
      <c r="B55" s="5"/>
      <c r="C55" s="126">
        <v>-177529</v>
      </c>
      <c r="D55" s="9"/>
      <c r="E55" s="126">
        <v>-212216</v>
      </c>
      <c r="F55" s="9"/>
      <c r="G55" s="126">
        <v>-172729</v>
      </c>
      <c r="H55" s="9"/>
      <c r="I55" s="126">
        <v>-210718</v>
      </c>
      <c r="J55" s="164"/>
      <c r="K55" s="164"/>
      <c r="L55" s="166"/>
      <c r="M55" s="166"/>
    </row>
    <row r="56" spans="1:13" s="165" customFormat="1" ht="22.5" customHeight="1" x14ac:dyDescent="0.2">
      <c r="A56" s="5" t="s">
        <v>29</v>
      </c>
      <c r="B56" s="5"/>
      <c r="C56" s="134">
        <v>-5300968</v>
      </c>
      <c r="D56" s="9"/>
      <c r="E56" s="134">
        <v>-6537954</v>
      </c>
      <c r="F56" s="9"/>
      <c r="G56" s="134">
        <f>-5118971-1</f>
        <v>-5118972</v>
      </c>
      <c r="H56" s="9"/>
      <c r="I56" s="134">
        <v>-6526162</v>
      </c>
      <c r="J56" s="164"/>
      <c r="K56" s="164"/>
      <c r="L56" s="166"/>
      <c r="M56" s="166"/>
    </row>
    <row r="57" spans="1:13" s="165" customFormat="1" ht="22.5" customHeight="1" x14ac:dyDescent="0.2">
      <c r="A57" s="29" t="s">
        <v>200</v>
      </c>
      <c r="B57" s="40"/>
      <c r="C57" s="153">
        <f>SUM(C51:C56)+SUM(C32:C39)</f>
        <v>-10898045</v>
      </c>
      <c r="D57" s="78"/>
      <c r="E57" s="153">
        <f>SUM(E51:E56)+SUM(E32:E39)</f>
        <v>-23002128</v>
      </c>
      <c r="F57" s="130"/>
      <c r="G57" s="153">
        <f>SUM(G51:G56)+SUM(G32:G39)</f>
        <v>-11411920</v>
      </c>
      <c r="H57" s="130"/>
      <c r="I57" s="153">
        <f>SUM(I51:I56)+SUM(I32:I39)</f>
        <v>-21905011</v>
      </c>
      <c r="J57" s="164"/>
      <c r="K57" s="164"/>
      <c r="L57" s="166"/>
      <c r="M57" s="166"/>
    </row>
    <row r="58" spans="1:13" s="165" customFormat="1" ht="22.5" customHeight="1" x14ac:dyDescent="0.2">
      <c r="A58" s="35"/>
      <c r="B58" s="5"/>
      <c r="C58" s="130"/>
      <c r="D58" s="130"/>
      <c r="E58" s="130"/>
      <c r="F58" s="130"/>
      <c r="G58" s="130"/>
      <c r="H58" s="130"/>
      <c r="I58" s="130"/>
      <c r="J58" s="164"/>
      <c r="K58" s="164"/>
      <c r="L58" s="166"/>
      <c r="M58" s="166"/>
    </row>
    <row r="59" spans="1:13" s="168" customFormat="1" ht="22.5" customHeight="1" x14ac:dyDescent="0.2">
      <c r="A59" s="63" t="s">
        <v>138</v>
      </c>
      <c r="B59" s="5"/>
      <c r="C59" s="154"/>
      <c r="D59" s="188"/>
      <c r="E59" s="154"/>
      <c r="F59" s="188"/>
      <c r="G59" s="154"/>
      <c r="H59" s="188"/>
      <c r="I59" s="154"/>
      <c r="J59" s="164"/>
      <c r="K59" s="164"/>
      <c r="L59" s="166"/>
      <c r="M59" s="166"/>
    </row>
    <row r="60" spans="1:13" s="168" customFormat="1" ht="22.5" customHeight="1" x14ac:dyDescent="0.2">
      <c r="A60" s="6" t="s">
        <v>139</v>
      </c>
      <c r="B60" s="5"/>
      <c r="C60" s="14">
        <v>278070</v>
      </c>
      <c r="D60" s="15"/>
      <c r="E60" s="14">
        <v>181429</v>
      </c>
      <c r="F60" s="15"/>
      <c r="G60" s="14">
        <v>278070</v>
      </c>
      <c r="H60" s="15"/>
      <c r="I60" s="14">
        <v>181429</v>
      </c>
      <c r="J60" s="164"/>
      <c r="K60" s="164"/>
      <c r="L60" s="166"/>
      <c r="M60" s="166"/>
    </row>
    <row r="61" spans="1:13" s="168" customFormat="1" ht="22.5" customHeight="1" x14ac:dyDescent="0.2">
      <c r="A61" s="6" t="s">
        <v>140</v>
      </c>
      <c r="B61" s="5"/>
      <c r="C61" s="14">
        <v>42</v>
      </c>
      <c r="D61" s="15"/>
      <c r="E61" s="14">
        <v>28</v>
      </c>
      <c r="F61" s="15"/>
      <c r="G61" s="14">
        <v>42</v>
      </c>
      <c r="H61" s="15"/>
      <c r="I61" s="14">
        <v>28</v>
      </c>
      <c r="J61" s="164"/>
      <c r="K61" s="164"/>
      <c r="L61" s="166"/>
      <c r="M61" s="166"/>
    </row>
    <row r="62" spans="1:13" s="168" customFormat="1" ht="22.5" customHeight="1" x14ac:dyDescent="0.2">
      <c r="A62" s="6" t="s">
        <v>141</v>
      </c>
      <c r="B62" s="5"/>
      <c r="C62" s="9">
        <v>-8521512</v>
      </c>
      <c r="D62" s="15"/>
      <c r="E62" s="9">
        <v>-9956851</v>
      </c>
      <c r="F62" s="15"/>
      <c r="G62" s="9">
        <v>-8521512</v>
      </c>
      <c r="H62" s="15"/>
      <c r="I62" s="9">
        <v>-9956851</v>
      </c>
      <c r="J62" s="164"/>
      <c r="K62" s="164"/>
      <c r="L62" s="166"/>
      <c r="M62" s="166"/>
    </row>
    <row r="63" spans="1:13" s="168" customFormat="1" ht="22.5" customHeight="1" x14ac:dyDescent="0.2">
      <c r="A63" s="6" t="s">
        <v>142</v>
      </c>
      <c r="B63" s="5"/>
      <c r="C63" s="50">
        <v>18507479</v>
      </c>
      <c r="D63" s="15"/>
      <c r="E63" s="50">
        <v>32376056</v>
      </c>
      <c r="F63" s="15"/>
      <c r="G63" s="50">
        <v>18507479</v>
      </c>
      <c r="H63" s="15"/>
      <c r="I63" s="50">
        <v>32376056</v>
      </c>
      <c r="J63" s="164"/>
      <c r="K63" s="164"/>
      <c r="L63" s="166"/>
      <c r="M63" s="166"/>
    </row>
    <row r="64" spans="1:13" s="168" customFormat="1" ht="22.5" customHeight="1" x14ac:dyDescent="0.2">
      <c r="A64" s="6" t="s">
        <v>143</v>
      </c>
      <c r="B64" s="5"/>
      <c r="C64" s="187">
        <v>0</v>
      </c>
      <c r="D64" s="15"/>
      <c r="E64" s="9">
        <v>-1451929</v>
      </c>
      <c r="F64" s="15"/>
      <c r="G64" s="187">
        <v>0</v>
      </c>
      <c r="H64" s="15"/>
      <c r="I64" s="9">
        <v>-1451929</v>
      </c>
      <c r="J64" s="164"/>
      <c r="K64" s="164"/>
      <c r="L64" s="166"/>
      <c r="M64" s="166"/>
    </row>
    <row r="65" spans="1:13" s="168" customFormat="1" ht="22.5" customHeight="1" x14ac:dyDescent="0.2">
      <c r="A65" s="16" t="s">
        <v>153</v>
      </c>
      <c r="B65" s="5"/>
      <c r="C65" s="9">
        <v>-141974</v>
      </c>
      <c r="D65" s="9"/>
      <c r="E65" s="9">
        <v>-33825</v>
      </c>
      <c r="F65" s="9"/>
      <c r="G65" s="9">
        <v>-141494</v>
      </c>
      <c r="H65" s="9"/>
      <c r="I65" s="9">
        <v>-31943</v>
      </c>
      <c r="J65" s="164"/>
      <c r="K65" s="164"/>
      <c r="L65" s="166"/>
      <c r="M65" s="166"/>
    </row>
    <row r="66" spans="1:13" s="168" customFormat="1" ht="22.5" customHeight="1" x14ac:dyDescent="0.2">
      <c r="A66" s="16" t="s">
        <v>144</v>
      </c>
      <c r="B66" s="5"/>
      <c r="C66" s="9">
        <v>-445008</v>
      </c>
      <c r="D66" s="9"/>
      <c r="E66" s="9">
        <v>-343102</v>
      </c>
      <c r="F66" s="9"/>
      <c r="G66" s="9">
        <f>-444569+1</f>
        <v>-444568</v>
      </c>
      <c r="H66" s="9"/>
      <c r="I66" s="9">
        <v>-340236</v>
      </c>
      <c r="J66" s="164"/>
      <c r="K66" s="164"/>
      <c r="L66" s="166"/>
      <c r="M66" s="166"/>
    </row>
    <row r="67" spans="1:13" s="168" customFormat="1" ht="22.5" customHeight="1" x14ac:dyDescent="0.2">
      <c r="A67" s="16" t="s">
        <v>154</v>
      </c>
      <c r="B67" s="5"/>
      <c r="C67" s="9">
        <v>38485</v>
      </c>
      <c r="D67" s="9"/>
      <c r="E67" s="9">
        <v>22616</v>
      </c>
      <c r="F67" s="9"/>
      <c r="G67" s="9">
        <v>38485</v>
      </c>
      <c r="H67" s="9"/>
      <c r="I67" s="9">
        <v>19345</v>
      </c>
      <c r="J67" s="164"/>
      <c r="K67" s="164"/>
      <c r="L67" s="166"/>
      <c r="M67" s="166"/>
    </row>
    <row r="68" spans="1:13" s="168" customFormat="1" ht="22.5" customHeight="1" x14ac:dyDescent="0.2">
      <c r="A68" s="35" t="s">
        <v>201</v>
      </c>
      <c r="B68" s="5"/>
      <c r="C68" s="61">
        <f>SUM(C60:C67)</f>
        <v>9715582</v>
      </c>
      <c r="D68" s="155"/>
      <c r="E68" s="61">
        <f>SUM(E60:E67)</f>
        <v>20794422</v>
      </c>
      <c r="F68" s="155"/>
      <c r="G68" s="61">
        <f>SUM(G60:G67)</f>
        <v>9716502</v>
      </c>
      <c r="H68" s="155"/>
      <c r="I68" s="61">
        <f>SUM(I60:I67)</f>
        <v>20795899</v>
      </c>
      <c r="J68" s="164"/>
      <c r="K68" s="164"/>
      <c r="L68" s="166"/>
      <c r="M68" s="166"/>
    </row>
    <row r="69" spans="1:13" s="168" customFormat="1" ht="22.5" customHeight="1" x14ac:dyDescent="0.2">
      <c r="A69" s="5"/>
      <c r="B69" s="5"/>
      <c r="C69" s="13"/>
      <c r="D69" s="13"/>
      <c r="E69" s="13"/>
      <c r="F69" s="13"/>
      <c r="G69" s="13"/>
      <c r="H69" s="13"/>
      <c r="I69" s="13"/>
      <c r="J69" s="164"/>
      <c r="K69" s="164"/>
      <c r="L69" s="166"/>
      <c r="M69" s="166"/>
    </row>
    <row r="70" spans="1:13" s="168" customFormat="1" ht="22.5" customHeight="1" x14ac:dyDescent="0.2">
      <c r="A70" s="63" t="s">
        <v>145</v>
      </c>
      <c r="B70" s="5"/>
      <c r="C70" s="13"/>
      <c r="D70" s="13"/>
      <c r="E70" s="13"/>
      <c r="F70" s="13"/>
      <c r="G70" s="13"/>
      <c r="H70" s="13"/>
      <c r="I70" s="13"/>
      <c r="J70" s="164"/>
      <c r="K70" s="164"/>
      <c r="L70" s="166"/>
      <c r="M70" s="166"/>
    </row>
    <row r="71" spans="1:13" s="168" customFormat="1" ht="22.5" customHeight="1" x14ac:dyDescent="0.2">
      <c r="A71" s="80" t="s">
        <v>146</v>
      </c>
      <c r="B71" s="5"/>
      <c r="C71" s="187">
        <v>2294882</v>
      </c>
      <c r="D71" s="14"/>
      <c r="E71" s="187">
        <v>1600000</v>
      </c>
      <c r="F71" s="14"/>
      <c r="G71" s="187">
        <v>0</v>
      </c>
      <c r="H71" s="14"/>
      <c r="I71" s="187">
        <v>0</v>
      </c>
      <c r="J71" s="164"/>
      <c r="K71" s="164"/>
      <c r="L71" s="166"/>
      <c r="M71" s="166"/>
    </row>
    <row r="72" spans="1:13" s="168" customFormat="1" ht="22.5" customHeight="1" x14ac:dyDescent="0.2">
      <c r="A72" s="80" t="s">
        <v>147</v>
      </c>
      <c r="B72" s="5"/>
      <c r="C72" s="14">
        <v>-2800849</v>
      </c>
      <c r="D72" s="14"/>
      <c r="E72" s="14">
        <v>-507183</v>
      </c>
      <c r="F72" s="14"/>
      <c r="G72" s="14">
        <f>-849-1</f>
        <v>-850</v>
      </c>
      <c r="H72" s="14"/>
      <c r="I72" s="14">
        <v>-7183</v>
      </c>
      <c r="J72" s="164"/>
      <c r="K72" s="164"/>
      <c r="L72" s="166"/>
      <c r="M72" s="166"/>
    </row>
    <row r="73" spans="1:13" s="168" customFormat="1" ht="22.5" customHeight="1" x14ac:dyDescent="0.2">
      <c r="A73" s="5" t="s">
        <v>148</v>
      </c>
      <c r="B73" s="5"/>
      <c r="C73" s="14">
        <v>-433570</v>
      </c>
      <c r="D73" s="14"/>
      <c r="E73" s="14">
        <v>-392227</v>
      </c>
      <c r="F73" s="14"/>
      <c r="G73" s="14">
        <v>-425892</v>
      </c>
      <c r="H73" s="14"/>
      <c r="I73" s="14">
        <v>-390980</v>
      </c>
      <c r="J73" s="164"/>
      <c r="K73" s="164"/>
      <c r="L73" s="166"/>
      <c r="M73" s="166"/>
    </row>
    <row r="74" spans="1:13" s="168" customFormat="1" ht="22.5" customHeight="1" x14ac:dyDescent="0.2">
      <c r="A74" s="5" t="s">
        <v>149</v>
      </c>
      <c r="B74" s="5"/>
      <c r="C74" s="14">
        <v>1942</v>
      </c>
      <c r="D74" s="14"/>
      <c r="E74" s="14">
        <v>153</v>
      </c>
      <c r="F74" s="14"/>
      <c r="G74" s="14">
        <v>1942</v>
      </c>
      <c r="H74" s="14"/>
      <c r="I74" s="14">
        <v>153</v>
      </c>
      <c r="J74" s="164"/>
      <c r="K74" s="164"/>
      <c r="L74" s="166"/>
      <c r="M74" s="166"/>
    </row>
    <row r="75" spans="1:13" s="168" customFormat="1" ht="22.5" customHeight="1" x14ac:dyDescent="0.2">
      <c r="A75" s="16" t="s">
        <v>111</v>
      </c>
      <c r="B75" s="5"/>
      <c r="C75" s="48">
        <v>-614</v>
      </c>
      <c r="D75" s="156"/>
      <c r="E75" s="48">
        <v>-621</v>
      </c>
      <c r="F75" s="156"/>
      <c r="G75" s="48">
        <v>-614</v>
      </c>
      <c r="H75" s="156"/>
      <c r="I75" s="48">
        <v>-621</v>
      </c>
      <c r="J75" s="164"/>
      <c r="K75" s="164"/>
      <c r="L75" s="166"/>
      <c r="M75" s="166"/>
    </row>
    <row r="76" spans="1:13" s="168" customFormat="1" ht="22.5" customHeight="1" x14ac:dyDescent="0.2">
      <c r="A76" s="35" t="s">
        <v>202</v>
      </c>
      <c r="B76" s="5"/>
      <c r="C76" s="157">
        <f>SUM(C71:C75)</f>
        <v>-938209</v>
      </c>
      <c r="D76" s="13"/>
      <c r="E76" s="157">
        <f>SUM(E71:E75)</f>
        <v>700122</v>
      </c>
      <c r="F76" s="13"/>
      <c r="G76" s="157">
        <f>SUM(G71:G75)</f>
        <v>-425414</v>
      </c>
      <c r="H76" s="13"/>
      <c r="I76" s="157">
        <f>SUM(I71:I75)</f>
        <v>-398631</v>
      </c>
      <c r="J76" s="164"/>
      <c r="K76" s="164"/>
      <c r="L76" s="166"/>
      <c r="M76" s="166"/>
    </row>
    <row r="77" spans="1:13" s="168" customFormat="1" ht="22.5" customHeight="1" x14ac:dyDescent="0.2">
      <c r="A77" s="189" t="s">
        <v>203</v>
      </c>
      <c r="B77" s="5"/>
      <c r="C77" s="13">
        <f>SUM(C76:C76,C68,C57)</f>
        <v>-2120672</v>
      </c>
      <c r="D77" s="13"/>
      <c r="E77" s="13">
        <f>SUM(E76:E76,E68,E57)</f>
        <v>-1507584</v>
      </c>
      <c r="F77" s="13"/>
      <c r="G77" s="13">
        <f>SUM(G76:G76,G68,G57)</f>
        <v>-2120832</v>
      </c>
      <c r="H77" s="13"/>
      <c r="I77" s="13">
        <f>SUM(I76:I76,I68,I57)</f>
        <v>-1507743</v>
      </c>
      <c r="J77" s="164"/>
      <c r="K77" s="164"/>
      <c r="L77" s="166"/>
      <c r="M77" s="166"/>
    </row>
    <row r="78" spans="1:13" s="168" customFormat="1" ht="22.5" customHeight="1" x14ac:dyDescent="0.2">
      <c r="A78" s="16" t="s">
        <v>150</v>
      </c>
      <c r="B78" s="5"/>
      <c r="C78" s="9">
        <v>15487258</v>
      </c>
      <c r="D78" s="13"/>
      <c r="E78" s="9">
        <v>15505583</v>
      </c>
      <c r="F78" s="13"/>
      <c r="G78" s="9">
        <v>15487258</v>
      </c>
      <c r="H78" s="13"/>
      <c r="I78" s="9">
        <v>15505582</v>
      </c>
      <c r="J78" s="164"/>
      <c r="K78" s="164"/>
      <c r="L78" s="166"/>
      <c r="M78" s="166"/>
    </row>
    <row r="79" spans="1:13" s="168" customFormat="1" ht="22.5" customHeight="1" thickBot="1" x14ac:dyDescent="0.25">
      <c r="A79" s="40" t="s">
        <v>188</v>
      </c>
      <c r="B79" s="5"/>
      <c r="C79" s="17">
        <f>SUM(C77:C78)</f>
        <v>13366586</v>
      </c>
      <c r="D79" s="13"/>
      <c r="E79" s="17">
        <f>SUM(E77:E78)</f>
        <v>13997999</v>
      </c>
      <c r="F79" s="13"/>
      <c r="G79" s="17">
        <f>SUM(G77:G78)</f>
        <v>13366426</v>
      </c>
      <c r="H79" s="13"/>
      <c r="I79" s="17">
        <f>SUM(I77:I78)</f>
        <v>13997839</v>
      </c>
      <c r="J79" s="164"/>
      <c r="K79" s="164"/>
      <c r="L79" s="166"/>
      <c r="M79" s="166"/>
    </row>
    <row r="80" spans="1:13" s="168" customFormat="1" ht="22.5" customHeight="1" thickTop="1" x14ac:dyDescent="0.2">
      <c r="G80" s="190"/>
      <c r="J80" s="164"/>
    </row>
    <row r="81" spans="3:10" ht="22.5" customHeight="1" x14ac:dyDescent="0.45">
      <c r="J81" s="164"/>
    </row>
    <row r="82" spans="3:10" ht="24" customHeight="1" x14ac:dyDescent="0.45">
      <c r="C82" s="170"/>
      <c r="E82" s="170"/>
      <c r="G82" s="170"/>
      <c r="J82" s="164"/>
    </row>
  </sheetData>
  <mergeCells count="14">
    <mergeCell ref="C49:I49"/>
    <mergeCell ref="C4:E4"/>
    <mergeCell ref="G4:I4"/>
    <mergeCell ref="C5:E5"/>
    <mergeCell ref="G5:I5"/>
    <mergeCell ref="C8:I8"/>
    <mergeCell ref="C46:E46"/>
    <mergeCell ref="G46:I46"/>
    <mergeCell ref="C45:E45"/>
    <mergeCell ref="G45:I45"/>
    <mergeCell ref="C6:E6"/>
    <mergeCell ref="G6:I6"/>
    <mergeCell ref="C47:E47"/>
    <mergeCell ref="G47:I47"/>
  </mergeCells>
  <pageMargins left="0.7" right="0.62" top="0.48" bottom="0.28000000000000003" header="0.5" footer="0.38"/>
  <pageSetup paperSize="9" scale="63" firstPageNumber="9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0B569CD-B97C-4689-9F59-D167547B17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DF01505-28CC-452D-9B7C-74029695B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3 Mths-5-6</vt:lpstr>
      <vt:lpstr>SE-Conso-7</vt:lpstr>
      <vt:lpstr>SE-Bank-8</vt:lpstr>
      <vt:lpstr>CF 9-10</vt:lpstr>
      <vt:lpstr>'BS 3-4'!Print_Area</vt:lpstr>
      <vt:lpstr>'CF 9-10'!Print_Area</vt:lpstr>
      <vt:lpstr>'PL 3 Mths-5-6'!Print_Area</vt:lpstr>
      <vt:lpstr>'SE-Bank-8'!Print_Area</vt:lpstr>
      <vt:lpstr>'SE-Conso-7'!Print_Area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Orathai, Nuchprasert</dc:creator>
  <cp:keywords/>
  <dc:description/>
  <cp:lastModifiedBy>Parichat Khamnak</cp:lastModifiedBy>
  <cp:revision/>
  <cp:lastPrinted>2024-05-06T08:11:00Z</cp:lastPrinted>
  <dcterms:created xsi:type="dcterms:W3CDTF">2016-05-13T09:16:52Z</dcterms:created>
  <dcterms:modified xsi:type="dcterms:W3CDTF">2024-05-10T02:05:46Z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