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L:\01_FC\3_FRM\31_FR\7. งบการเงิน Audited - TMB\2024_67\1. ไตรมาสที่ 1-67\3. งบส่งตลาด\งบการเงินส่งตลาดรอบสอง 10 May 2024\"/>
    </mc:Choice>
  </mc:AlternateContent>
  <xr:revisionPtr revIDLastSave="0" documentId="13_ncr:1_{193D1327-0F49-4E3C-9477-C14510E882FA}" xr6:coauthVersionLast="47" xr6:coauthVersionMax="47" xr10:uidLastSave="{00000000-0000-0000-0000-000000000000}"/>
  <bookViews>
    <workbookView xWindow="-120" yWindow="-120" windowWidth="19440" windowHeight="10440" activeTab="4" xr2:uid="{00000000-000D-0000-FFFF-FFFF00000000}"/>
  </bookViews>
  <sheets>
    <sheet name="BS 2-3" sheetId="1" r:id="rId1"/>
    <sheet name="PL 3 Mths 4-5" sheetId="21" r:id="rId2"/>
    <sheet name="SE-Conso 6" sheetId="19" r:id="rId3"/>
    <sheet name="SE-Bank 7" sheetId="18" r:id="rId4"/>
    <sheet name="CF 8-9" sheetId="20" r:id="rId5"/>
  </sheets>
  <definedNames>
    <definedName name="_xlnm._FilterDatabase" localSheetId="0" hidden="1">'BS 2-3'!#REF!</definedName>
    <definedName name="_xlnm.Print_Area" localSheetId="0">'BS 2-3'!$A$1:$K$78</definedName>
    <definedName name="_xlnm.Print_Area" localSheetId="4">'CF 8-9'!$A$1:$I$83</definedName>
    <definedName name="_xlnm.Print_Area" localSheetId="1">'PL 3 Mths 4-5'!$A$1:$K$86</definedName>
    <definedName name="_xlnm.Print_Area" localSheetId="3">'SE-Bank 7'!$A$1:$Z$40</definedName>
    <definedName name="_xlnm.Print_Area" localSheetId="2">'SE-Conso 6'!$A$1:$AD$40</definedName>
    <definedName name="Z_8E543494_CF83_4029_A6EF_3B6D8983F146_.wvu.PrintArea" localSheetId="0" hidden="1">'BS 2-3'!$A$1:$J$76</definedName>
    <definedName name="Z_8E543494_CF83_4029_A6EF_3B6D8983F146_.wvu.PrintArea" localSheetId="1" hidden="1">'PL 3 Mths 4-5'!$A$1:$K$79</definedName>
    <definedName name="Z_8E543494_CF83_4029_A6EF_3B6D8983F146_.wvu.Rows" localSheetId="0" hidden="1">'BS 2-3'!#REF!</definedName>
    <definedName name="Z_8E543494_CF83_4029_A6EF_3B6D8983F146_.wvu.Rows" localSheetId="1" hidden="1">'PL 3 Mths 4-5'!#REF!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6" i="21" l="1"/>
  <c r="I14" i="21"/>
  <c r="I11" i="21"/>
  <c r="I19" i="21" s="1"/>
  <c r="I28" i="21" s="1"/>
  <c r="E26" i="21"/>
  <c r="E14" i="21"/>
  <c r="E11" i="21"/>
  <c r="E19" i="21" l="1"/>
  <c r="E28" i="21" s="1"/>
  <c r="K34" i="1" l="1"/>
  <c r="G34" i="1"/>
  <c r="T27" i="18"/>
  <c r="Z27" i="18" s="1"/>
  <c r="T23" i="18"/>
  <c r="X22" i="18"/>
  <c r="V22" i="18"/>
  <c r="R22" i="18"/>
  <c r="P22" i="18"/>
  <c r="N22" i="18"/>
  <c r="L22" i="18"/>
  <c r="J22" i="18"/>
  <c r="H22" i="18"/>
  <c r="F22" i="18"/>
  <c r="T21" i="18"/>
  <c r="T20" i="18"/>
  <c r="T17" i="18"/>
  <c r="T16" i="18"/>
  <c r="T15" i="18"/>
  <c r="Z15" i="18" s="1"/>
  <c r="Z12" i="18"/>
  <c r="Z16" i="18"/>
  <c r="Z17" i="18"/>
  <c r="AD27" i="19"/>
  <c r="T27" i="19"/>
  <c r="T23" i="19"/>
  <c r="Z23" i="19" s="1"/>
  <c r="AB22" i="19"/>
  <c r="X22" i="19"/>
  <c r="V22" i="19"/>
  <c r="R22" i="19"/>
  <c r="P22" i="19"/>
  <c r="N22" i="19"/>
  <c r="L22" i="19"/>
  <c r="J22" i="19"/>
  <c r="H22" i="19"/>
  <c r="F22" i="19"/>
  <c r="T21" i="19"/>
  <c r="Z21" i="19" s="1"/>
  <c r="AD21" i="19" s="1"/>
  <c r="T20" i="19"/>
  <c r="Z20" i="19" s="1"/>
  <c r="AD20" i="19" s="1"/>
  <c r="T17" i="19"/>
  <c r="Z17" i="19" s="1"/>
  <c r="AD17" i="19" s="1"/>
  <c r="T16" i="19"/>
  <c r="Z16" i="19" s="1"/>
  <c r="AD16" i="19" s="1"/>
  <c r="T15" i="19"/>
  <c r="Z15" i="19" s="1"/>
  <c r="AD15" i="19" s="1"/>
  <c r="T12" i="19"/>
  <c r="Z12" i="19" s="1"/>
  <c r="AD12" i="19" s="1"/>
  <c r="T22" i="18" l="1"/>
  <c r="T22" i="19"/>
  <c r="Z22" i="19" s="1"/>
  <c r="AD22" i="19" s="1"/>
  <c r="K26" i="21"/>
  <c r="K11" i="21"/>
  <c r="G26" i="21"/>
  <c r="G11" i="21"/>
  <c r="G21" i="1"/>
  <c r="T30" i="19" l="1"/>
  <c r="T38" i="19" l="1"/>
  <c r="T36" i="19"/>
  <c r="T32" i="19"/>
  <c r="T31" i="19"/>
  <c r="Z36" i="19" l="1"/>
  <c r="R37" i="19"/>
  <c r="R33" i="19"/>
  <c r="R18" i="19"/>
  <c r="R24" i="19" s="1"/>
  <c r="R39" i="19" l="1"/>
  <c r="X37" i="18" l="1"/>
  <c r="X33" i="18"/>
  <c r="R37" i="18"/>
  <c r="P37" i="18"/>
  <c r="N37" i="18"/>
  <c r="P37" i="19"/>
  <c r="N37" i="19"/>
  <c r="L37" i="19"/>
  <c r="K14" i="21" l="1"/>
  <c r="G14" i="21"/>
  <c r="G19" i="21" l="1"/>
  <c r="K19" i="21"/>
  <c r="I75" i="20"/>
  <c r="G75" i="20"/>
  <c r="E75" i="20"/>
  <c r="C75" i="20"/>
  <c r="K28" i="21" l="1"/>
  <c r="G28" i="21"/>
  <c r="V36" i="18"/>
  <c r="V33" i="18"/>
  <c r="T30" i="18"/>
  <c r="L37" i="18"/>
  <c r="R33" i="18"/>
  <c r="P33" i="18"/>
  <c r="N33" i="18"/>
  <c r="L33" i="18"/>
  <c r="J37" i="18"/>
  <c r="H37" i="18"/>
  <c r="F37" i="18"/>
  <c r="AB37" i="19"/>
  <c r="AB33" i="19"/>
  <c r="X37" i="19"/>
  <c r="V37" i="19"/>
  <c r="X33" i="19"/>
  <c r="V33" i="19"/>
  <c r="Z30" i="19"/>
  <c r="P33" i="19"/>
  <c r="N33" i="19"/>
  <c r="L33" i="19"/>
  <c r="AB39" i="19" l="1"/>
  <c r="X39" i="19"/>
  <c r="V39" i="19"/>
  <c r="P39" i="19"/>
  <c r="N39" i="19"/>
  <c r="L39" i="19"/>
  <c r="T38" i="18" l="1"/>
  <c r="T36" i="18"/>
  <c r="T35" i="18"/>
  <c r="T32" i="18"/>
  <c r="T31" i="18"/>
  <c r="Z38" i="19"/>
  <c r="T35" i="19"/>
  <c r="Z32" i="19"/>
  <c r="Z31" i="19"/>
  <c r="Z35" i="19" l="1"/>
  <c r="T37" i="19"/>
  <c r="I67" i="20" l="1"/>
  <c r="E67" i="20"/>
  <c r="C32" i="20"/>
  <c r="I32" i="20"/>
  <c r="E32" i="20"/>
  <c r="K55" i="21"/>
  <c r="G55" i="21"/>
  <c r="K39" i="21"/>
  <c r="K30" i="21"/>
  <c r="G39" i="21"/>
  <c r="G30" i="21"/>
  <c r="G63" i="21" l="1"/>
  <c r="K63" i="21"/>
  <c r="G57" i="21"/>
  <c r="K57" i="21"/>
  <c r="K58" i="21" l="1"/>
  <c r="G58" i="21"/>
  <c r="K61" i="21"/>
  <c r="G61" i="21"/>
  <c r="Z31" i="18"/>
  <c r="I55" i="21"/>
  <c r="E55" i="21"/>
  <c r="I39" i="21"/>
  <c r="E39" i="21"/>
  <c r="G68" i="21" l="1"/>
  <c r="K68" i="21"/>
  <c r="I30" i="21"/>
  <c r="I63" i="21" s="1"/>
  <c r="I61" i="21" s="1"/>
  <c r="AD31" i="19"/>
  <c r="E30" i="21"/>
  <c r="E63" i="21" s="1"/>
  <c r="E61" i="21" s="1"/>
  <c r="I57" i="21"/>
  <c r="E57" i="21"/>
  <c r="K66" i="21" l="1"/>
  <c r="G66" i="21"/>
  <c r="I58" i="21"/>
  <c r="I68" i="21" s="1"/>
  <c r="I66" i="21" s="1"/>
  <c r="E58" i="21"/>
  <c r="E68" i="21" s="1"/>
  <c r="E66" i="21" s="1"/>
  <c r="F33" i="18" l="1"/>
  <c r="F18" i="18"/>
  <c r="I48" i="20" l="1"/>
  <c r="X18" i="18"/>
  <c r="V18" i="18"/>
  <c r="R18" i="18"/>
  <c r="P18" i="18"/>
  <c r="N18" i="18"/>
  <c r="L18" i="18"/>
  <c r="J18" i="18"/>
  <c r="H18" i="18"/>
  <c r="AB18" i="19"/>
  <c r="X18" i="19"/>
  <c r="V18" i="19"/>
  <c r="P18" i="19"/>
  <c r="N18" i="19"/>
  <c r="L18" i="19"/>
  <c r="J18" i="19"/>
  <c r="H18" i="19"/>
  <c r="F18" i="19"/>
  <c r="P24" i="19" l="1"/>
  <c r="F24" i="19"/>
  <c r="AB24" i="19"/>
  <c r="V24" i="19"/>
  <c r="J24" i="19"/>
  <c r="N24" i="19"/>
  <c r="X24" i="19"/>
  <c r="H24" i="19"/>
  <c r="L24" i="19"/>
  <c r="F24" i="18"/>
  <c r="L24" i="18"/>
  <c r="I76" i="20"/>
  <c r="V24" i="18"/>
  <c r="X24" i="18"/>
  <c r="H24" i="18"/>
  <c r="J24" i="18"/>
  <c r="AD36" i="19"/>
  <c r="AD35" i="19"/>
  <c r="E48" i="20"/>
  <c r="Z20" i="18"/>
  <c r="T18" i="18"/>
  <c r="T18" i="19"/>
  <c r="T24" i="19" s="1"/>
  <c r="N24" i="18" l="1"/>
  <c r="R24" i="18"/>
  <c r="P24" i="18"/>
  <c r="E76" i="20"/>
  <c r="I78" i="20"/>
  <c r="Z18" i="19"/>
  <c r="Z18" i="18"/>
  <c r="Z21" i="18"/>
  <c r="Z24" i="19" l="1"/>
  <c r="T24" i="18"/>
  <c r="E78" i="20"/>
  <c r="Z22" i="18"/>
  <c r="AD18" i="19"/>
  <c r="K59" i="1"/>
  <c r="I59" i="1"/>
  <c r="I61" i="1" s="1"/>
  <c r="G59" i="1"/>
  <c r="E59" i="1"/>
  <c r="E61" i="1" s="1"/>
  <c r="K35" i="1"/>
  <c r="I35" i="1"/>
  <c r="G35" i="1"/>
  <c r="E35" i="1"/>
  <c r="K21" i="1"/>
  <c r="I21" i="1"/>
  <c r="E21" i="1"/>
  <c r="AD24" i="19" l="1"/>
  <c r="Z24" i="18"/>
  <c r="K61" i="1"/>
  <c r="E62" i="1"/>
  <c r="G61" i="1"/>
  <c r="I62" i="1"/>
  <c r="G62" i="1" l="1"/>
  <c r="K62" i="1"/>
  <c r="AD30" i="19"/>
  <c r="Z30" i="18" l="1"/>
  <c r="Z32" i="18"/>
  <c r="AD32" i="19" l="1"/>
  <c r="Z35" i="18" l="1"/>
  <c r="L39" i="18" l="1"/>
  <c r="Z36" i="18"/>
  <c r="AD38" i="19"/>
  <c r="G67" i="20" l="1"/>
  <c r="C67" i="20"/>
  <c r="G32" i="20"/>
  <c r="C48" i="20"/>
  <c r="G48" i="20" l="1"/>
  <c r="G76" i="20" s="1"/>
  <c r="C76" i="20"/>
  <c r="C78" i="20" l="1"/>
  <c r="G78" i="20"/>
  <c r="J37" i="19"/>
  <c r="H37" i="19"/>
  <c r="J33" i="19"/>
  <c r="H33" i="19"/>
  <c r="F37" i="19"/>
  <c r="F33" i="19"/>
  <c r="J33" i="18"/>
  <c r="H33" i="18"/>
  <c r="F39" i="19" l="1"/>
  <c r="H39" i="19"/>
  <c r="J39" i="19"/>
  <c r="F39" i="18"/>
  <c r="H39" i="18"/>
  <c r="J39" i="18"/>
  <c r="P39" i="18"/>
  <c r="R39" i="18"/>
  <c r="V39" i="18"/>
  <c r="X39" i="18"/>
  <c r="N39" i="18"/>
  <c r="T33" i="19"/>
  <c r="T37" i="18"/>
  <c r="Z33" i="18"/>
  <c r="T33" i="18"/>
  <c r="T39" i="19" l="1"/>
  <c r="Z33" i="19"/>
  <c r="Z37" i="18"/>
  <c r="T39" i="18"/>
  <c r="AD33" i="19"/>
  <c r="Z39" i="18" l="1"/>
  <c r="Z37" i="19" l="1"/>
  <c r="AD37" i="19"/>
  <c r="AD39" i="19" l="1"/>
  <c r="Z39" i="19"/>
</calcChain>
</file>

<file path=xl/sharedStrings.xml><?xml version="1.0" encoding="utf-8"?>
<sst xmlns="http://schemas.openxmlformats.org/spreadsheetml/2006/main" count="357" uniqueCount="203">
  <si>
    <t>TMBThanachart Bank Public Company Limited and its Subsidiaries</t>
  </si>
  <si>
    <t>Statements of financial position</t>
  </si>
  <si>
    <t>Consolidated</t>
  </si>
  <si>
    <t>Bank only</t>
  </si>
  <si>
    <t xml:space="preserve">31 December </t>
  </si>
  <si>
    <t>Assets</t>
  </si>
  <si>
    <t>Note</t>
  </si>
  <si>
    <t>(in thousand Baht)</t>
  </si>
  <si>
    <t>Cash</t>
  </si>
  <si>
    <t>Interbank and money market items, net</t>
  </si>
  <si>
    <t>Derivative assets</t>
  </si>
  <si>
    <t>Investments, net</t>
  </si>
  <si>
    <t>Loans to customers and accrued interest receivables, net</t>
  </si>
  <si>
    <t>Properties for sale, net</t>
  </si>
  <si>
    <t xml:space="preserve">Premises and equipment, net </t>
  </si>
  <si>
    <t>Goodwill and other intangible assets, net</t>
  </si>
  <si>
    <t>Deferred tax assets</t>
  </si>
  <si>
    <t>Other assets, net</t>
  </si>
  <si>
    <t>Total assets</t>
  </si>
  <si>
    <t>Liabilities and equity</t>
  </si>
  <si>
    <t xml:space="preserve">Liabilities </t>
  </si>
  <si>
    <t>Deposits</t>
  </si>
  <si>
    <t>Interbank and money market items</t>
  </si>
  <si>
    <t>Liabilities payable on demand</t>
  </si>
  <si>
    <t>Derivative liabilities</t>
  </si>
  <si>
    <t>Debts issued and borrowings</t>
  </si>
  <si>
    <t>Provisions for employee benefits</t>
  </si>
  <si>
    <t>Provisions for other liabilities</t>
  </si>
  <si>
    <t>Other liabilities</t>
  </si>
  <si>
    <t>Total liabilities</t>
  </si>
  <si>
    <t>Equity</t>
  </si>
  <si>
    <t xml:space="preserve">Share capital </t>
  </si>
  <si>
    <t xml:space="preserve">   Authorised share capital</t>
  </si>
  <si>
    <t xml:space="preserve">      97,830,583,125 ordinary shares of Baht 0.95 each</t>
  </si>
  <si>
    <t xml:space="preserve">   Issued and paid-up share capital</t>
  </si>
  <si>
    <t xml:space="preserve">      of Baht 0.95 each)</t>
  </si>
  <si>
    <t xml:space="preserve">Premium on share capital </t>
  </si>
  <si>
    <t>Other reserves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</si>
  <si>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</si>
  <si>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</si>
  <si>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</si>
  <si>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</si>
  <si>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Equity attributable to equity holders of the Bank</t>
  </si>
  <si>
    <t>Non-controlling interest</t>
  </si>
  <si>
    <t>Total equity</t>
  </si>
  <si>
    <t>Total liabilities and equity</t>
  </si>
  <si>
    <t xml:space="preserve">              Chief Executive Officer</t>
  </si>
  <si>
    <t>Interest income</t>
  </si>
  <si>
    <t>Interest expenses</t>
  </si>
  <si>
    <t>Net interest income</t>
  </si>
  <si>
    <t>Fees and service income</t>
  </si>
  <si>
    <t>Fees and service expenses</t>
  </si>
  <si>
    <t>Net fees and service income</t>
  </si>
  <si>
    <t>Gain (loss) on investments, net</t>
  </si>
  <si>
    <t>Share of profit from investment using equity method</t>
  </si>
  <si>
    <t>Other operating income</t>
  </si>
  <si>
    <t>Total operating income</t>
  </si>
  <si>
    <t>Other operating expenses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</si>
  <si>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</si>
  <si>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</si>
  <si>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</si>
  <si>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</si>
  <si>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</si>
  <si>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Total other operating expenses</t>
  </si>
  <si>
    <t>Expected credit loss</t>
  </si>
  <si>
    <t>Profit from operations before income tax</t>
  </si>
  <si>
    <t xml:space="preserve">Income tax </t>
  </si>
  <si>
    <t xml:space="preserve">Other comprehensive income </t>
  </si>
  <si>
    <t>Items that will be reclassified subsequently to profit or loss</t>
  </si>
  <si>
    <t xml:space="preserve">Income tax relating to items that will be reclassified </t>
  </si>
  <si>
    <t xml:space="preserve">   subsequently to profit or loss</t>
  </si>
  <si>
    <t>Items that will not be reclassified subsequently to profit or loss</t>
  </si>
  <si>
    <t>Change in revaluation surplus on assets</t>
  </si>
  <si>
    <t xml:space="preserve">Income tax relating to items that will not be reclassified </t>
  </si>
  <si>
    <t>Profit attributable to:</t>
  </si>
  <si>
    <t>Equity holders of the Bank</t>
  </si>
  <si>
    <t>Total comprehensive income attributable to:</t>
  </si>
  <si>
    <t xml:space="preserve">Earnings per share </t>
  </si>
  <si>
    <t>Basic earnings per share (in Baht)</t>
  </si>
  <si>
    <t>Diluted earnings per share (in Baht)</t>
  </si>
  <si>
    <t>Retained earnings</t>
  </si>
  <si>
    <t>Revaluation</t>
  </si>
  <si>
    <t>Cash flow</t>
  </si>
  <si>
    <t>surplus</t>
  </si>
  <si>
    <t>hedge</t>
  </si>
  <si>
    <t>Issued and</t>
  </si>
  <si>
    <t>Other reserve -</t>
  </si>
  <si>
    <t>(deficit) on</t>
  </si>
  <si>
    <t>reserve</t>
  </si>
  <si>
    <t>attributable to</t>
  </si>
  <si>
    <t>paid-up</t>
  </si>
  <si>
    <t>Premium on</t>
  </si>
  <si>
    <t>share-based</t>
  </si>
  <si>
    <t xml:space="preserve">surplus on </t>
  </si>
  <si>
    <t>investments,</t>
  </si>
  <si>
    <t>(effective</t>
  </si>
  <si>
    <t>Total other</t>
  </si>
  <si>
    <t>equity holders</t>
  </si>
  <si>
    <t>Non-controlling</t>
  </si>
  <si>
    <t>share capital</t>
  </si>
  <si>
    <t>payments</t>
  </si>
  <si>
    <t>assets, net</t>
  </si>
  <si>
    <t>net</t>
  </si>
  <si>
    <t>portion)</t>
  </si>
  <si>
    <t>Legal reserve</t>
  </si>
  <si>
    <t>Unappropriated</t>
  </si>
  <si>
    <t>of the Bank</t>
  </si>
  <si>
    <t>interest</t>
  </si>
  <si>
    <t>Transactions with owners, recorded directly in equity</t>
  </si>
  <si>
    <t>Contributions by and distribution to owners of the bank</t>
  </si>
  <si>
    <t>Reserve in relation to share-based payments</t>
  </si>
  <si>
    <t>Expenses in relation to issuance of ordinary shares</t>
  </si>
  <si>
    <t>Total contributions by and distribution to owners of the bank</t>
  </si>
  <si>
    <t>Other comprehensive income</t>
  </si>
  <si>
    <t>Transfer to retained earnings</t>
  </si>
  <si>
    <t xml:space="preserve">Issued ordinary shares under the TTB-W1 Warrants Program </t>
  </si>
  <si>
    <t xml:space="preserve">Bank only </t>
  </si>
  <si>
    <t>Surplus on business</t>
  </si>
  <si>
    <t>combination under</t>
  </si>
  <si>
    <t>common control</t>
  </si>
  <si>
    <t>Cash flows from operating activities</t>
  </si>
  <si>
    <t xml:space="preserve">Profit from operations before income tax </t>
  </si>
  <si>
    <t xml:space="preserve">Adjustments to reconcile profit from operations before income </t>
  </si>
  <si>
    <t xml:space="preserve">    tax to net cash provided by (used in) operating activities</t>
  </si>
  <si>
    <t>Depreciation and amortisation</t>
  </si>
  <si>
    <t xml:space="preserve">Provisions for liabilities </t>
  </si>
  <si>
    <t>Loss (gain) on disposal of investments</t>
  </si>
  <si>
    <t>Share of profit from investments using the equity method</t>
  </si>
  <si>
    <t>Deferred revenue</t>
  </si>
  <si>
    <t>Dividend income</t>
  </si>
  <si>
    <t>Interest received</t>
  </si>
  <si>
    <t>Interest paid</t>
  </si>
  <si>
    <t>Income tax paid</t>
  </si>
  <si>
    <t>Profit from operations before changes in operating assets and liabilities</t>
  </si>
  <si>
    <t>Decrease (increase) in operating assets</t>
  </si>
  <si>
    <t>Financial assets measured at fair value through profit or loss</t>
  </si>
  <si>
    <t>Loans to customers</t>
  </si>
  <si>
    <t>Properties for sale</t>
  </si>
  <si>
    <t>Other assets</t>
  </si>
  <si>
    <t>Increase (decrease) in operating liabilities</t>
  </si>
  <si>
    <t xml:space="preserve">Deposits </t>
  </si>
  <si>
    <t>Provisions for liabilities</t>
  </si>
  <si>
    <t>Cash flows from investing activities</t>
  </si>
  <si>
    <t>Dividend received</t>
  </si>
  <si>
    <t>Purchase of investments measured at FVOCI</t>
  </si>
  <si>
    <t>Proceeds from investments measured at FVOCI</t>
  </si>
  <si>
    <t xml:space="preserve">Purchase of investments measured at amortised cost </t>
  </si>
  <si>
    <t>Purchase of premises and equipment</t>
  </si>
  <si>
    <t>Purchase of intangible assets</t>
  </si>
  <si>
    <t>Proceeds from disposals of premises and equipment</t>
  </si>
  <si>
    <t>Cash flows from financing activities</t>
  </si>
  <si>
    <t>Increase in issued and fully paid-up - ordinary shares</t>
  </si>
  <si>
    <t>Cash at 1 January</t>
  </si>
  <si>
    <t>Balance as at 1 January 2023</t>
  </si>
  <si>
    <t>Financial liabilities measured at fair value through profit or loss</t>
  </si>
  <si>
    <t>Cash paid for redemption of debenture and repayment of borrowings</t>
  </si>
  <si>
    <t>Interest paid on debts issued and borrowings</t>
  </si>
  <si>
    <t xml:space="preserve">                 Mr. Piti Tantakasem</t>
  </si>
  <si>
    <t xml:space="preserve">   through other comprehensive income</t>
  </si>
  <si>
    <t xml:space="preserve">                Mr. Piti Tantakasem</t>
  </si>
  <si>
    <t xml:space="preserve"> of associates</t>
  </si>
  <si>
    <t>Share of other</t>
  </si>
  <si>
    <t>comprehensive</t>
  </si>
  <si>
    <t xml:space="preserve">income </t>
  </si>
  <si>
    <t>Gain on disposal of premises and equipment</t>
  </si>
  <si>
    <t>Gain on financial instruments measured at fair value through profit or loss, net</t>
  </si>
  <si>
    <t>Cash received on debenture and borrowings</t>
  </si>
  <si>
    <t>Statements of profit or loss and other comprehensive income (Unaudited)</t>
  </si>
  <si>
    <t>Three-month period ended</t>
  </si>
  <si>
    <t>31 March</t>
  </si>
  <si>
    <t>Profit for the period</t>
  </si>
  <si>
    <t>Total other comprehensive income for the period, net of income tax</t>
  </si>
  <si>
    <t>Total comprehensive income for the period</t>
  </si>
  <si>
    <t xml:space="preserve">Mrs. Charita Leelayudth </t>
  </si>
  <si>
    <t>Chairman of the Audit Committee</t>
  </si>
  <si>
    <t>(Unaudited)</t>
  </si>
  <si>
    <t>7,8</t>
  </si>
  <si>
    <t>Three-month period ended 31 March 2023</t>
  </si>
  <si>
    <t xml:space="preserve">Statements of changes in equity (Unaudited) </t>
  </si>
  <si>
    <t>Comprehensive income for the period</t>
  </si>
  <si>
    <t>Three-month period ended 31 March 2024</t>
  </si>
  <si>
    <t>Balance as at 1 January 2024</t>
  </si>
  <si>
    <t>Balance as at 31 March 2023</t>
  </si>
  <si>
    <t>Balance as at 31 March 2024</t>
  </si>
  <si>
    <t>Statements of cash flows (Unaudited)</t>
  </si>
  <si>
    <t>Loss (gain) on revaluation of investments measured at FVTPL</t>
  </si>
  <si>
    <t>Net cash provided by (used in) financing activities</t>
  </si>
  <si>
    <t>Cash at 31 March</t>
  </si>
  <si>
    <t xml:space="preserve">      97,103,532,191 ordinary shares of Baht 0.95 each</t>
  </si>
  <si>
    <t xml:space="preserve">      (31 December 2023: 97,101,487,977 ordinary shares</t>
  </si>
  <si>
    <t>Investments in subsidiaries and associate, net</t>
  </si>
  <si>
    <t>Gain (loss) on cash flow hedges</t>
  </si>
  <si>
    <t>Gain on investments in debt instruments at fair value</t>
  </si>
  <si>
    <t>Actuarial loss on post-employment benefit plan</t>
  </si>
  <si>
    <t>Gain (loss) on investments in equity instruments designated at fair value</t>
  </si>
  <si>
    <t>Impairment loss on intangible assets (reversal of)</t>
  </si>
  <si>
    <t>Impairment loss on properties for sale and other assets (reversal of)</t>
  </si>
  <si>
    <t xml:space="preserve">Impairment loss on premises and equipment </t>
  </si>
  <si>
    <t>Net cash used in operating activities</t>
  </si>
  <si>
    <t>Net cash provided by investing activities</t>
  </si>
  <si>
    <t>Net decrease in cash</t>
  </si>
  <si>
    <t>Unrealised loss on exchange and revaluation</t>
  </si>
  <si>
    <r>
      <t>Loss</t>
    </r>
    <r>
      <rPr>
        <sz val="15"/>
        <color rgb="FFFF0000"/>
        <rFont val="CordiaUPC"/>
        <family val="2"/>
      </rPr>
      <t xml:space="preserve"> </t>
    </r>
    <r>
      <rPr>
        <sz val="15"/>
        <rFont val="CordiaUPC"/>
        <family val="2"/>
      </rPr>
      <t>on written-off of intangible assets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</si>
</sst>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#,##0.0;\(#,##0.0\)"/>
    <numFmt numFmtId="192" formatCode="#,##0.00\ ;\(#,##0.00\)"/>
    <numFmt numFmtId="193" formatCode="#,##0\ ;\(#,##0\)"/>
    <numFmt numFmtId="194" formatCode="_-* #,##0.00_-;\-* #,##0.00_-;_-* &quot;-&quot;_-;_-@_-"/>
  </numFmts>
  <fonts count="3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Times New Roman"/>
      <family val="1"/>
    </font>
    <font>
      <sz val="8"/>
      <name val="Tahoma"/>
      <family val="2"/>
    </font>
    <font>
      <sz val="14"/>
      <name val="Cordia New"/>
      <family val="2"/>
    </font>
    <font>
      <sz val="11"/>
      <color theme="1"/>
      <name val="Tahoma"/>
      <family val="2"/>
      <scheme val="minor"/>
    </font>
    <font>
      <b/>
      <sz val="16"/>
      <color theme="1"/>
      <name val="CordiaUPC"/>
      <family val="2"/>
    </font>
    <font>
      <b/>
      <sz val="15"/>
      <color theme="1"/>
      <name val="CordiaUPC"/>
      <family val="2"/>
    </font>
    <font>
      <b/>
      <i/>
      <sz val="15"/>
      <name val="CordiaUPC"/>
      <family val="2"/>
    </font>
    <font>
      <b/>
      <sz val="15"/>
      <name val="CordiaUPC"/>
      <family val="2"/>
    </font>
    <font>
      <sz val="15"/>
      <name val="CordiaUPC"/>
      <family val="2"/>
    </font>
    <font>
      <sz val="15"/>
      <color rgb="FFFF0000"/>
      <name val="CordiaUPC"/>
      <family val="2"/>
    </font>
    <font>
      <sz val="15"/>
      <color theme="1"/>
      <name val="CordiaUPC"/>
      <family val="2"/>
    </font>
    <font>
      <i/>
      <sz val="15"/>
      <name val="CordiaUPC"/>
      <family val="2"/>
    </font>
    <font>
      <b/>
      <i/>
      <sz val="15"/>
      <color theme="1"/>
      <name val="CordiaUPC"/>
      <family val="2"/>
    </font>
    <font>
      <i/>
      <sz val="15"/>
      <color rgb="FFFF0000"/>
      <name val="CordiaUPC"/>
      <family val="2"/>
    </font>
    <font>
      <b/>
      <sz val="16"/>
      <name val="CordiaUPC"/>
      <family val="2"/>
    </font>
    <font>
      <b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i/>
      <sz val="15"/>
      <color indexed="8"/>
      <name val="CordiaUPC"/>
      <family val="2"/>
    </font>
    <font>
      <sz val="15"/>
      <color indexed="9"/>
      <name val="CordiaUPC"/>
      <family val="2"/>
    </font>
    <font>
      <i/>
      <strike/>
      <sz val="15"/>
      <name val="CordiaUPC"/>
      <family val="2"/>
    </font>
    <font>
      <strike/>
      <sz val="15"/>
      <color theme="1"/>
      <name val="CordiaUPC"/>
      <family val="2"/>
    </font>
    <font>
      <sz val="8"/>
      <name val="Tahoma"/>
      <family val="2"/>
      <scheme val="minor"/>
    </font>
    <font>
      <b/>
      <sz val="16"/>
      <color indexed="8"/>
      <name val="CordiaUPC"/>
      <family val="2"/>
    </font>
    <font>
      <b/>
      <sz val="15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5" fillId="0" borderId="0" applyBorder="0"/>
    <xf numFmtId="0" fontId="2" fillId="0" borderId="0"/>
    <xf numFmtId="0" fontId="5" fillId="0" borderId="0" applyBorder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" fillId="0" borderId="0"/>
  </cellStyleXfs>
  <cellXfs count="235">
    <xf numFmtId="0" fontId="0" fillId="0" borderId="0" xfId="0"/>
    <xf numFmtId="0" fontId="9" fillId="0" borderId="0" xfId="10" applyFont="1" applyAlignment="1">
      <alignment horizontal="left" vertical="top"/>
    </xf>
    <xf numFmtId="0" fontId="11" fillId="0" borderId="0" xfId="10" applyFont="1" applyAlignment="1">
      <alignment horizontal="center" vertical="top"/>
    </xf>
    <xf numFmtId="0" fontId="12" fillId="0" borderId="0" xfId="10" applyFont="1" applyAlignment="1">
      <alignment horizontal="left" vertical="top"/>
    </xf>
    <xf numFmtId="0" fontId="13" fillId="0" borderId="0" xfId="10" applyFont="1" applyAlignment="1">
      <alignment vertical="top"/>
    </xf>
    <xf numFmtId="0" fontId="12" fillId="0" borderId="0" xfId="10" applyFont="1" applyAlignment="1">
      <alignment horizontal="center" vertical="top"/>
    </xf>
    <xf numFmtId="0" fontId="12" fillId="0" borderId="0" xfId="10" applyFont="1" applyAlignment="1">
      <alignment vertical="top"/>
    </xf>
    <xf numFmtId="0" fontId="16" fillId="0" borderId="0" xfId="10" applyFont="1" applyAlignment="1">
      <alignment horizontal="center" vertical="top"/>
    </xf>
    <xf numFmtId="0" fontId="13" fillId="0" borderId="0" xfId="10" quotePrefix="1" applyFont="1" applyAlignment="1">
      <alignment horizontal="center" vertical="top"/>
    </xf>
    <xf numFmtId="49" fontId="13" fillId="0" borderId="0" xfId="10" quotePrefix="1" applyNumberFormat="1" applyFont="1" applyAlignment="1">
      <alignment horizontal="center" vertical="top"/>
    </xf>
    <xf numFmtId="37" fontId="13" fillId="0" borderId="0" xfId="10" applyNumberFormat="1" applyFont="1" applyAlignment="1">
      <alignment vertical="top"/>
    </xf>
    <xf numFmtId="189" fontId="13" fillId="0" borderId="0" xfId="10" applyNumberFormat="1" applyFont="1" applyAlignment="1">
      <alignment vertical="top"/>
    </xf>
    <xf numFmtId="41" fontId="13" fillId="0" borderId="0" xfId="10" applyNumberFormat="1" applyFont="1" applyAlignment="1">
      <alignment vertical="top"/>
    </xf>
    <xf numFmtId="41" fontId="12" fillId="0" borderId="0" xfId="10" applyNumberFormat="1" applyFont="1" applyAlignment="1">
      <alignment vertical="top"/>
    </xf>
    <xf numFmtId="41" fontId="13" fillId="0" borderId="1" xfId="10" applyNumberFormat="1" applyFont="1" applyBorder="1" applyAlignment="1">
      <alignment vertical="top"/>
    </xf>
    <xf numFmtId="41" fontId="12" fillId="0" borderId="3" xfId="10" applyNumberFormat="1" applyFont="1" applyBorder="1" applyAlignment="1">
      <alignment vertical="top"/>
    </xf>
    <xf numFmtId="41" fontId="12" fillId="0" borderId="4" xfId="10" applyNumberFormat="1" applyFont="1" applyBorder="1" applyAlignment="1">
      <alignment vertical="top"/>
    </xf>
    <xf numFmtId="0" fontId="13" fillId="0" borderId="0" xfId="10" applyFont="1"/>
    <xf numFmtId="0" fontId="16" fillId="0" borderId="0" xfId="10" applyFont="1" applyAlignment="1">
      <alignment horizontal="center"/>
    </xf>
    <xf numFmtId="192" fontId="12" fillId="0" borderId="0" xfId="10" applyNumberFormat="1" applyFont="1"/>
    <xf numFmtId="192" fontId="13" fillId="0" borderId="0" xfId="10" applyNumberFormat="1" applyFont="1"/>
    <xf numFmtId="0" fontId="12" fillId="0" borderId="0" xfId="10" applyFont="1" applyAlignment="1">
      <alignment horizontal="left"/>
    </xf>
    <xf numFmtId="0" fontId="11" fillId="0" borderId="0" xfId="10" applyFont="1" applyAlignment="1">
      <alignment horizontal="center"/>
    </xf>
    <xf numFmtId="0" fontId="13" fillId="0" borderId="0" xfId="10" applyFont="1" applyAlignment="1">
      <alignment horizontal="right"/>
    </xf>
    <xf numFmtId="0" fontId="12" fillId="0" borderId="0" xfId="10" applyFont="1"/>
    <xf numFmtId="0" fontId="12" fillId="0" borderId="0" xfId="10" applyFont="1" applyAlignment="1">
      <alignment horizontal="center"/>
    </xf>
    <xf numFmtId="0" fontId="13" fillId="0" borderId="0" xfId="10" applyFont="1" applyAlignment="1">
      <alignment horizontal="left"/>
    </xf>
    <xf numFmtId="189" fontId="13" fillId="0" borderId="0" xfId="10" applyNumberFormat="1" applyFont="1"/>
    <xf numFmtId="37" fontId="13" fillId="0" borderId="0" xfId="10" applyNumberFormat="1" applyFont="1"/>
    <xf numFmtId="37" fontId="12" fillId="0" borderId="0" xfId="10" applyNumberFormat="1" applyFont="1"/>
    <xf numFmtId="41" fontId="13" fillId="0" borderId="0" xfId="10" applyNumberFormat="1" applyFont="1"/>
    <xf numFmtId="187" fontId="13" fillId="0" borderId="0" xfId="10" applyNumberFormat="1" applyFont="1"/>
    <xf numFmtId="0" fontId="11" fillId="0" borderId="0" xfId="10" applyFont="1" applyAlignment="1">
      <alignment horizontal="left"/>
    </xf>
    <xf numFmtId="0" fontId="11" fillId="0" borderId="0" xfId="0" applyFont="1" applyAlignment="1">
      <alignment horizontal="left"/>
    </xf>
    <xf numFmtId="41" fontId="12" fillId="0" borderId="0" xfId="10" applyNumberFormat="1" applyFont="1"/>
    <xf numFmtId="0" fontId="12" fillId="0" borderId="0" xfId="0" applyFont="1"/>
    <xf numFmtId="41" fontId="14" fillId="0" borderId="0" xfId="10" applyNumberFormat="1" applyFont="1"/>
    <xf numFmtId="189" fontId="14" fillId="0" borderId="0" xfId="10" applyNumberFormat="1" applyFont="1"/>
    <xf numFmtId="0" fontId="14" fillId="0" borderId="0" xfId="10" applyFont="1"/>
    <xf numFmtId="189" fontId="13" fillId="0" borderId="0" xfId="8" applyNumberFormat="1" applyFont="1" applyFill="1" applyBorder="1" applyAlignment="1"/>
    <xf numFmtId="38" fontId="15" fillId="0" borderId="0" xfId="0" applyNumberFormat="1" applyFont="1" applyAlignment="1">
      <alignment horizontal="left" vertical="center"/>
    </xf>
    <xf numFmtId="187" fontId="12" fillId="0" borderId="0" xfId="10" applyNumberFormat="1" applyFont="1"/>
    <xf numFmtId="0" fontId="20" fillId="0" borderId="0" xfId="10" applyFont="1" applyAlignment="1">
      <alignment horizontal="left"/>
    </xf>
    <xf numFmtId="0" fontId="21" fillId="0" borderId="0" xfId="10" applyFont="1" applyAlignment="1">
      <alignment horizontal="center"/>
    </xf>
    <xf numFmtId="0" fontId="15" fillId="0" borderId="0" xfId="0" applyFont="1"/>
    <xf numFmtId="0" fontId="13" fillId="0" borderId="0" xfId="10" applyFont="1" applyAlignment="1">
      <alignment horizontal="center"/>
    </xf>
    <xf numFmtId="0" fontId="16" fillId="0" borderId="0" xfId="10" applyFont="1"/>
    <xf numFmtId="0" fontId="13" fillId="0" borderId="0" xfId="12" applyFont="1" applyAlignment="1">
      <alignment horizontal="center" vertical="center"/>
    </xf>
    <xf numFmtId="189" fontId="22" fillId="0" borderId="0" xfId="8" applyNumberFormat="1" applyFont="1" applyFill="1" applyBorder="1" applyAlignment="1">
      <alignment horizontal="center"/>
    </xf>
    <xf numFmtId="0" fontId="22" fillId="0" borderId="0" xfId="10" applyFont="1"/>
    <xf numFmtId="0" fontId="22" fillId="0" borderId="0" xfId="10" applyFont="1" applyAlignment="1">
      <alignment horizontal="left"/>
    </xf>
    <xf numFmtId="0" fontId="22" fillId="0" borderId="0" xfId="10" applyFont="1" applyAlignment="1">
      <alignment horizontal="center"/>
    </xf>
    <xf numFmtId="0" fontId="23" fillId="0" borderId="0" xfId="10" applyFont="1" applyAlignment="1">
      <alignment horizontal="center"/>
    </xf>
    <xf numFmtId="191" fontId="22" fillId="0" borderId="0" xfId="10" applyNumberFormat="1" applyFont="1" applyAlignment="1">
      <alignment horizontal="center"/>
    </xf>
    <xf numFmtId="189" fontId="22" fillId="0" borderId="0" xfId="8" applyNumberFormat="1" applyFont="1" applyAlignment="1">
      <alignment horizontal="center"/>
    </xf>
    <xf numFmtId="187" fontId="22" fillId="0" borderId="0" xfId="10" applyNumberFormat="1" applyFont="1" applyAlignment="1">
      <alignment horizontal="center"/>
    </xf>
    <xf numFmtId="189" fontId="22" fillId="0" borderId="0" xfId="3" applyNumberFormat="1" applyFont="1" applyAlignment="1">
      <alignment horizontal="center"/>
    </xf>
    <xf numFmtId="37" fontId="13" fillId="0" borderId="0" xfId="10" applyNumberFormat="1" applyFont="1" applyAlignment="1">
      <alignment horizontal="right"/>
    </xf>
    <xf numFmtId="37" fontId="12" fillId="0" borderId="0" xfId="10" applyNumberFormat="1" applyFont="1" applyAlignment="1">
      <alignment horizontal="right"/>
    </xf>
    <xf numFmtId="189" fontId="13" fillId="0" borderId="0" xfId="1" applyNumberFormat="1" applyFont="1" applyFill="1"/>
    <xf numFmtId="189" fontId="15" fillId="0" borderId="0" xfId="0" applyNumberFormat="1" applyFont="1"/>
    <xf numFmtId="187" fontId="10" fillId="0" borderId="1" xfId="1" applyNumberFormat="1" applyFont="1" applyFill="1" applyBorder="1"/>
    <xf numFmtId="41" fontId="15" fillId="0" borderId="0" xfId="0" applyNumberFormat="1" applyFont="1"/>
    <xf numFmtId="187" fontId="13" fillId="0" borderId="0" xfId="1" applyNumberFormat="1" applyFont="1" applyFill="1"/>
    <xf numFmtId="189" fontId="12" fillId="0" borderId="0" xfId="8" applyNumberFormat="1" applyFont="1" applyFill="1"/>
    <xf numFmtId="0" fontId="19" fillId="0" borderId="0" xfId="10" applyFont="1" applyAlignment="1">
      <alignment horizontal="left" vertical="top"/>
    </xf>
    <xf numFmtId="189" fontId="12" fillId="0" borderId="0" xfId="11" applyNumberFormat="1" applyFont="1" applyAlignment="1">
      <alignment horizontal="right"/>
    </xf>
    <xf numFmtId="0" fontId="11" fillId="0" borderId="0" xfId="10" applyFont="1"/>
    <xf numFmtId="189" fontId="13" fillId="0" borderId="0" xfId="0" applyNumberFormat="1" applyFont="1"/>
    <xf numFmtId="187" fontId="13" fillId="0" borderId="0" xfId="0" applyNumberFormat="1" applyFont="1"/>
    <xf numFmtId="189" fontId="22" fillId="0" borderId="0" xfId="8" applyNumberFormat="1" applyFont="1" applyFill="1" applyAlignment="1">
      <alignment horizontal="left"/>
    </xf>
    <xf numFmtId="188" fontId="13" fillId="0" borderId="0" xfId="8" applyFont="1" applyFill="1" applyAlignment="1">
      <alignment horizontal="center"/>
    </xf>
    <xf numFmtId="37" fontId="24" fillId="0" borderId="0" xfId="11" applyNumberFormat="1" applyFont="1" applyAlignment="1">
      <alignment horizontal="right"/>
    </xf>
    <xf numFmtId="37" fontId="22" fillId="0" borderId="0" xfId="8" applyNumberFormat="1" applyFont="1" applyFill="1" applyAlignment="1">
      <alignment horizontal="right"/>
    </xf>
    <xf numFmtId="189" fontId="13" fillId="0" borderId="0" xfId="8" applyNumberFormat="1" applyFont="1" applyFill="1" applyAlignment="1">
      <alignment horizontal="right"/>
    </xf>
    <xf numFmtId="187" fontId="10" fillId="0" borderId="5" xfId="1" applyNumberFormat="1" applyFont="1" applyFill="1" applyBorder="1"/>
    <xf numFmtId="188" fontId="12" fillId="0" borderId="0" xfId="8" applyFont="1" applyFill="1" applyAlignment="1">
      <alignment horizontal="right"/>
    </xf>
    <xf numFmtId="188" fontId="12" fillId="0" borderId="0" xfId="8" applyFont="1" applyFill="1" applyAlignment="1">
      <alignment horizontal="center"/>
    </xf>
    <xf numFmtId="189" fontId="12" fillId="0" borderId="0" xfId="10" applyNumberFormat="1" applyFont="1" applyAlignment="1">
      <alignment horizontal="right"/>
    </xf>
    <xf numFmtId="189" fontId="12" fillId="0" borderId="0" xfId="8" applyNumberFormat="1" applyFont="1" applyFill="1" applyAlignment="1">
      <alignment horizontal="right"/>
    </xf>
    <xf numFmtId="37" fontId="12" fillId="0" borderId="0" xfId="8" applyNumberFormat="1" applyFont="1" applyFill="1" applyAlignment="1">
      <alignment horizontal="right"/>
    </xf>
    <xf numFmtId="189" fontId="12" fillId="0" borderId="0" xfId="10" applyNumberFormat="1" applyFont="1"/>
    <xf numFmtId="0" fontId="12" fillId="0" borderId="0" xfId="0" applyFont="1" applyAlignment="1">
      <alignment horizontal="left"/>
    </xf>
    <xf numFmtId="187" fontId="10" fillId="0" borderId="4" xfId="1" applyNumberFormat="1" applyFont="1" applyFill="1" applyBorder="1"/>
    <xf numFmtId="187" fontId="12" fillId="0" borderId="0" xfId="8" applyNumberFormat="1" applyFont="1" applyFill="1" applyAlignment="1">
      <alignment horizontal="right"/>
    </xf>
    <xf numFmtId="187" fontId="12" fillId="0" borderId="0" xfId="11" applyNumberFormat="1" applyFont="1" applyAlignment="1">
      <alignment horizontal="right"/>
    </xf>
    <xf numFmtId="187" fontId="13" fillId="0" borderId="1" xfId="1" applyNumberFormat="1" applyFont="1" applyFill="1" applyBorder="1"/>
    <xf numFmtId="187" fontId="12" fillId="0" borderId="0" xfId="8" applyNumberFormat="1" applyFont="1" applyFill="1"/>
    <xf numFmtId="189" fontId="13" fillId="0" borderId="0" xfId="3" applyNumberFormat="1" applyFont="1" applyFill="1" applyAlignment="1">
      <alignment horizontal="center"/>
    </xf>
    <xf numFmtId="189" fontId="13" fillId="0" borderId="0" xfId="1" applyNumberFormat="1" applyFont="1" applyFill="1" applyAlignment="1">
      <alignment horizontal="center"/>
    </xf>
    <xf numFmtId="189" fontId="13" fillId="0" borderId="0" xfId="10" applyNumberFormat="1" applyFont="1" applyAlignment="1">
      <alignment horizontal="right"/>
    </xf>
    <xf numFmtId="189" fontId="13" fillId="0" borderId="1" xfId="10" applyNumberFormat="1" applyFont="1" applyBorder="1" applyAlignment="1">
      <alignment horizontal="right"/>
    </xf>
    <xf numFmtId="189" fontId="13" fillId="0" borderId="1" xfId="8" applyNumberFormat="1" applyFont="1" applyFill="1" applyBorder="1" applyAlignment="1">
      <alignment horizontal="center"/>
    </xf>
    <xf numFmtId="0" fontId="26" fillId="0" borderId="0" xfId="0" applyFont="1"/>
    <xf numFmtId="187" fontId="13" fillId="0" borderId="0" xfId="1" applyNumberFormat="1" applyFont="1"/>
    <xf numFmtId="187" fontId="13" fillId="0" borderId="1" xfId="1" applyNumberFormat="1" applyFont="1" applyBorder="1"/>
    <xf numFmtId="0" fontId="13" fillId="0" borderId="0" xfId="10" applyFont="1" applyAlignment="1">
      <alignment horizontal="left" vertical="top"/>
    </xf>
    <xf numFmtId="0" fontId="14" fillId="0" borderId="0" xfId="10" applyFont="1" applyAlignment="1">
      <alignment horizontal="left" vertical="top"/>
    </xf>
    <xf numFmtId="0" fontId="14" fillId="0" borderId="0" xfId="10" applyFont="1" applyAlignment="1">
      <alignment vertical="top"/>
    </xf>
    <xf numFmtId="0" fontId="18" fillId="0" borderId="0" xfId="10" applyFont="1" applyAlignment="1">
      <alignment horizontal="center" vertical="top"/>
    </xf>
    <xf numFmtId="41" fontId="13" fillId="0" borderId="0" xfId="10" applyNumberFormat="1" applyFont="1" applyAlignment="1">
      <alignment horizontal="center" vertical="top"/>
    </xf>
    <xf numFmtId="187" fontId="13" fillId="0" borderId="0" xfId="10" applyNumberFormat="1" applyFont="1" applyAlignment="1">
      <alignment vertical="top"/>
    </xf>
    <xf numFmtId="37" fontId="12" fillId="0" borderId="0" xfId="10" applyNumberFormat="1" applyFont="1" applyAlignment="1">
      <alignment vertical="top"/>
    </xf>
    <xf numFmtId="187" fontId="13" fillId="0" borderId="1" xfId="10" applyNumberFormat="1" applyFont="1" applyBorder="1" applyAlignment="1">
      <alignment vertical="top"/>
    </xf>
    <xf numFmtId="189" fontId="12" fillId="0" borderId="1" xfId="10" applyNumberFormat="1" applyFont="1" applyBorder="1" applyAlignment="1">
      <alignment vertical="top"/>
    </xf>
    <xf numFmtId="0" fontId="12" fillId="0" borderId="0" xfId="0" applyFont="1" applyAlignment="1">
      <alignment vertical="top"/>
    </xf>
    <xf numFmtId="187" fontId="13" fillId="0" borderId="0" xfId="1" applyNumberFormat="1" applyFont="1" applyBorder="1"/>
    <xf numFmtId="187" fontId="12" fillId="0" borderId="1" xfId="10" applyNumberFormat="1" applyFont="1" applyBorder="1" applyAlignment="1">
      <alignment vertical="top"/>
    </xf>
    <xf numFmtId="187" fontId="12" fillId="0" borderId="0" xfId="10" applyNumberFormat="1" applyFont="1" applyAlignment="1">
      <alignment vertical="top"/>
    </xf>
    <xf numFmtId="187" fontId="15" fillId="0" borderId="0" xfId="0" applyNumberFormat="1" applyFont="1"/>
    <xf numFmtId="49" fontId="23" fillId="0" borderId="0" xfId="10" applyNumberFormat="1" applyFont="1"/>
    <xf numFmtId="0" fontId="13" fillId="0" borderId="0" xfId="12" applyFont="1" applyAlignment="1">
      <alignment horizontal="center"/>
    </xf>
    <xf numFmtId="187" fontId="10" fillId="0" borderId="0" xfId="1" applyNumberFormat="1" applyFont="1" applyFill="1" applyBorder="1" applyAlignment="1"/>
    <xf numFmtId="189" fontId="13" fillId="0" borderId="0" xfId="1" applyNumberFormat="1" applyFont="1" applyAlignment="1"/>
    <xf numFmtId="187" fontId="10" fillId="0" borderId="0" xfId="1" applyNumberFormat="1" applyFont="1" applyFill="1" applyAlignment="1"/>
    <xf numFmtId="187" fontId="13" fillId="0" borderId="0" xfId="1" applyNumberFormat="1" applyFont="1" applyAlignment="1"/>
    <xf numFmtId="187" fontId="10" fillId="0" borderId="3" xfId="1" applyNumberFormat="1" applyFont="1" applyFill="1" applyBorder="1" applyAlignment="1"/>
    <xf numFmtId="189" fontId="12" fillId="0" borderId="3" xfId="1" applyNumberFormat="1" applyFont="1" applyFill="1" applyBorder="1" applyAlignment="1"/>
    <xf numFmtId="189" fontId="10" fillId="0" borderId="0" xfId="1" applyNumberFormat="1" applyFont="1" applyFill="1" applyAlignment="1"/>
    <xf numFmtId="189" fontId="12" fillId="0" borderId="4" xfId="3" applyNumberFormat="1" applyFont="1" applyFill="1" applyBorder="1" applyAlignment="1"/>
    <xf numFmtId="187" fontId="10" fillId="0" borderId="4" xfId="1" applyNumberFormat="1" applyFont="1" applyFill="1" applyBorder="1" applyAlignment="1"/>
    <xf numFmtId="0" fontId="28" fillId="0" borderId="0" xfId="10" applyFont="1" applyAlignment="1">
      <alignment horizontal="left" vertical="top"/>
    </xf>
    <xf numFmtId="0" fontId="9" fillId="0" borderId="0" xfId="10" applyFont="1" applyAlignment="1">
      <alignment horizontal="left"/>
    </xf>
    <xf numFmtId="0" fontId="15" fillId="0" borderId="0" xfId="10" applyFont="1" applyAlignment="1">
      <alignment vertical="top"/>
    </xf>
    <xf numFmtId="187" fontId="15" fillId="0" borderId="1" xfId="1" applyNumberFormat="1" applyFont="1" applyBorder="1" applyAlignment="1">
      <alignment vertical="top"/>
    </xf>
    <xf numFmtId="187" fontId="15" fillId="0" borderId="0" xfId="3" applyNumberFormat="1" applyFont="1" applyFill="1" applyAlignment="1">
      <alignment vertical="center"/>
    </xf>
    <xf numFmtId="189" fontId="12" fillId="0" borderId="0" xfId="1" applyNumberFormat="1" applyFont="1" applyAlignment="1"/>
    <xf numFmtId="0" fontId="11" fillId="0" borderId="0" xfId="10" applyFont="1" applyAlignment="1">
      <alignment vertical="center"/>
    </xf>
    <xf numFmtId="0" fontId="13" fillId="0" borderId="0" xfId="10" applyFont="1" applyAlignment="1">
      <alignment vertical="center"/>
    </xf>
    <xf numFmtId="0" fontId="12" fillId="0" borderId="0" xfId="10" applyFont="1" applyAlignment="1">
      <alignment vertical="center"/>
    </xf>
    <xf numFmtId="0" fontId="11" fillId="0" borderId="0" xfId="10" applyFont="1" applyAlignment="1">
      <alignment horizontal="center" vertical="center"/>
    </xf>
    <xf numFmtId="0" fontId="16" fillId="0" borderId="0" xfId="10" applyFont="1" applyAlignment="1">
      <alignment horizontal="center" vertical="center"/>
    </xf>
    <xf numFmtId="37" fontId="12" fillId="0" borderId="0" xfId="10" applyNumberFormat="1" applyFont="1" applyAlignment="1">
      <alignment horizontal="right" vertical="center"/>
    </xf>
    <xf numFmtId="0" fontId="13" fillId="0" borderId="0" xfId="10" applyFont="1" applyAlignment="1">
      <alignment horizontal="left" vertical="center"/>
    </xf>
    <xf numFmtId="189" fontId="15" fillId="0" borderId="0" xfId="0" applyNumberFormat="1" applyFont="1" applyAlignment="1">
      <alignment vertical="center"/>
    </xf>
    <xf numFmtId="0" fontId="9" fillId="0" borderId="0" xfId="10" applyFont="1" applyAlignment="1">
      <alignment horizontal="left" vertical="center"/>
    </xf>
    <xf numFmtId="0" fontId="10" fillId="0" borderId="0" xfId="10" applyFont="1" applyAlignment="1">
      <alignment horizontal="left" vertical="center"/>
    </xf>
    <xf numFmtId="0" fontId="12" fillId="0" borderId="0" xfId="10" applyFont="1" applyAlignment="1">
      <alignment horizontal="left" vertical="center"/>
    </xf>
    <xf numFmtId="0" fontId="11" fillId="0" borderId="0" xfId="10" applyFont="1" applyAlignment="1">
      <alignment horizontal="left" vertical="center"/>
    </xf>
    <xf numFmtId="0" fontId="15" fillId="0" borderId="0" xfId="10" applyFont="1" applyAlignment="1">
      <alignment vertical="center"/>
    </xf>
    <xf numFmtId="0" fontId="13" fillId="0" borderId="0" xfId="10" quotePrefix="1" applyFont="1" applyAlignment="1">
      <alignment horizontal="center" vertical="center"/>
    </xf>
    <xf numFmtId="49" fontId="13" fillId="0" borderId="0" xfId="10" quotePrefix="1" applyNumberFormat="1" applyFont="1" applyAlignment="1">
      <alignment horizontal="center" vertical="center"/>
    </xf>
    <xf numFmtId="0" fontId="15" fillId="0" borderId="0" xfId="10" applyFont="1" applyAlignment="1">
      <alignment horizontal="left" vertical="center"/>
    </xf>
    <xf numFmtId="189" fontId="13" fillId="0" borderId="0" xfId="1" applyNumberFormat="1" applyFont="1" applyFill="1" applyBorder="1" applyAlignment="1">
      <alignment vertical="center"/>
    </xf>
    <xf numFmtId="0" fontId="10" fillId="0" borderId="0" xfId="10" applyFont="1" applyAlignment="1">
      <alignment vertical="center"/>
    </xf>
    <xf numFmtId="193" fontId="13" fillId="0" borderId="0" xfId="10" applyNumberFormat="1" applyFont="1" applyAlignment="1">
      <alignment vertical="center"/>
    </xf>
    <xf numFmtId="193" fontId="12" fillId="0" borderId="0" xfId="10" applyNumberFormat="1" applyFont="1" applyAlignment="1">
      <alignment vertical="center"/>
    </xf>
    <xf numFmtId="189" fontId="13" fillId="0" borderId="0" xfId="1" applyNumberFormat="1" applyFont="1" applyFill="1" applyAlignment="1">
      <alignment vertical="center"/>
    </xf>
    <xf numFmtId="41" fontId="13" fillId="0" borderId="0" xfId="10" applyNumberFormat="1" applyFont="1" applyAlignment="1">
      <alignment vertical="center"/>
    </xf>
    <xf numFmtId="0" fontId="25" fillId="0" borderId="0" xfId="10" applyFont="1" applyAlignment="1">
      <alignment horizontal="center" vertical="center"/>
    </xf>
    <xf numFmtId="193" fontId="13" fillId="0" borderId="1" xfId="10" applyNumberFormat="1" applyFont="1" applyBorder="1" applyAlignment="1">
      <alignment vertical="center"/>
    </xf>
    <xf numFmtId="193" fontId="12" fillId="0" borderId="2" xfId="10" applyNumberFormat="1" applyFont="1" applyBorder="1" applyAlignment="1">
      <alignment vertical="center"/>
    </xf>
    <xf numFmtId="0" fontId="17" fillId="0" borderId="0" xfId="10" applyFont="1" applyAlignment="1">
      <alignment horizontal="left" vertical="center"/>
    </xf>
    <xf numFmtId="190" fontId="13" fillId="0" borderId="0" xfId="10" applyNumberFormat="1" applyFont="1" applyAlignment="1">
      <alignment horizontal="center" vertical="center"/>
    </xf>
    <xf numFmtId="190" fontId="13" fillId="0" borderId="0" xfId="10" applyNumberFormat="1" applyFont="1" applyAlignment="1">
      <alignment vertical="center"/>
    </xf>
    <xf numFmtId="41" fontId="12" fillId="0" borderId="0" xfId="10" applyNumberFormat="1" applyFont="1" applyAlignment="1">
      <alignment vertical="center"/>
    </xf>
    <xf numFmtId="41" fontId="13" fillId="0" borderId="1" xfId="10" applyNumberFormat="1" applyFont="1" applyBorder="1" applyAlignment="1">
      <alignment vertical="center"/>
    </xf>
    <xf numFmtId="41" fontId="12" fillId="0" borderId="3" xfId="10" applyNumberFormat="1" applyFont="1" applyBorder="1" applyAlignment="1">
      <alignment vertical="center"/>
    </xf>
    <xf numFmtId="41" fontId="13" fillId="0" borderId="2" xfId="10" applyNumberFormat="1" applyFont="1" applyBorder="1" applyAlignment="1">
      <alignment vertical="center"/>
    </xf>
    <xf numFmtId="41" fontId="12" fillId="0" borderId="4" xfId="10" applyNumberFormat="1" applyFont="1" applyBorder="1" applyAlignment="1">
      <alignment vertical="center"/>
    </xf>
    <xf numFmtId="41" fontId="15" fillId="0" borderId="0" xfId="10" applyNumberFormat="1" applyFont="1" applyAlignment="1">
      <alignment vertical="center"/>
    </xf>
    <xf numFmtId="38" fontId="13" fillId="0" borderId="0" xfId="0" applyNumberFormat="1" applyFont="1" applyAlignment="1">
      <alignment horizontal="left" vertical="center"/>
    </xf>
    <xf numFmtId="189" fontId="12" fillId="0" borderId="0" xfId="8" applyNumberFormat="1" applyFont="1" applyFill="1" applyAlignment="1">
      <alignment vertical="center"/>
    </xf>
    <xf numFmtId="189" fontId="13" fillId="0" borderId="0" xfId="8" applyNumberFormat="1" applyFont="1" applyFill="1" applyAlignment="1">
      <alignment vertical="center"/>
    </xf>
    <xf numFmtId="37" fontId="13" fillId="0" borderId="0" xfId="5" applyNumberFormat="1" applyFont="1" applyFill="1" applyAlignment="1">
      <alignment horizontal="right" vertical="center"/>
    </xf>
    <xf numFmtId="189" fontId="13" fillId="0" borderId="1" xfId="8" applyNumberFormat="1" applyFont="1" applyFill="1" applyBorder="1" applyAlignment="1">
      <alignment vertical="center"/>
    </xf>
    <xf numFmtId="37" fontId="12" fillId="0" borderId="0" xfId="5" applyNumberFormat="1" applyFont="1" applyFill="1" applyAlignment="1">
      <alignment horizontal="right" vertical="center"/>
    </xf>
    <xf numFmtId="189" fontId="12" fillId="0" borderId="3" xfId="8" applyNumberFormat="1" applyFont="1" applyFill="1" applyBorder="1" applyAlignment="1">
      <alignment vertical="center"/>
    </xf>
    <xf numFmtId="189" fontId="12" fillId="0" borderId="3" xfId="1" applyNumberFormat="1" applyFont="1" applyFill="1" applyBorder="1" applyAlignment="1">
      <alignment vertical="center"/>
    </xf>
    <xf numFmtId="189" fontId="13" fillId="0" borderId="0" xfId="8" applyNumberFormat="1" applyFont="1" applyFill="1" applyAlignment="1">
      <alignment horizontal="right" vertical="center"/>
    </xf>
    <xf numFmtId="189" fontId="13" fillId="0" borderId="0" xfId="5" applyNumberFormat="1" applyFont="1" applyFill="1" applyAlignment="1">
      <alignment horizontal="right" vertical="center"/>
    </xf>
    <xf numFmtId="189" fontId="12" fillId="0" borderId="3" xfId="5" applyNumberFormat="1" applyFont="1" applyFill="1" applyBorder="1" applyAlignment="1">
      <alignment horizontal="right" vertical="center"/>
    </xf>
    <xf numFmtId="189" fontId="12" fillId="0" borderId="0" xfId="5" applyNumberFormat="1" applyFont="1" applyFill="1" applyAlignment="1">
      <alignment horizontal="right" vertical="center"/>
    </xf>
    <xf numFmtId="189" fontId="12" fillId="0" borderId="4" xfId="8" applyNumberFormat="1" applyFont="1" applyFill="1" applyBorder="1" applyAlignment="1">
      <alignment vertical="center"/>
    </xf>
    <xf numFmtId="187" fontId="13" fillId="0" borderId="0" xfId="1" applyNumberFormat="1" applyFont="1" applyFill="1" applyBorder="1"/>
    <xf numFmtId="187" fontId="13" fillId="0" borderId="0" xfId="1" applyNumberFormat="1" applyFont="1" applyFill="1" applyAlignment="1"/>
    <xf numFmtId="187" fontId="13" fillId="0" borderId="1" xfId="1" applyNumberFormat="1" applyFont="1" applyFill="1" applyBorder="1" applyAlignment="1"/>
    <xf numFmtId="189" fontId="12" fillId="0" borderId="0" xfId="8" applyNumberFormat="1" applyFont="1" applyFill="1" applyAlignment="1"/>
    <xf numFmtId="0" fontId="13" fillId="0" borderId="0" xfId="0" applyFont="1"/>
    <xf numFmtId="0" fontId="11" fillId="0" borderId="0" xfId="0" applyFont="1" applyAlignment="1">
      <alignment horizontal="left" vertical="top"/>
    </xf>
    <xf numFmtId="41" fontId="13" fillId="0" borderId="0" xfId="20" applyNumberFormat="1" applyFont="1" applyAlignment="1">
      <alignment vertical="center"/>
    </xf>
    <xf numFmtId="0" fontId="16" fillId="0" borderId="0" xfId="21" applyFont="1" applyAlignment="1">
      <alignment horizontal="center" vertical="center"/>
    </xf>
    <xf numFmtId="194" fontId="12" fillId="0" borderId="2" xfId="1" applyNumberFormat="1" applyFont="1" applyBorder="1" applyAlignment="1">
      <alignment vertical="top"/>
    </xf>
    <xf numFmtId="194" fontId="13" fillId="0" borderId="0" xfId="10" applyNumberFormat="1" applyFont="1" applyAlignment="1">
      <alignment vertical="top"/>
    </xf>
    <xf numFmtId="194" fontId="12" fillId="0" borderId="2" xfId="1" applyNumberFormat="1" applyFont="1" applyFill="1" applyBorder="1" applyAlignment="1">
      <alignment vertical="top"/>
    </xf>
    <xf numFmtId="0" fontId="15" fillId="0" borderId="0" xfId="0" applyFont="1" applyAlignment="1">
      <alignment vertical="center"/>
    </xf>
    <xf numFmtId="189" fontId="12" fillId="0" borderId="0" xfId="1" applyNumberFormat="1" applyFont="1" applyFill="1" applyAlignment="1">
      <alignment horizontal="right" vertical="center"/>
    </xf>
    <xf numFmtId="37" fontId="29" fillId="0" borderId="0" xfId="5" applyNumberFormat="1" applyFont="1" applyFill="1" applyAlignment="1">
      <alignment horizontal="right" vertical="center"/>
    </xf>
    <xf numFmtId="189" fontId="12" fillId="0" borderId="0" xfId="5" applyNumberFormat="1" applyFont="1" applyFill="1" applyAlignment="1">
      <alignment vertical="center"/>
    </xf>
    <xf numFmtId="189" fontId="13" fillId="0" borderId="1" xfId="10" applyNumberFormat="1" applyFont="1" applyBorder="1" applyAlignment="1">
      <alignment horizontal="right" vertical="center"/>
    </xf>
    <xf numFmtId="187" fontId="13" fillId="0" borderId="0" xfId="1" applyNumberFormat="1" applyFont="1" applyFill="1" applyAlignment="1">
      <alignment vertical="center"/>
    </xf>
    <xf numFmtId="49" fontId="13" fillId="0" borderId="0" xfId="10" applyNumberFormat="1" applyFont="1" applyAlignment="1">
      <alignment horizontal="center" vertical="center"/>
    </xf>
    <xf numFmtId="189" fontId="13" fillId="0" borderId="0" xfId="10" applyNumberFormat="1" applyFont="1" applyAlignment="1">
      <alignment horizontal="left" vertical="center"/>
    </xf>
    <xf numFmtId="0" fontId="15" fillId="0" borderId="0" xfId="10" applyFont="1" applyAlignment="1">
      <alignment horizontal="centerContinuous" vertical="center"/>
    </xf>
    <xf numFmtId="190" fontId="13" fillId="0" borderId="0" xfId="10" quotePrefix="1" applyNumberFormat="1" applyFont="1" applyAlignment="1">
      <alignment horizontal="center" vertical="center"/>
    </xf>
    <xf numFmtId="191" fontId="13" fillId="0" borderId="0" xfId="10" applyNumberFormat="1" applyFont="1" applyAlignment="1">
      <alignment horizontal="centerContinuous" vertical="center"/>
    </xf>
    <xf numFmtId="189" fontId="13" fillId="0" borderId="0" xfId="10" applyNumberFormat="1" applyFont="1" applyAlignment="1">
      <alignment horizontal="right" vertical="center"/>
    </xf>
    <xf numFmtId="189" fontId="13" fillId="0" borderId="0" xfId="10" applyNumberFormat="1" applyFont="1" applyAlignment="1">
      <alignment vertical="center"/>
    </xf>
    <xf numFmtId="189" fontId="12" fillId="0" borderId="0" xfId="10" applyNumberFormat="1" applyFont="1" applyAlignment="1">
      <alignment vertical="center"/>
    </xf>
    <xf numFmtId="0" fontId="17" fillId="0" borderId="0" xfId="10" applyFont="1" applyAlignment="1">
      <alignment vertical="center"/>
    </xf>
    <xf numFmtId="41" fontId="12" fillId="0" borderId="5" xfId="10" applyNumberFormat="1" applyFont="1" applyBorder="1" applyAlignment="1">
      <alignment vertical="top"/>
    </xf>
    <xf numFmtId="187" fontId="10" fillId="0" borderId="0" xfId="1" applyNumberFormat="1" applyFont="1" applyFill="1" applyBorder="1"/>
    <xf numFmtId="188" fontId="13" fillId="0" borderId="0" xfId="8" applyFont="1" applyFill="1" applyBorder="1" applyAlignment="1">
      <alignment horizontal="center"/>
    </xf>
    <xf numFmtId="189" fontId="13" fillId="0" borderId="0" xfId="1" applyNumberFormat="1" applyFont="1" applyFill="1" applyAlignment="1"/>
    <xf numFmtId="0" fontId="11" fillId="0" borderId="0" xfId="0" applyFont="1"/>
    <xf numFmtId="0" fontId="18" fillId="0" borderId="0" xfId="10" applyFont="1" applyAlignment="1">
      <alignment horizontal="center"/>
    </xf>
    <xf numFmtId="187" fontId="12" fillId="0" borderId="0" xfId="8" applyNumberFormat="1" applyFont="1" applyFill="1" applyAlignment="1"/>
    <xf numFmtId="189" fontId="13" fillId="0" borderId="1" xfId="3" applyNumberFormat="1" applyFont="1" applyFill="1" applyBorder="1" applyAlignment="1">
      <alignment horizontal="center"/>
    </xf>
    <xf numFmtId="189" fontId="12" fillId="0" borderId="0" xfId="1" applyNumberFormat="1" applyFont="1" applyFill="1" applyAlignment="1"/>
    <xf numFmtId="0" fontId="12" fillId="0" borderId="0" xfId="10" applyFont="1" applyAlignment="1">
      <alignment horizontal="center" vertical="center"/>
    </xf>
    <xf numFmtId="0" fontId="19" fillId="0" borderId="0" xfId="10" applyFont="1" applyAlignment="1">
      <alignment horizontal="left" vertical="center"/>
    </xf>
    <xf numFmtId="37" fontId="13" fillId="0" borderId="0" xfId="10" applyNumberFormat="1" applyFont="1" applyAlignment="1">
      <alignment horizontal="right" vertical="center"/>
    </xf>
    <xf numFmtId="187" fontId="12" fillId="0" borderId="0" xfId="1" applyNumberFormat="1" applyFont="1" applyFill="1"/>
    <xf numFmtId="187" fontId="13" fillId="0" borderId="0" xfId="10" applyNumberFormat="1" applyFont="1" applyAlignment="1">
      <alignment vertical="center"/>
    </xf>
    <xf numFmtId="0" fontId="15" fillId="0" borderId="0" xfId="10" quotePrefix="1" applyFont="1" applyAlignment="1">
      <alignment horizontal="center" vertical="center" wrapText="1"/>
    </xf>
    <xf numFmtId="188" fontId="13" fillId="0" borderId="0" xfId="1" applyFont="1" applyAlignment="1">
      <alignment horizontal="left" vertical="center"/>
    </xf>
    <xf numFmtId="187" fontId="13" fillId="0" borderId="1" xfId="1" applyNumberFormat="1" applyFont="1" applyFill="1" applyBorder="1" applyAlignment="1">
      <alignment vertical="center"/>
    </xf>
    <xf numFmtId="189" fontId="13" fillId="0" borderId="1" xfId="8" applyNumberFormat="1" applyFont="1" applyFill="1" applyBorder="1" applyAlignment="1">
      <alignment horizontal="center" vertical="center"/>
    </xf>
    <xf numFmtId="187" fontId="12" fillId="0" borderId="0" xfId="8" applyNumberFormat="1" applyFont="1" applyFill="1" applyAlignment="1">
      <alignment vertical="center"/>
    </xf>
    <xf numFmtId="189" fontId="13" fillId="0" borderId="1" xfId="1" applyNumberFormat="1" applyFont="1" applyFill="1" applyBorder="1" applyAlignment="1">
      <alignment vertical="center"/>
    </xf>
    <xf numFmtId="187" fontId="10" fillId="0" borderId="3" xfId="1" applyNumberFormat="1" applyFont="1" applyFill="1" applyBorder="1"/>
    <xf numFmtId="190" fontId="16" fillId="0" borderId="0" xfId="10" applyNumberFormat="1" applyFont="1" applyAlignment="1">
      <alignment horizontal="center" vertical="center"/>
    </xf>
    <xf numFmtId="41" fontId="13" fillId="0" borderId="0" xfId="10" applyNumberFormat="1" applyFont="1" applyAlignment="1">
      <alignment horizontal="center" vertical="center"/>
    </xf>
    <xf numFmtId="0" fontId="12" fillId="0" borderId="0" xfId="10" applyFont="1" applyAlignment="1">
      <alignment horizontal="center" vertical="center"/>
    </xf>
    <xf numFmtId="190" fontId="16" fillId="0" borderId="0" xfId="10" applyNumberFormat="1" applyFont="1" applyAlignment="1">
      <alignment horizontal="center"/>
    </xf>
    <xf numFmtId="190" fontId="16" fillId="0" borderId="0" xfId="10" quotePrefix="1" applyNumberFormat="1" applyFont="1" applyAlignment="1">
      <alignment horizontal="center"/>
    </xf>
    <xf numFmtId="41" fontId="13" fillId="0" borderId="0" xfId="10" applyNumberFormat="1" applyFont="1" applyAlignment="1">
      <alignment horizontal="center"/>
    </xf>
    <xf numFmtId="0" fontId="12" fillId="0" borderId="0" xfId="10" applyFont="1" applyAlignment="1">
      <alignment horizontal="center"/>
    </xf>
    <xf numFmtId="0" fontId="12" fillId="0" borderId="0" xfId="10" applyFont="1" applyAlignment="1">
      <alignment horizontal="center" vertical="top"/>
    </xf>
    <xf numFmtId="0" fontId="13" fillId="0" borderId="0" xfId="10" applyFont="1" applyAlignment="1">
      <alignment horizontal="center" vertical="center" wrapText="1"/>
    </xf>
    <xf numFmtId="49" fontId="13" fillId="0" borderId="0" xfId="10" applyNumberFormat="1" applyFont="1" applyAlignment="1">
      <alignment horizontal="center" vertical="center"/>
    </xf>
    <xf numFmtId="0" fontId="13" fillId="0" borderId="1" xfId="10" applyFont="1" applyBorder="1" applyAlignment="1">
      <alignment horizontal="center"/>
    </xf>
    <xf numFmtId="189" fontId="23" fillId="0" borderId="0" xfId="3" applyNumberFormat="1" applyFont="1" applyAlignment="1">
      <alignment horizontal="center"/>
    </xf>
    <xf numFmtId="49" fontId="23" fillId="0" borderId="0" xfId="10" applyNumberFormat="1" applyFont="1" applyAlignment="1">
      <alignment horizontal="center"/>
    </xf>
    <xf numFmtId="190" fontId="16" fillId="0" borderId="0" xfId="10" quotePrefix="1" applyNumberFormat="1" applyFont="1" applyAlignment="1">
      <alignment horizontal="center" vertical="center"/>
    </xf>
  </cellXfs>
  <cellStyles count="22">
    <cellStyle name="Comma" xfId="1" builtinId="3"/>
    <cellStyle name="Comma 10" xfId="2" xr:uid="{00000000-0005-0000-0000-000001000000}"/>
    <cellStyle name="Comma 10 2" xfId="3" xr:uid="{00000000-0005-0000-0000-000002000000}"/>
    <cellStyle name="Comma 10 2 2" xfId="13" xr:uid="{1DCBB1E5-D9EA-4AE5-A7BE-16B59A094023}"/>
    <cellStyle name="Comma 2" xfId="4" xr:uid="{00000000-0005-0000-0000-000003000000}"/>
    <cellStyle name="Comma 2 2" xfId="5" xr:uid="{00000000-0005-0000-0000-000004000000}"/>
    <cellStyle name="Comma 2 2 2" xfId="15" xr:uid="{B24D4822-A07F-4CF8-81A9-E269F12360D1}"/>
    <cellStyle name="Comma 2 3" xfId="14" xr:uid="{46C4509F-B771-4065-B3EF-782A21B07BEE}"/>
    <cellStyle name="Comma 28" xfId="6" xr:uid="{00000000-0005-0000-0000-000005000000}"/>
    <cellStyle name="Comma 3" xfId="7" xr:uid="{00000000-0005-0000-0000-000006000000}"/>
    <cellStyle name="Comma 3 2" xfId="8" xr:uid="{00000000-0005-0000-0000-000007000000}"/>
    <cellStyle name="Comma 3 2 2" xfId="16" xr:uid="{965EABD9-6C42-446C-9135-E1786259AAF2}"/>
    <cellStyle name="Comma 4" xfId="17" xr:uid="{72630B76-DAF9-4FCD-9491-BCC0DE886893}"/>
    <cellStyle name="Comma 4 2" xfId="18" xr:uid="{09B9220C-EC44-4DED-BA76-C47A0D8D0BD9}"/>
    <cellStyle name="Normal" xfId="0" builtinId="0"/>
    <cellStyle name="Normal 2" xfId="9" xr:uid="{00000000-0005-0000-0000-000009000000}"/>
    <cellStyle name="Normal 3" xfId="19" xr:uid="{3A7E2886-BA53-497C-B0F1-3F19F685A8EB}"/>
    <cellStyle name="Normal 4" xfId="21" xr:uid="{362AB794-84C0-43AA-87C4-0768F640BCC7}"/>
    <cellStyle name="Normal_SCBT_ENG_31Mar06_Excel" xfId="10" xr:uid="{00000000-0005-0000-0000-00000A000000}"/>
    <cellStyle name="Normal_scbte2" xfId="11" xr:uid="{00000000-0005-0000-0000-00000B000000}"/>
    <cellStyle name="Percent" xfId="20" builtinId="5"/>
    <cellStyle name="ปกติ_SCBE_1Q11#3" xfId="12" xr:uid="{00000000-0005-0000-0000-00000C000000}"/>
  </cellStyles>
  <dxfs count="0"/>
  <tableStyles count="0" defaultTableStyle="TableStyleMedium9" defaultPivotStyle="PivotStyleLight16"/>
  <colors>
    <mruColors>
      <color rgb="FF66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7938</xdr:colOff>
      <xdr:row>74</xdr:row>
      <xdr:rowOff>278605</xdr:rowOff>
    </xdr:from>
    <xdr:to>
      <xdr:col>1</xdr:col>
      <xdr:colOff>2604796</xdr:colOff>
      <xdr:row>75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7C5D0040-8DC7-45ED-ABAE-C532E1616350}"/>
            </a:ext>
          </a:extLst>
        </xdr:cNvPr>
        <xdr:cNvCxnSpPr/>
      </xdr:nvCxnSpPr>
      <xdr:spPr>
        <a:xfrm>
          <a:off x="1154826" y="20854549"/>
          <a:ext cx="2596858" cy="325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1010816</xdr:colOff>
      <xdr:row>75</xdr:row>
      <xdr:rowOff>0</xdr:rowOff>
    </xdr:from>
    <xdr:to>
      <xdr:col>9</xdr:col>
      <xdr:colOff>2637</xdr:colOff>
      <xdr:row>75</xdr:row>
      <xdr:rowOff>8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CB7C08DF-DD82-4ECF-8401-821FDE310D6E}"/>
            </a:ext>
          </a:extLst>
        </xdr:cNvPr>
        <xdr:cNvCxnSpPr/>
      </xdr:nvCxnSpPr>
      <xdr:spPr>
        <a:xfrm>
          <a:off x="5540051" y="20857806"/>
          <a:ext cx="2238096" cy="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158756</xdr:colOff>
      <xdr:row>75</xdr:row>
      <xdr:rowOff>8</xdr:rowOff>
    </xdr:from>
    <xdr:to>
      <xdr:col>8</xdr:col>
      <xdr:colOff>1051942</xdr:colOff>
      <xdr:row>75</xdr:row>
      <xdr:rowOff>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31F4912F-AD21-43C2-B7AB-C735C37D03F3}"/>
            </a:ext>
          </a:extLst>
        </xdr:cNvPr>
        <xdr:cNvCxnSpPr/>
      </xdr:nvCxnSpPr>
      <xdr:spPr>
        <a:xfrm>
          <a:off x="6426206" y="22288508"/>
          <a:ext cx="220763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176217</xdr:colOff>
      <xdr:row>163</xdr:row>
      <xdr:rowOff>3175</xdr:rowOff>
    </xdr:from>
    <xdr:to>
      <xdr:col>1</xdr:col>
      <xdr:colOff>2710826</xdr:colOff>
      <xdr:row>163</xdr:row>
      <xdr:rowOff>3175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B7C4323B-F0C7-4B24-97E1-FD651D6B504D}"/>
            </a:ext>
          </a:extLst>
        </xdr:cNvPr>
        <xdr:cNvCxnSpPr/>
      </xdr:nvCxnSpPr>
      <xdr:spPr>
        <a:xfrm>
          <a:off x="1004892" y="42618025"/>
          <a:ext cx="25346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163</xdr:row>
      <xdr:rowOff>0</xdr:rowOff>
    </xdr:from>
    <xdr:to>
      <xdr:col>10</xdr:col>
      <xdr:colOff>152513</xdr:colOff>
      <xdr:row>163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9010F99-9EAC-4C4D-80B9-237B393B711F}"/>
            </a:ext>
          </a:extLst>
        </xdr:cNvPr>
        <xdr:cNvCxnSpPr/>
      </xdr:nvCxnSpPr>
      <xdr:spPr>
        <a:xfrm>
          <a:off x="5145882" y="42614850"/>
          <a:ext cx="25599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163</xdr:row>
      <xdr:rowOff>0</xdr:rowOff>
    </xdr:from>
    <xdr:to>
      <xdr:col>10</xdr:col>
      <xdr:colOff>152513</xdr:colOff>
      <xdr:row>163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83E8697-2896-47A8-9FCA-19B0CFF16B72}"/>
            </a:ext>
          </a:extLst>
        </xdr:cNvPr>
        <xdr:cNvCxnSpPr/>
      </xdr:nvCxnSpPr>
      <xdr:spPr>
        <a:xfrm>
          <a:off x="5145882" y="42614850"/>
          <a:ext cx="25599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70170</xdr:colOff>
      <xdr:row>81</xdr:row>
      <xdr:rowOff>3175</xdr:rowOff>
    </xdr:from>
    <xdr:to>
      <xdr:col>1</xdr:col>
      <xdr:colOff>2363569</xdr:colOff>
      <xdr:row>81</xdr:row>
      <xdr:rowOff>3175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80623B2-9AE0-45C7-B328-9D624A080DBC}"/>
            </a:ext>
          </a:extLst>
        </xdr:cNvPr>
        <xdr:cNvCxnSpPr/>
      </xdr:nvCxnSpPr>
      <xdr:spPr>
        <a:xfrm>
          <a:off x="898845" y="21110575"/>
          <a:ext cx="229339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927734</xdr:colOff>
      <xdr:row>80</xdr:row>
      <xdr:rowOff>285636</xdr:rowOff>
    </xdr:from>
    <xdr:to>
      <xdr:col>10</xdr:col>
      <xdr:colOff>82389</xdr:colOff>
      <xdr:row>80</xdr:row>
      <xdr:rowOff>285636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6D39CCF5-01E2-4BE2-A5D1-459CB8B7932F}"/>
            </a:ext>
          </a:extLst>
        </xdr:cNvPr>
        <xdr:cNvCxnSpPr/>
      </xdr:nvCxnSpPr>
      <xdr:spPr>
        <a:xfrm>
          <a:off x="5336448" y="22782779"/>
          <a:ext cx="237501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78"/>
  <sheetViews>
    <sheetView view="pageBreakPreview" topLeftCell="A65" zoomScaleNormal="80" zoomScaleSheetLayoutView="100" workbookViewId="0">
      <selection activeCell="Y5" sqref="Y5"/>
    </sheetView>
  </sheetViews>
  <sheetFormatPr defaultColWidth="9.125" defaultRowHeight="19.5" customHeight="1" x14ac:dyDescent="0.2"/>
  <cols>
    <col min="1" max="1" width="17.125" style="123" customWidth="1"/>
    <col min="2" max="2" width="39.75" style="123" customWidth="1"/>
    <col min="3" max="3" width="9.125" style="7" customWidth="1"/>
    <col min="4" max="4" width="1.875" style="4" customWidth="1"/>
    <col min="5" max="5" width="15.75" style="4" customWidth="1"/>
    <col min="6" max="6" width="1.125" style="4" customWidth="1"/>
    <col min="7" max="7" width="15.75" style="4" customWidth="1"/>
    <col min="8" max="8" width="1.125" style="4" customWidth="1"/>
    <col min="9" max="9" width="15.75" style="4" customWidth="1"/>
    <col min="10" max="10" width="1.125" style="4" customWidth="1"/>
    <col min="11" max="11" width="15.75" style="4" customWidth="1"/>
    <col min="12" max="15" width="9.125" style="4" customWidth="1"/>
    <col min="16" max="16" width="4" style="4" customWidth="1"/>
    <col min="17" max="17" width="9.125" style="4" customWidth="1"/>
    <col min="18" max="18" width="2.375" style="4" customWidth="1"/>
    <col min="19" max="19" width="9.125" style="4" customWidth="1"/>
    <col min="20" max="20" width="2" style="4" customWidth="1"/>
    <col min="21" max="21" width="9.125" style="4" customWidth="1"/>
    <col min="22" max="22" width="2" style="4" customWidth="1"/>
    <col min="23" max="29" width="9.125" style="4" customWidth="1"/>
    <col min="30" max="16384" width="9.125" style="4"/>
  </cols>
  <sheetData>
    <row r="1" spans="1:23" s="128" customFormat="1" ht="22.5" customHeight="1" x14ac:dyDescent="0.2">
      <c r="A1" s="135" t="s">
        <v>0</v>
      </c>
      <c r="B1" s="136"/>
      <c r="C1" s="130"/>
      <c r="D1" s="137"/>
      <c r="E1" s="137"/>
      <c r="F1" s="137"/>
      <c r="G1" s="137"/>
      <c r="I1" s="137"/>
      <c r="J1" s="137"/>
      <c r="K1" s="137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</row>
    <row r="2" spans="1:23" s="128" customFormat="1" ht="22.5" customHeight="1" x14ac:dyDescent="0.2">
      <c r="A2" s="135" t="s">
        <v>1</v>
      </c>
      <c r="B2" s="136"/>
      <c r="C2" s="130"/>
      <c r="D2" s="137"/>
      <c r="E2" s="137"/>
      <c r="F2" s="137"/>
      <c r="G2" s="137"/>
      <c r="I2" s="137"/>
      <c r="J2" s="137"/>
      <c r="K2" s="137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</row>
    <row r="3" spans="1:23" s="128" customFormat="1" ht="22.5" customHeight="1" x14ac:dyDescent="0.2">
      <c r="A3" s="136"/>
      <c r="B3" s="136"/>
      <c r="C3" s="130"/>
      <c r="D3" s="137"/>
      <c r="E3" s="137"/>
      <c r="F3" s="137"/>
      <c r="G3" s="137"/>
      <c r="I3" s="137"/>
      <c r="J3" s="137"/>
      <c r="K3" s="137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</row>
    <row r="4" spans="1:23" s="137" customFormat="1" ht="22.5" customHeight="1" x14ac:dyDescent="0.2">
      <c r="A4" s="136"/>
      <c r="B4" s="136"/>
      <c r="C4" s="138"/>
      <c r="E4" s="223" t="s">
        <v>2</v>
      </c>
      <c r="F4" s="223"/>
      <c r="G4" s="223"/>
      <c r="H4" s="129"/>
      <c r="I4" s="223" t="s">
        <v>3</v>
      </c>
      <c r="J4" s="223"/>
      <c r="K4" s="22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</row>
    <row r="5" spans="1:23" s="128" customFormat="1" ht="22.5" customHeight="1" x14ac:dyDescent="0.2">
      <c r="A5" s="139"/>
      <c r="B5" s="139"/>
      <c r="C5" s="131"/>
      <c r="E5" s="191" t="s">
        <v>169</v>
      </c>
      <c r="F5" s="191"/>
      <c r="G5" s="191" t="s">
        <v>4</v>
      </c>
      <c r="H5" s="191"/>
      <c r="I5" s="191" t="s">
        <v>169</v>
      </c>
      <c r="J5" s="191"/>
      <c r="K5" s="191" t="s">
        <v>4</v>
      </c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</row>
    <row r="6" spans="1:23" s="128" customFormat="1" ht="22.5" customHeight="1" x14ac:dyDescent="0.2">
      <c r="B6" s="139"/>
      <c r="E6" s="140">
        <v>2024</v>
      </c>
      <c r="F6" s="141"/>
      <c r="G6" s="140">
        <v>2023</v>
      </c>
      <c r="I6" s="140">
        <v>2024</v>
      </c>
      <c r="J6" s="141"/>
      <c r="K6" s="140">
        <v>2023</v>
      </c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</row>
    <row r="7" spans="1:23" s="128" customFormat="1" ht="22.5" customHeight="1" x14ac:dyDescent="0.2">
      <c r="A7" s="136" t="s">
        <v>5</v>
      </c>
      <c r="B7" s="139"/>
      <c r="C7" s="131" t="s">
        <v>6</v>
      </c>
      <c r="E7" s="214" t="s">
        <v>175</v>
      </c>
      <c r="F7" s="141"/>
      <c r="G7" s="140"/>
      <c r="I7" s="214" t="s">
        <v>175</v>
      </c>
      <c r="J7" s="141"/>
      <c r="K7" s="140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</row>
    <row r="8" spans="1:23" s="128" customFormat="1" ht="22.5" customHeight="1" x14ac:dyDescent="0.2">
      <c r="A8" s="193"/>
      <c r="B8" s="193"/>
      <c r="C8" s="194"/>
      <c r="D8" s="195"/>
      <c r="E8" s="221" t="s">
        <v>7</v>
      </c>
      <c r="F8" s="221"/>
      <c r="G8" s="221"/>
      <c r="H8" s="221"/>
      <c r="I8" s="221"/>
      <c r="J8" s="221"/>
      <c r="K8" s="221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</row>
    <row r="9" spans="1:23" s="128" customFormat="1" ht="22.5" customHeight="1" x14ac:dyDescent="0.2">
      <c r="A9" s="142" t="s">
        <v>8</v>
      </c>
      <c r="B9" s="139"/>
      <c r="C9" s="131"/>
      <c r="D9" s="196"/>
      <c r="E9" s="143">
        <v>13366586</v>
      </c>
      <c r="F9" s="196"/>
      <c r="G9" s="143">
        <v>15487258</v>
      </c>
      <c r="H9" s="197"/>
      <c r="I9" s="143">
        <v>13366426</v>
      </c>
      <c r="J9" s="197"/>
      <c r="K9" s="143">
        <v>15487258</v>
      </c>
      <c r="L9" s="133"/>
      <c r="M9" s="133"/>
      <c r="N9" s="192"/>
      <c r="O9" s="192"/>
      <c r="P9" s="133"/>
      <c r="Q9" s="192"/>
      <c r="R9" s="192"/>
      <c r="S9" s="192"/>
      <c r="T9" s="192"/>
      <c r="U9" s="192"/>
      <c r="V9" s="192"/>
      <c r="W9" s="192"/>
    </row>
    <row r="10" spans="1:23" s="129" customFormat="1" ht="22.5" customHeight="1" x14ac:dyDescent="0.2">
      <c r="A10" s="139" t="s">
        <v>9</v>
      </c>
      <c r="B10" s="144"/>
      <c r="C10" s="131"/>
      <c r="E10" s="143">
        <v>265962791</v>
      </c>
      <c r="F10" s="197"/>
      <c r="G10" s="143">
        <v>267486262</v>
      </c>
      <c r="H10" s="197"/>
      <c r="I10" s="143">
        <v>265945245</v>
      </c>
      <c r="J10" s="197"/>
      <c r="K10" s="143">
        <v>267468700</v>
      </c>
      <c r="L10" s="133"/>
      <c r="M10" s="133"/>
      <c r="N10" s="192"/>
      <c r="O10" s="192"/>
      <c r="P10" s="133"/>
      <c r="Q10" s="192"/>
      <c r="R10" s="192"/>
      <c r="S10" s="192"/>
      <c r="T10" s="192"/>
      <c r="U10" s="192"/>
      <c r="V10" s="192"/>
      <c r="W10" s="192"/>
    </row>
    <row r="11" spans="1:23" s="129" customFormat="1" ht="22.5" customHeight="1" x14ac:dyDescent="0.2">
      <c r="A11" s="139" t="s">
        <v>135</v>
      </c>
      <c r="B11" s="144"/>
      <c r="C11" s="131"/>
      <c r="E11" s="143">
        <v>6307943</v>
      </c>
      <c r="F11" s="197"/>
      <c r="G11" s="143">
        <v>2470257</v>
      </c>
      <c r="H11" s="197"/>
      <c r="I11" s="143">
        <v>6307943</v>
      </c>
      <c r="J11" s="197"/>
      <c r="K11" s="143">
        <v>2470257</v>
      </c>
      <c r="L11" s="133"/>
      <c r="M11" s="133"/>
      <c r="N11" s="192"/>
      <c r="O11" s="192"/>
      <c r="P11" s="133"/>
      <c r="Q11" s="192"/>
      <c r="R11" s="192"/>
      <c r="S11" s="192"/>
      <c r="T11" s="192"/>
      <c r="U11" s="192"/>
      <c r="V11" s="192"/>
      <c r="W11" s="192"/>
    </row>
    <row r="12" spans="1:23" s="129" customFormat="1" ht="22.5" customHeight="1" x14ac:dyDescent="0.2">
      <c r="A12" s="139" t="s">
        <v>10</v>
      </c>
      <c r="B12" s="144"/>
      <c r="C12" s="131"/>
      <c r="E12" s="143">
        <v>8981571</v>
      </c>
      <c r="F12" s="198"/>
      <c r="G12" s="143">
        <v>7236364</v>
      </c>
      <c r="H12" s="197"/>
      <c r="I12" s="143">
        <v>8981571</v>
      </c>
      <c r="J12" s="197"/>
      <c r="K12" s="143">
        <v>7236364</v>
      </c>
      <c r="L12" s="133"/>
      <c r="M12" s="133"/>
      <c r="N12" s="192"/>
      <c r="O12" s="192"/>
      <c r="P12" s="133"/>
      <c r="Q12" s="192"/>
      <c r="R12" s="192"/>
      <c r="S12" s="192"/>
      <c r="T12" s="192"/>
      <c r="U12" s="192"/>
      <c r="V12" s="192"/>
      <c r="W12" s="192"/>
    </row>
    <row r="13" spans="1:23" s="129" customFormat="1" ht="22.5" customHeight="1" x14ac:dyDescent="0.2">
      <c r="A13" s="139" t="s">
        <v>11</v>
      </c>
      <c r="B13" s="144"/>
      <c r="C13" s="131">
        <v>5</v>
      </c>
      <c r="E13" s="143">
        <v>170198998</v>
      </c>
      <c r="F13" s="198"/>
      <c r="G13" s="143">
        <v>179087531</v>
      </c>
      <c r="H13" s="197"/>
      <c r="I13" s="143">
        <v>170198998</v>
      </c>
      <c r="J13" s="197"/>
      <c r="K13" s="143">
        <v>179087531</v>
      </c>
      <c r="L13" s="133"/>
      <c r="M13" s="133"/>
      <c r="N13" s="192"/>
      <c r="O13" s="192"/>
      <c r="P13" s="133"/>
      <c r="Q13" s="192"/>
      <c r="R13" s="192"/>
      <c r="S13" s="192"/>
      <c r="T13" s="192"/>
      <c r="U13" s="192"/>
      <c r="V13" s="192"/>
      <c r="W13" s="192"/>
    </row>
    <row r="14" spans="1:23" s="129" customFormat="1" ht="22.5" customHeight="1" x14ac:dyDescent="0.2">
      <c r="A14" s="139" t="s">
        <v>190</v>
      </c>
      <c r="B14" s="144"/>
      <c r="C14" s="131">
        <v>6</v>
      </c>
      <c r="E14" s="143">
        <v>8683938</v>
      </c>
      <c r="F14" s="198"/>
      <c r="G14" s="143">
        <v>8614449</v>
      </c>
      <c r="H14" s="197"/>
      <c r="I14" s="143">
        <v>4833511</v>
      </c>
      <c r="J14" s="197"/>
      <c r="K14" s="143">
        <v>4833511</v>
      </c>
      <c r="L14" s="133"/>
      <c r="M14" s="133"/>
      <c r="N14" s="192"/>
      <c r="O14" s="192"/>
      <c r="P14" s="133"/>
      <c r="Q14" s="192"/>
      <c r="R14" s="192"/>
      <c r="S14" s="192"/>
      <c r="T14" s="192"/>
      <c r="U14" s="192"/>
      <c r="V14" s="192"/>
      <c r="W14" s="192"/>
    </row>
    <row r="15" spans="1:23" s="128" customFormat="1" ht="22.5" customHeight="1" x14ac:dyDescent="0.2">
      <c r="A15" s="142" t="s">
        <v>12</v>
      </c>
      <c r="B15" s="139"/>
      <c r="C15" s="131" t="s">
        <v>176</v>
      </c>
      <c r="E15" s="143">
        <v>1261541516</v>
      </c>
      <c r="F15" s="197"/>
      <c r="G15" s="143">
        <v>1273135869</v>
      </c>
      <c r="H15" s="197"/>
      <c r="I15" s="143">
        <v>1258797061</v>
      </c>
      <c r="J15" s="197"/>
      <c r="K15" s="143">
        <v>1270223673</v>
      </c>
      <c r="L15" s="133"/>
      <c r="M15" s="133"/>
      <c r="N15" s="192"/>
      <c r="O15" s="192"/>
      <c r="P15" s="133"/>
      <c r="Q15" s="192"/>
      <c r="R15" s="192"/>
      <c r="S15" s="192"/>
      <c r="T15" s="192"/>
      <c r="U15" s="192"/>
      <c r="V15" s="192"/>
      <c r="W15" s="192"/>
    </row>
    <row r="16" spans="1:23" s="128" customFormat="1" ht="22.5" customHeight="1" x14ac:dyDescent="0.2">
      <c r="A16" s="142" t="s">
        <v>13</v>
      </c>
      <c r="B16" s="144"/>
      <c r="C16" s="131"/>
      <c r="D16" s="129"/>
      <c r="E16" s="145">
        <v>12509275</v>
      </c>
      <c r="F16" s="145"/>
      <c r="G16" s="145">
        <v>12312102</v>
      </c>
      <c r="H16" s="145"/>
      <c r="I16" s="145">
        <v>10157758</v>
      </c>
      <c r="J16" s="145"/>
      <c r="K16" s="145">
        <v>9886857</v>
      </c>
      <c r="L16" s="133"/>
      <c r="M16" s="133"/>
      <c r="N16" s="192"/>
      <c r="O16" s="192"/>
      <c r="P16" s="133"/>
      <c r="Q16" s="192"/>
      <c r="R16" s="192"/>
      <c r="S16" s="192"/>
      <c r="T16" s="192"/>
      <c r="U16" s="192"/>
      <c r="V16" s="192"/>
      <c r="W16" s="192"/>
    </row>
    <row r="17" spans="1:23" s="128" customFormat="1" ht="22.5" customHeight="1" x14ac:dyDescent="0.2">
      <c r="A17" s="142" t="s">
        <v>14</v>
      </c>
      <c r="B17" s="144"/>
      <c r="C17" s="131"/>
      <c r="D17" s="129"/>
      <c r="E17" s="145">
        <v>20307444</v>
      </c>
      <c r="F17" s="145"/>
      <c r="G17" s="145">
        <v>20858778</v>
      </c>
      <c r="H17" s="145"/>
      <c r="I17" s="145">
        <v>20264112</v>
      </c>
      <c r="J17" s="145"/>
      <c r="K17" s="145">
        <v>20788483</v>
      </c>
      <c r="L17" s="133"/>
      <c r="M17" s="133"/>
      <c r="N17" s="192"/>
      <c r="O17" s="192"/>
      <c r="P17" s="133"/>
      <c r="Q17" s="192"/>
      <c r="R17" s="192"/>
      <c r="S17" s="192"/>
      <c r="T17" s="192"/>
      <c r="U17" s="192"/>
      <c r="V17" s="192"/>
      <c r="W17" s="192"/>
    </row>
    <row r="18" spans="1:23" s="128" customFormat="1" ht="22.5" customHeight="1" x14ac:dyDescent="0.2">
      <c r="A18" s="142" t="s">
        <v>15</v>
      </c>
      <c r="B18" s="144"/>
      <c r="C18" s="131"/>
      <c r="D18" s="129"/>
      <c r="E18" s="145">
        <v>23443900</v>
      </c>
      <c r="F18" s="145"/>
      <c r="G18" s="145">
        <v>23433891</v>
      </c>
      <c r="H18" s="146"/>
      <c r="I18" s="145">
        <v>23395159</v>
      </c>
      <c r="J18" s="146"/>
      <c r="K18" s="145">
        <v>23382161</v>
      </c>
      <c r="L18" s="133"/>
      <c r="M18" s="133"/>
      <c r="N18" s="192"/>
      <c r="O18" s="192"/>
      <c r="P18" s="133"/>
      <c r="Q18" s="192"/>
      <c r="R18" s="192"/>
      <c r="S18" s="192"/>
      <c r="T18" s="192"/>
      <c r="U18" s="192"/>
      <c r="V18" s="192"/>
      <c r="W18" s="192"/>
    </row>
    <row r="19" spans="1:23" s="128" customFormat="1" ht="22.5" customHeight="1" x14ac:dyDescent="0.2">
      <c r="A19" s="142" t="s">
        <v>16</v>
      </c>
      <c r="B19" s="144"/>
      <c r="C19" s="131"/>
      <c r="D19" s="129"/>
      <c r="E19" s="145">
        <v>1856194</v>
      </c>
      <c r="F19" s="145"/>
      <c r="G19" s="145">
        <v>1560030</v>
      </c>
      <c r="H19" s="146"/>
      <c r="I19" s="145">
        <v>2348098</v>
      </c>
      <c r="J19" s="146"/>
      <c r="K19" s="145">
        <v>2058787</v>
      </c>
      <c r="L19" s="133"/>
      <c r="M19" s="133"/>
      <c r="N19" s="192"/>
      <c r="O19" s="192"/>
      <c r="P19" s="133"/>
      <c r="Q19" s="192"/>
      <c r="R19" s="192"/>
      <c r="S19" s="192"/>
      <c r="T19" s="192"/>
      <c r="U19" s="192"/>
      <c r="V19" s="192"/>
      <c r="W19" s="192"/>
    </row>
    <row r="20" spans="1:23" s="128" customFormat="1" ht="22.5" customHeight="1" x14ac:dyDescent="0.2">
      <c r="A20" s="139" t="s">
        <v>17</v>
      </c>
      <c r="B20" s="144"/>
      <c r="C20" s="149"/>
      <c r="D20" s="129"/>
      <c r="E20" s="150">
        <v>14442692</v>
      </c>
      <c r="F20" s="145"/>
      <c r="G20" s="150">
        <v>12750927</v>
      </c>
      <c r="H20" s="145"/>
      <c r="I20" s="150">
        <v>14014434</v>
      </c>
      <c r="J20" s="145"/>
      <c r="K20" s="150">
        <v>12266705</v>
      </c>
      <c r="L20" s="133"/>
      <c r="M20" s="133"/>
      <c r="N20" s="192"/>
      <c r="O20" s="192"/>
      <c r="P20" s="133"/>
      <c r="Q20" s="192"/>
      <c r="R20" s="192"/>
      <c r="S20" s="192"/>
      <c r="T20" s="192"/>
      <c r="U20" s="192"/>
      <c r="V20" s="192"/>
      <c r="W20" s="192"/>
    </row>
    <row r="21" spans="1:23" s="129" customFormat="1" ht="22.5" customHeight="1" thickBot="1" x14ac:dyDescent="0.25">
      <c r="A21" s="144" t="s">
        <v>18</v>
      </c>
      <c r="B21" s="144"/>
      <c r="C21" s="130"/>
      <c r="E21" s="151">
        <f>SUM(E9:E20)</f>
        <v>1807602848</v>
      </c>
      <c r="F21" s="146"/>
      <c r="G21" s="151">
        <f>SUM(G9:G20)</f>
        <v>1824433718</v>
      </c>
      <c r="H21" s="146"/>
      <c r="I21" s="151">
        <f>SUM(I9:I20)</f>
        <v>1798610316</v>
      </c>
      <c r="J21" s="146"/>
      <c r="K21" s="151">
        <f>SUM(K9:K20)</f>
        <v>1815190287</v>
      </c>
      <c r="L21" s="133"/>
      <c r="M21" s="133"/>
      <c r="N21" s="192"/>
      <c r="O21" s="192"/>
      <c r="P21" s="133"/>
      <c r="Q21" s="192"/>
      <c r="R21" s="192"/>
      <c r="S21" s="192"/>
      <c r="T21" s="192"/>
      <c r="U21" s="192"/>
      <c r="V21" s="192"/>
      <c r="W21" s="192"/>
    </row>
    <row r="22" spans="1:23" s="129" customFormat="1" ht="22.5" customHeight="1" thickTop="1" x14ac:dyDescent="0.2">
      <c r="A22" s="144"/>
      <c r="B22" s="144"/>
      <c r="C22" s="130"/>
      <c r="E22" s="146"/>
      <c r="F22" s="146"/>
      <c r="G22" s="146"/>
      <c r="H22" s="146"/>
      <c r="I22" s="146"/>
      <c r="J22" s="146"/>
      <c r="K22" s="146"/>
      <c r="L22" s="133"/>
      <c r="M22" s="133"/>
      <c r="N22" s="192"/>
      <c r="O22" s="192"/>
      <c r="P22" s="133"/>
      <c r="Q22" s="192"/>
      <c r="R22" s="192"/>
      <c r="S22" s="192"/>
      <c r="T22" s="192"/>
      <c r="U22" s="192"/>
      <c r="V22" s="192"/>
      <c r="W22" s="192"/>
    </row>
    <row r="23" spans="1:23" s="129" customFormat="1" ht="22.5" customHeight="1" x14ac:dyDescent="0.2">
      <c r="A23" s="136" t="s">
        <v>19</v>
      </c>
      <c r="B23" s="144"/>
      <c r="C23" s="130"/>
      <c r="E23" s="146"/>
      <c r="F23" s="146"/>
      <c r="G23" s="146"/>
      <c r="H23" s="146"/>
      <c r="I23" s="146"/>
      <c r="J23" s="146"/>
      <c r="K23" s="146"/>
      <c r="L23" s="133"/>
      <c r="M23" s="133"/>
      <c r="N23" s="192"/>
      <c r="O23" s="192"/>
      <c r="P23" s="133"/>
      <c r="Q23" s="192"/>
      <c r="R23" s="192"/>
      <c r="S23" s="192"/>
      <c r="T23" s="192"/>
      <c r="U23" s="192"/>
      <c r="V23" s="192"/>
      <c r="W23" s="192"/>
    </row>
    <row r="24" spans="1:23" s="129" customFormat="1" ht="22.5" customHeight="1" x14ac:dyDescent="0.2">
      <c r="A24" s="144"/>
      <c r="B24" s="144"/>
      <c r="C24" s="130"/>
      <c r="E24" s="146"/>
      <c r="F24" s="146"/>
      <c r="G24" s="146"/>
      <c r="H24" s="146"/>
      <c r="I24" s="146"/>
      <c r="J24" s="146"/>
      <c r="K24" s="146"/>
      <c r="L24" s="133"/>
      <c r="M24" s="133"/>
      <c r="N24" s="192"/>
      <c r="O24" s="192"/>
      <c r="P24" s="133"/>
      <c r="Q24" s="192"/>
      <c r="R24" s="192"/>
      <c r="S24" s="192"/>
      <c r="T24" s="192"/>
      <c r="U24" s="192"/>
      <c r="V24" s="192"/>
      <c r="W24" s="192"/>
    </row>
    <row r="25" spans="1:23" s="129" customFormat="1" ht="22.5" customHeight="1" x14ac:dyDescent="0.2">
      <c r="A25" s="152" t="s">
        <v>20</v>
      </c>
      <c r="B25" s="139"/>
      <c r="C25" s="131"/>
      <c r="D25" s="128"/>
      <c r="E25" s="153"/>
      <c r="F25" s="154"/>
      <c r="G25" s="153"/>
      <c r="H25" s="128"/>
      <c r="I25" s="153"/>
      <c r="J25" s="154"/>
      <c r="K25" s="153"/>
      <c r="L25" s="133"/>
      <c r="M25" s="133"/>
      <c r="N25" s="192"/>
      <c r="O25" s="192"/>
      <c r="P25" s="133"/>
      <c r="Q25" s="192"/>
      <c r="R25" s="192"/>
      <c r="S25" s="192"/>
      <c r="T25" s="192"/>
      <c r="U25" s="192"/>
      <c r="V25" s="192"/>
      <c r="W25" s="192"/>
    </row>
    <row r="26" spans="1:23" s="129" customFormat="1" ht="22.5" customHeight="1" x14ac:dyDescent="0.2">
      <c r="A26" s="139" t="s">
        <v>21</v>
      </c>
      <c r="B26" s="139"/>
      <c r="C26" s="131"/>
      <c r="D26" s="128"/>
      <c r="E26" s="148">
        <v>1372642615</v>
      </c>
      <c r="F26" s="148"/>
      <c r="G26" s="148">
        <v>1386580912</v>
      </c>
      <c r="H26" s="148"/>
      <c r="I26" s="148">
        <v>1373840828</v>
      </c>
      <c r="J26" s="148"/>
      <c r="K26" s="148">
        <v>1387960507</v>
      </c>
      <c r="L26" s="133"/>
      <c r="M26" s="133"/>
      <c r="N26" s="192"/>
      <c r="O26" s="192"/>
      <c r="P26" s="133"/>
      <c r="Q26" s="192"/>
      <c r="R26" s="192"/>
      <c r="S26" s="192"/>
      <c r="T26" s="192"/>
      <c r="U26" s="192"/>
      <c r="V26" s="192"/>
      <c r="W26" s="192"/>
    </row>
    <row r="27" spans="1:23" s="129" customFormat="1" ht="22.5" customHeight="1" x14ac:dyDescent="0.2">
      <c r="A27" s="142" t="s">
        <v>22</v>
      </c>
      <c r="B27" s="139"/>
      <c r="C27" s="131"/>
      <c r="D27" s="128"/>
      <c r="E27" s="148">
        <v>82143137</v>
      </c>
      <c r="F27" s="148"/>
      <c r="G27" s="148">
        <v>87794128</v>
      </c>
      <c r="H27" s="148"/>
      <c r="I27" s="148">
        <v>82143137</v>
      </c>
      <c r="J27" s="148"/>
      <c r="K27" s="148">
        <v>87794128</v>
      </c>
      <c r="L27" s="133"/>
      <c r="M27" s="133"/>
      <c r="N27" s="192"/>
      <c r="O27" s="192"/>
      <c r="P27" s="133"/>
      <c r="Q27" s="192"/>
      <c r="R27" s="192"/>
      <c r="S27" s="192"/>
      <c r="T27" s="192"/>
      <c r="U27" s="192"/>
      <c r="V27" s="192"/>
      <c r="W27" s="192"/>
    </row>
    <row r="28" spans="1:23" s="129" customFormat="1" ht="22.5" customHeight="1" x14ac:dyDescent="0.2">
      <c r="A28" s="139" t="s">
        <v>23</v>
      </c>
      <c r="B28" s="139"/>
      <c r="C28" s="131"/>
      <c r="D28" s="128"/>
      <c r="E28" s="148">
        <v>4814087</v>
      </c>
      <c r="F28" s="155"/>
      <c r="G28" s="148">
        <v>6061311</v>
      </c>
      <c r="H28" s="148"/>
      <c r="I28" s="148">
        <v>4813949</v>
      </c>
      <c r="J28" s="148"/>
      <c r="K28" s="148">
        <v>6061252</v>
      </c>
      <c r="L28" s="133"/>
      <c r="M28" s="133"/>
      <c r="N28" s="192"/>
      <c r="O28" s="192"/>
      <c r="P28" s="133"/>
      <c r="Q28" s="192"/>
      <c r="R28" s="192"/>
      <c r="S28" s="192"/>
      <c r="T28" s="192"/>
      <c r="U28" s="192"/>
      <c r="V28" s="192"/>
      <c r="W28" s="192"/>
    </row>
    <row r="29" spans="1:23" s="129" customFormat="1" ht="22.5" customHeight="1" x14ac:dyDescent="0.2">
      <c r="A29" s="139" t="s">
        <v>154</v>
      </c>
      <c r="B29" s="139"/>
      <c r="C29" s="131"/>
      <c r="D29" s="128"/>
      <c r="E29" s="148">
        <v>3190008</v>
      </c>
      <c r="F29" s="155"/>
      <c r="G29" s="148">
        <v>1816492</v>
      </c>
      <c r="H29" s="148"/>
      <c r="I29" s="148">
        <v>3190008</v>
      </c>
      <c r="J29" s="155"/>
      <c r="K29" s="148">
        <v>1816492</v>
      </c>
      <c r="L29" s="133"/>
      <c r="M29" s="133"/>
      <c r="N29" s="192"/>
      <c r="O29" s="192"/>
      <c r="P29" s="133"/>
      <c r="Q29" s="192"/>
      <c r="R29" s="192"/>
      <c r="S29" s="192"/>
      <c r="T29" s="192"/>
      <c r="U29" s="192"/>
      <c r="V29" s="192"/>
      <c r="W29" s="192"/>
    </row>
    <row r="30" spans="1:23" s="129" customFormat="1" ht="22.5" customHeight="1" x14ac:dyDescent="0.2">
      <c r="A30" s="139" t="s">
        <v>24</v>
      </c>
      <c r="B30" s="139"/>
      <c r="C30" s="131"/>
      <c r="D30" s="128"/>
      <c r="E30" s="148">
        <v>7473410</v>
      </c>
      <c r="F30" s="155"/>
      <c r="G30" s="148">
        <v>5706921</v>
      </c>
      <c r="H30" s="148"/>
      <c r="I30" s="148">
        <v>7473410</v>
      </c>
      <c r="J30" s="148"/>
      <c r="K30" s="148">
        <v>5706921</v>
      </c>
      <c r="L30" s="133"/>
      <c r="M30" s="133"/>
      <c r="N30" s="192"/>
      <c r="O30" s="192"/>
      <c r="P30" s="133"/>
      <c r="Q30" s="192"/>
      <c r="R30" s="192"/>
      <c r="S30" s="192"/>
      <c r="T30" s="192"/>
      <c r="U30" s="192"/>
      <c r="V30" s="192"/>
      <c r="W30" s="192"/>
    </row>
    <row r="31" spans="1:23" s="129" customFormat="1" ht="22.5" customHeight="1" x14ac:dyDescent="0.2">
      <c r="A31" s="139" t="s">
        <v>25</v>
      </c>
      <c r="B31" s="139"/>
      <c r="C31" s="131">
        <v>9</v>
      </c>
      <c r="D31" s="128"/>
      <c r="E31" s="148">
        <v>60319165</v>
      </c>
      <c r="F31" s="148"/>
      <c r="G31" s="148">
        <v>59531381</v>
      </c>
      <c r="H31" s="148"/>
      <c r="I31" s="148">
        <v>53921615</v>
      </c>
      <c r="J31" s="148"/>
      <c r="K31" s="148">
        <v>52633050</v>
      </c>
      <c r="L31" s="133"/>
      <c r="M31" s="133"/>
      <c r="N31" s="192"/>
      <c r="O31" s="192"/>
      <c r="P31" s="133"/>
      <c r="Q31" s="192"/>
      <c r="R31" s="192"/>
      <c r="S31" s="192"/>
      <c r="T31" s="192"/>
      <c r="U31" s="192"/>
      <c r="V31" s="192"/>
      <c r="W31" s="192"/>
    </row>
    <row r="32" spans="1:23" s="129" customFormat="1" ht="22.5" customHeight="1" x14ac:dyDescent="0.2">
      <c r="A32" s="139" t="s">
        <v>26</v>
      </c>
      <c r="B32" s="139"/>
      <c r="C32" s="131"/>
      <c r="D32" s="128"/>
      <c r="E32" s="148">
        <v>4319358</v>
      </c>
      <c r="F32" s="148"/>
      <c r="G32" s="148">
        <v>4230460</v>
      </c>
      <c r="H32" s="148"/>
      <c r="I32" s="148">
        <v>4158783</v>
      </c>
      <c r="J32" s="148"/>
      <c r="K32" s="148">
        <v>4070633</v>
      </c>
      <c r="L32" s="133"/>
      <c r="M32" s="133"/>
      <c r="N32" s="192"/>
      <c r="O32" s="192"/>
      <c r="P32" s="133"/>
      <c r="Q32" s="192"/>
      <c r="R32" s="192"/>
      <c r="S32" s="192"/>
      <c r="T32" s="192"/>
      <c r="U32" s="192"/>
      <c r="V32" s="192"/>
      <c r="W32" s="192"/>
    </row>
    <row r="33" spans="1:23" s="129" customFormat="1" ht="22.5" customHeight="1" x14ac:dyDescent="0.2">
      <c r="A33" s="139" t="s">
        <v>27</v>
      </c>
      <c r="B33" s="139"/>
      <c r="C33" s="131"/>
      <c r="D33" s="128"/>
      <c r="E33" s="148">
        <v>2489448</v>
      </c>
      <c r="F33" s="148"/>
      <c r="G33" s="148">
        <v>2333830</v>
      </c>
      <c r="H33" s="148"/>
      <c r="I33" s="148">
        <v>2488686</v>
      </c>
      <c r="J33" s="148"/>
      <c r="K33" s="148">
        <v>2333328</v>
      </c>
      <c r="L33" s="133"/>
      <c r="M33" s="133"/>
      <c r="N33" s="192"/>
      <c r="O33" s="192"/>
      <c r="P33" s="133"/>
      <c r="Q33" s="192"/>
      <c r="R33" s="192"/>
      <c r="S33" s="192"/>
      <c r="T33" s="192"/>
      <c r="U33" s="192"/>
      <c r="V33" s="192"/>
      <c r="W33" s="192"/>
    </row>
    <row r="34" spans="1:23" s="129" customFormat="1" ht="22.5" customHeight="1" x14ac:dyDescent="0.2">
      <c r="A34" s="142" t="s">
        <v>28</v>
      </c>
      <c r="B34" s="139"/>
      <c r="C34" s="131"/>
      <c r="D34" s="128"/>
      <c r="E34" s="156">
        <v>35095553</v>
      </c>
      <c r="F34" s="148"/>
      <c r="G34" s="219">
        <f>24290289+16740861</f>
        <v>41031150</v>
      </c>
      <c r="H34" s="148"/>
      <c r="I34" s="156">
        <v>34833081</v>
      </c>
      <c r="J34" s="148"/>
      <c r="K34" s="156">
        <f>23870059+16742119</f>
        <v>40612178</v>
      </c>
      <c r="L34" s="133"/>
      <c r="M34" s="133"/>
      <c r="N34" s="192"/>
      <c r="O34" s="192"/>
      <c r="P34" s="133"/>
      <c r="Q34" s="192"/>
      <c r="R34" s="192"/>
      <c r="S34" s="192"/>
      <c r="T34" s="192"/>
      <c r="U34" s="192"/>
      <c r="V34" s="192"/>
      <c r="W34" s="192"/>
    </row>
    <row r="35" spans="1:23" s="129" customFormat="1" ht="22.5" customHeight="1" x14ac:dyDescent="0.2">
      <c r="A35" s="144" t="s">
        <v>29</v>
      </c>
      <c r="B35" s="139"/>
      <c r="C35" s="131"/>
      <c r="D35" s="128"/>
      <c r="E35" s="157">
        <f>SUM(E26:E34)</f>
        <v>1572486781</v>
      </c>
      <c r="F35" s="155"/>
      <c r="G35" s="157">
        <f>SUM(G26:G34)</f>
        <v>1595086585</v>
      </c>
      <c r="H35" s="148"/>
      <c r="I35" s="157">
        <f>SUM(I26:I34)</f>
        <v>1566863497</v>
      </c>
      <c r="J35" s="155"/>
      <c r="K35" s="157">
        <f>SUM(K26:K34)</f>
        <v>1588988489</v>
      </c>
      <c r="L35" s="133"/>
      <c r="M35" s="133"/>
      <c r="N35" s="192"/>
      <c r="O35" s="192"/>
      <c r="P35" s="133"/>
      <c r="Q35" s="192"/>
      <c r="R35" s="192"/>
      <c r="S35" s="192"/>
      <c r="T35" s="192"/>
      <c r="U35" s="192"/>
      <c r="V35" s="192"/>
      <c r="W35" s="192"/>
    </row>
    <row r="36" spans="1:23" s="129" customFormat="1" ht="22.5" customHeight="1" x14ac:dyDescent="0.2">
      <c r="A36" s="144"/>
      <c r="B36" s="144"/>
      <c r="C36" s="130"/>
      <c r="E36" s="155"/>
      <c r="F36" s="155"/>
      <c r="G36" s="155"/>
      <c r="H36" s="155"/>
      <c r="I36" s="155"/>
      <c r="J36" s="155"/>
      <c r="K36" s="155"/>
      <c r="L36" s="133"/>
      <c r="M36" s="133"/>
      <c r="N36" s="192"/>
      <c r="O36" s="192"/>
      <c r="P36" s="133"/>
      <c r="Q36" s="192"/>
      <c r="R36" s="192"/>
      <c r="S36" s="192"/>
      <c r="T36" s="192"/>
      <c r="U36" s="192"/>
      <c r="V36" s="192"/>
      <c r="W36" s="192"/>
    </row>
    <row r="37" spans="1:23" s="128" customFormat="1" ht="22.5" customHeight="1" x14ac:dyDescent="0.2">
      <c r="A37" s="135" t="s">
        <v>0</v>
      </c>
      <c r="B37" s="136"/>
      <c r="C37" s="130"/>
      <c r="D37" s="137"/>
      <c r="E37" s="137"/>
      <c r="F37" s="137"/>
      <c r="G37" s="137"/>
      <c r="I37" s="137"/>
      <c r="J37" s="137"/>
      <c r="K37" s="137"/>
      <c r="L37" s="133"/>
      <c r="M37" s="133"/>
      <c r="N37" s="192"/>
      <c r="O37" s="192"/>
      <c r="P37" s="133"/>
      <c r="Q37" s="192"/>
      <c r="R37" s="192"/>
      <c r="S37" s="192"/>
      <c r="T37" s="192"/>
      <c r="U37" s="192"/>
      <c r="V37" s="192"/>
      <c r="W37" s="192"/>
    </row>
    <row r="38" spans="1:23" s="128" customFormat="1" ht="22.5" customHeight="1" x14ac:dyDescent="0.2">
      <c r="A38" s="135" t="s">
        <v>1</v>
      </c>
      <c r="B38" s="136"/>
      <c r="C38" s="130"/>
      <c r="D38" s="137"/>
      <c r="E38" s="137"/>
      <c r="F38" s="137"/>
      <c r="G38" s="137"/>
      <c r="I38" s="137"/>
      <c r="J38" s="137"/>
      <c r="K38" s="137"/>
      <c r="L38" s="133"/>
      <c r="M38" s="133"/>
      <c r="N38" s="192"/>
      <c r="O38" s="192"/>
      <c r="P38" s="133"/>
      <c r="Q38" s="192"/>
      <c r="R38" s="192"/>
      <c r="S38" s="192"/>
      <c r="T38" s="192"/>
      <c r="U38" s="192"/>
      <c r="V38" s="192"/>
      <c r="W38" s="192"/>
    </row>
    <row r="39" spans="1:23" s="128" customFormat="1" ht="22.5" customHeight="1" x14ac:dyDescent="0.2">
      <c r="A39" s="136"/>
      <c r="B39" s="136"/>
      <c r="C39" s="130"/>
      <c r="D39" s="137"/>
      <c r="E39" s="137"/>
      <c r="F39" s="137"/>
      <c r="G39" s="137"/>
      <c r="I39" s="137"/>
      <c r="J39" s="137"/>
      <c r="K39" s="137"/>
      <c r="L39" s="133"/>
      <c r="M39" s="133"/>
      <c r="N39" s="192"/>
      <c r="O39" s="192"/>
      <c r="P39" s="133"/>
      <c r="Q39" s="192"/>
      <c r="R39" s="192"/>
      <c r="S39" s="192"/>
      <c r="T39" s="192"/>
      <c r="U39" s="192"/>
      <c r="V39" s="192"/>
      <c r="W39" s="192"/>
    </row>
    <row r="40" spans="1:23" s="137" customFormat="1" ht="22.5" customHeight="1" x14ac:dyDescent="0.2">
      <c r="A40" s="136"/>
      <c r="B40" s="136"/>
      <c r="C40" s="138"/>
      <c r="E40" s="223" t="s">
        <v>2</v>
      </c>
      <c r="F40" s="223"/>
      <c r="G40" s="223"/>
      <c r="H40" s="129"/>
      <c r="I40" s="223" t="s">
        <v>3</v>
      </c>
      <c r="J40" s="223"/>
      <c r="K40" s="223"/>
      <c r="L40" s="133"/>
      <c r="M40" s="133"/>
      <c r="N40" s="192"/>
      <c r="O40" s="192"/>
      <c r="P40" s="133"/>
      <c r="Q40" s="192"/>
      <c r="R40" s="192"/>
      <c r="S40" s="192"/>
      <c r="T40" s="192"/>
      <c r="U40" s="192"/>
      <c r="V40" s="192"/>
      <c r="W40" s="192"/>
    </row>
    <row r="41" spans="1:23" s="128" customFormat="1" ht="22.5" customHeight="1" x14ac:dyDescent="0.2">
      <c r="A41" s="139"/>
      <c r="B41" s="139"/>
      <c r="C41" s="131"/>
      <c r="E41" s="191" t="s">
        <v>169</v>
      </c>
      <c r="F41" s="191"/>
      <c r="G41" s="191" t="s">
        <v>4</v>
      </c>
      <c r="H41" s="191"/>
      <c r="I41" s="191" t="s">
        <v>169</v>
      </c>
      <c r="J41" s="191"/>
      <c r="K41" s="191" t="s">
        <v>4</v>
      </c>
      <c r="L41" s="133"/>
      <c r="M41" s="133"/>
      <c r="N41" s="192"/>
      <c r="O41" s="192"/>
      <c r="P41" s="133"/>
      <c r="Q41" s="192"/>
      <c r="R41" s="192"/>
      <c r="S41" s="192"/>
      <c r="T41" s="192"/>
      <c r="U41" s="192"/>
      <c r="V41" s="192"/>
      <c r="W41" s="192"/>
    </row>
    <row r="42" spans="1:23" s="128" customFormat="1" ht="22.5" customHeight="1" x14ac:dyDescent="0.2">
      <c r="B42" s="139"/>
      <c r="C42" s="131"/>
      <c r="E42" s="140">
        <v>2024</v>
      </c>
      <c r="F42" s="141"/>
      <c r="G42" s="140">
        <v>2023</v>
      </c>
      <c r="I42" s="140">
        <v>2024</v>
      </c>
      <c r="J42" s="141"/>
      <c r="K42" s="140">
        <v>2023</v>
      </c>
      <c r="L42" s="133"/>
      <c r="M42" s="133"/>
      <c r="N42" s="192"/>
      <c r="O42" s="192"/>
      <c r="P42" s="133"/>
      <c r="Q42" s="192"/>
      <c r="R42" s="192"/>
      <c r="S42" s="192"/>
      <c r="T42" s="192"/>
      <c r="U42" s="192"/>
      <c r="V42" s="192"/>
      <c r="W42" s="192"/>
    </row>
    <row r="43" spans="1:23" s="128" customFormat="1" ht="22.5" customHeight="1" x14ac:dyDescent="0.2">
      <c r="A43" s="136" t="s">
        <v>19</v>
      </c>
      <c r="B43" s="139"/>
      <c r="C43" s="131" t="s">
        <v>6</v>
      </c>
      <c r="E43" s="214" t="s">
        <v>175</v>
      </c>
      <c r="F43" s="141"/>
      <c r="G43" s="140"/>
      <c r="I43" s="214" t="s">
        <v>175</v>
      </c>
      <c r="J43" s="141"/>
      <c r="K43" s="140"/>
      <c r="L43" s="133"/>
      <c r="M43" s="133"/>
      <c r="N43" s="192"/>
      <c r="O43" s="192"/>
      <c r="P43" s="133"/>
      <c r="Q43" s="192"/>
      <c r="R43" s="192"/>
      <c r="S43" s="192"/>
      <c r="T43" s="192"/>
      <c r="U43" s="192"/>
      <c r="V43" s="192"/>
      <c r="W43" s="192"/>
    </row>
    <row r="44" spans="1:23" s="128" customFormat="1" ht="22.5" customHeight="1" x14ac:dyDescent="0.2">
      <c r="A44" s="193"/>
      <c r="B44" s="193"/>
      <c r="C44" s="194"/>
      <c r="D44" s="195"/>
      <c r="E44" s="221" t="s">
        <v>7</v>
      </c>
      <c r="F44" s="221"/>
      <c r="G44" s="221"/>
      <c r="H44" s="221"/>
      <c r="I44" s="221"/>
      <c r="J44" s="221"/>
      <c r="K44" s="221"/>
      <c r="L44" s="133"/>
      <c r="M44" s="133"/>
      <c r="N44" s="192"/>
      <c r="O44" s="192"/>
      <c r="P44" s="133"/>
      <c r="Q44" s="192"/>
      <c r="R44" s="192"/>
      <c r="S44" s="192"/>
      <c r="T44" s="192"/>
      <c r="U44" s="192"/>
      <c r="V44" s="192"/>
      <c r="W44" s="192"/>
    </row>
    <row r="45" spans="1:23" s="128" customFormat="1" ht="22.5" customHeight="1" x14ac:dyDescent="0.2">
      <c r="A45" s="199" t="s">
        <v>30</v>
      </c>
      <c r="B45" s="139"/>
      <c r="C45" s="131"/>
      <c r="E45" s="148"/>
      <c r="F45" s="148"/>
      <c r="G45" s="148"/>
      <c r="H45" s="148"/>
      <c r="I45" s="148"/>
      <c r="J45" s="148"/>
      <c r="K45" s="148"/>
      <c r="L45" s="133"/>
      <c r="M45" s="133"/>
      <c r="N45" s="192"/>
      <c r="O45" s="192"/>
      <c r="P45" s="133"/>
      <c r="Q45" s="192"/>
      <c r="R45" s="192"/>
      <c r="S45" s="192"/>
      <c r="T45" s="192"/>
      <c r="U45" s="192"/>
      <c r="V45" s="192"/>
      <c r="W45" s="192"/>
    </row>
    <row r="46" spans="1:23" s="128" customFormat="1" ht="22.5" customHeight="1" x14ac:dyDescent="0.2">
      <c r="A46" s="142" t="s">
        <v>31</v>
      </c>
      <c r="B46" s="139"/>
      <c r="C46" s="131"/>
      <c r="E46" s="148"/>
      <c r="F46" s="148"/>
      <c r="G46" s="148"/>
      <c r="H46" s="148"/>
      <c r="I46" s="148"/>
      <c r="J46" s="148"/>
      <c r="K46" s="148"/>
      <c r="L46" s="133"/>
      <c r="M46" s="133"/>
      <c r="N46" s="192"/>
      <c r="O46" s="192"/>
      <c r="P46" s="133"/>
      <c r="Q46" s="192"/>
      <c r="R46" s="192"/>
      <c r="S46" s="192"/>
      <c r="T46" s="192"/>
      <c r="U46" s="192"/>
      <c r="V46" s="192"/>
      <c r="W46" s="192"/>
    </row>
    <row r="47" spans="1:23" s="128" customFormat="1" ht="22.5" customHeight="1" x14ac:dyDescent="0.2">
      <c r="A47" s="142" t="s">
        <v>32</v>
      </c>
      <c r="B47" s="139"/>
      <c r="C47" s="131"/>
      <c r="E47" s="148"/>
      <c r="F47" s="148"/>
      <c r="G47" s="148"/>
      <c r="H47" s="148"/>
      <c r="I47" s="148"/>
      <c r="J47" s="148"/>
      <c r="K47" s="148"/>
      <c r="L47" s="133"/>
      <c r="M47" s="133"/>
      <c r="N47" s="192"/>
      <c r="O47" s="192"/>
      <c r="P47" s="133"/>
      <c r="Q47" s="192"/>
      <c r="R47" s="192"/>
      <c r="S47" s="192"/>
      <c r="T47" s="192"/>
      <c r="U47" s="192"/>
      <c r="V47" s="192"/>
      <c r="W47" s="192"/>
    </row>
    <row r="48" spans="1:23" s="128" customFormat="1" ht="22.5" customHeight="1" thickBot="1" x14ac:dyDescent="0.25">
      <c r="A48" s="133" t="s">
        <v>33</v>
      </c>
      <c r="B48" s="139"/>
      <c r="C48" s="131">
        <v>15</v>
      </c>
      <c r="E48" s="158">
        <v>92939054</v>
      </c>
      <c r="F48" s="148"/>
      <c r="G48" s="158">
        <v>92939054</v>
      </c>
      <c r="H48" s="148"/>
      <c r="I48" s="158">
        <v>92939054</v>
      </c>
      <c r="J48" s="148"/>
      <c r="K48" s="158">
        <v>92939054</v>
      </c>
      <c r="L48" s="133"/>
      <c r="M48" s="133"/>
      <c r="N48" s="192"/>
      <c r="O48" s="192"/>
      <c r="P48" s="133"/>
      <c r="Q48" s="192"/>
      <c r="R48" s="192"/>
      <c r="S48" s="192"/>
      <c r="T48" s="192"/>
      <c r="U48" s="192"/>
      <c r="V48" s="192"/>
      <c r="W48" s="192"/>
    </row>
    <row r="49" spans="1:23" s="128" customFormat="1" ht="22.5" customHeight="1" thickTop="1" x14ac:dyDescent="0.2">
      <c r="A49" s="142" t="s">
        <v>34</v>
      </c>
      <c r="B49" s="139"/>
      <c r="C49" s="131"/>
      <c r="E49" s="148"/>
      <c r="F49" s="148"/>
      <c r="G49" s="148"/>
      <c r="H49" s="148"/>
      <c r="I49" s="148"/>
      <c r="J49" s="148"/>
      <c r="K49" s="148"/>
      <c r="L49" s="133"/>
      <c r="M49" s="133"/>
      <c r="N49" s="192"/>
      <c r="O49" s="192"/>
      <c r="P49" s="133"/>
      <c r="Q49" s="192"/>
      <c r="R49" s="192"/>
      <c r="S49" s="192"/>
      <c r="T49" s="192"/>
      <c r="U49" s="192"/>
      <c r="V49" s="192"/>
      <c r="W49" s="192"/>
    </row>
    <row r="50" spans="1:23" s="128" customFormat="1" ht="22.5" customHeight="1" x14ac:dyDescent="0.2">
      <c r="A50" s="133" t="s">
        <v>188</v>
      </c>
      <c r="B50" s="139"/>
      <c r="C50" s="131"/>
      <c r="E50" s="148"/>
      <c r="F50" s="148"/>
      <c r="G50" s="148"/>
      <c r="H50" s="148"/>
      <c r="I50" s="148"/>
      <c r="J50" s="148"/>
      <c r="K50" s="148"/>
      <c r="L50" s="133"/>
      <c r="M50" s="133"/>
      <c r="N50" s="192"/>
      <c r="O50" s="192"/>
      <c r="P50" s="133"/>
      <c r="Q50" s="192"/>
      <c r="R50" s="192"/>
      <c r="S50" s="192"/>
      <c r="T50" s="192"/>
      <c r="U50" s="192"/>
      <c r="V50" s="192"/>
      <c r="W50" s="192"/>
    </row>
    <row r="51" spans="1:23" s="128" customFormat="1" ht="22.5" customHeight="1" x14ac:dyDescent="0.2">
      <c r="A51" s="142" t="s">
        <v>189</v>
      </c>
      <c r="B51" s="139"/>
      <c r="C51" s="131"/>
      <c r="E51" s="148"/>
      <c r="F51" s="148"/>
      <c r="G51" s="148"/>
      <c r="H51" s="148"/>
      <c r="I51" s="148"/>
      <c r="J51" s="148"/>
      <c r="K51" s="148"/>
      <c r="L51" s="133"/>
      <c r="M51" s="133"/>
      <c r="N51" s="192"/>
      <c r="O51" s="192"/>
      <c r="P51" s="133"/>
      <c r="Q51" s="192"/>
      <c r="R51" s="192"/>
      <c r="S51" s="192"/>
      <c r="T51" s="192"/>
      <c r="U51" s="192"/>
      <c r="V51" s="192"/>
      <c r="W51" s="192"/>
    </row>
    <row r="52" spans="1:23" s="128" customFormat="1" ht="22.5" customHeight="1" x14ac:dyDescent="0.2">
      <c r="A52" s="142" t="s">
        <v>35</v>
      </c>
      <c r="B52" s="139"/>
      <c r="C52" s="131">
        <v>15</v>
      </c>
      <c r="E52" s="148">
        <v>92248355</v>
      </c>
      <c r="F52" s="148"/>
      <c r="G52" s="148">
        <v>92246413</v>
      </c>
      <c r="H52" s="148"/>
      <c r="I52" s="148">
        <v>92248355</v>
      </c>
      <c r="J52" s="148"/>
      <c r="K52" s="148">
        <v>92246413</v>
      </c>
      <c r="L52" s="133"/>
      <c r="M52" s="133"/>
      <c r="N52" s="192"/>
      <c r="O52" s="192"/>
      <c r="P52" s="133"/>
      <c r="Q52" s="192"/>
      <c r="R52" s="192"/>
      <c r="S52" s="192"/>
      <c r="T52" s="192"/>
      <c r="U52" s="192"/>
      <c r="V52" s="192"/>
      <c r="W52" s="192"/>
    </row>
    <row r="53" spans="1:23" s="128" customFormat="1" ht="22.5" customHeight="1" x14ac:dyDescent="0.2">
      <c r="A53" s="142" t="s">
        <v>36</v>
      </c>
      <c r="B53" s="139"/>
      <c r="C53" s="131"/>
      <c r="E53" s="148">
        <v>43373370</v>
      </c>
      <c r="F53" s="148"/>
      <c r="G53" s="148">
        <v>43373984</v>
      </c>
      <c r="H53" s="148"/>
      <c r="I53" s="143">
        <v>43373370</v>
      </c>
      <c r="J53" s="148"/>
      <c r="K53" s="143">
        <v>43373984</v>
      </c>
      <c r="L53" s="133"/>
      <c r="M53" s="133"/>
      <c r="N53" s="192"/>
      <c r="O53" s="192"/>
      <c r="P53" s="133"/>
      <c r="Q53" s="192"/>
      <c r="R53" s="192"/>
      <c r="S53" s="192"/>
      <c r="T53" s="192"/>
      <c r="U53" s="192"/>
      <c r="V53" s="192"/>
      <c r="W53" s="192"/>
    </row>
    <row r="54" spans="1:23" s="128" customFormat="1" ht="22.5" customHeight="1" x14ac:dyDescent="0.2">
      <c r="A54" s="142" t="s">
        <v>37</v>
      </c>
      <c r="B54" s="139"/>
      <c r="C54" s="131"/>
      <c r="E54" s="148">
        <v>6184195</v>
      </c>
      <c r="F54" s="148"/>
      <c r="G54" s="148">
        <v>5735214</v>
      </c>
      <c r="H54" s="148"/>
      <c r="I54" s="148">
        <v>7175982</v>
      </c>
      <c r="J54" s="148"/>
      <c r="K54" s="148">
        <v>6703806</v>
      </c>
      <c r="L54" s="133"/>
      <c r="M54" s="133"/>
      <c r="N54" s="192"/>
      <c r="O54" s="192"/>
      <c r="P54" s="133"/>
      <c r="Q54" s="192"/>
      <c r="R54" s="192"/>
      <c r="S54" s="192"/>
      <c r="T54" s="192"/>
      <c r="U54" s="192"/>
      <c r="V54" s="192"/>
      <c r="W54" s="192"/>
    </row>
    <row r="55" spans="1:23" s="128" customFormat="1" ht="22.5" customHeight="1" x14ac:dyDescent="0.2">
      <c r="A55" s="142" t="s">
        <v>38</v>
      </c>
      <c r="B55" s="139"/>
      <c r="C55" s="131"/>
      <c r="E55" s="148"/>
      <c r="F55" s="148"/>
      <c r="G55" s="148"/>
      <c r="H55" s="148"/>
      <c r="I55" s="148"/>
      <c r="J55" s="148"/>
      <c r="K55" s="148"/>
      <c r="L55" s="133"/>
      <c r="M55" s="133"/>
      <c r="N55" s="192"/>
      <c r="O55" s="192"/>
      <c r="P55" s="133"/>
      <c r="Q55" s="192"/>
      <c r="R55" s="192"/>
      <c r="S55" s="192"/>
      <c r="T55" s="192"/>
      <c r="U55" s="192"/>
      <c r="V55" s="192"/>
      <c r="W55" s="192"/>
    </row>
    <row r="56" spans="1:23" s="128" customFormat="1" ht="22.5" customHeight="1" x14ac:dyDescent="0.2">
      <c r="A56" s="142" t="s">
        <v>39</v>
      </c>
      <c r="B56" s="139"/>
      <c r="C56" s="131"/>
      <c r="E56" s="148"/>
      <c r="F56" s="148"/>
      <c r="G56" s="148"/>
      <c r="H56" s="148"/>
      <c r="I56" s="148"/>
      <c r="J56" s="148"/>
      <c r="K56" s="148"/>
      <c r="L56" s="133"/>
      <c r="M56" s="133"/>
      <c r="N56" s="192"/>
      <c r="O56" s="192"/>
      <c r="P56" s="133"/>
      <c r="Q56" s="192"/>
      <c r="R56" s="192"/>
      <c r="S56" s="192"/>
      <c r="T56" s="192"/>
      <c r="U56" s="192"/>
      <c r="V56" s="192"/>
      <c r="W56" s="192"/>
    </row>
    <row r="57" spans="1:23" s="128" customFormat="1" ht="22.5" customHeight="1" x14ac:dyDescent="0.2">
      <c r="A57" s="142" t="s">
        <v>40</v>
      </c>
      <c r="B57" s="139"/>
      <c r="C57" s="131"/>
      <c r="E57" s="148">
        <v>10091000</v>
      </c>
      <c r="F57" s="148"/>
      <c r="G57" s="148">
        <v>10091000</v>
      </c>
      <c r="H57" s="148"/>
      <c r="I57" s="148">
        <v>10091000</v>
      </c>
      <c r="J57" s="148"/>
      <c r="K57" s="148">
        <v>10091000</v>
      </c>
      <c r="L57" s="133"/>
      <c r="M57" s="133"/>
      <c r="N57" s="192"/>
      <c r="O57" s="192"/>
      <c r="P57" s="133"/>
      <c r="Q57" s="192"/>
      <c r="R57" s="192"/>
      <c r="S57" s="192"/>
      <c r="T57" s="192"/>
      <c r="U57" s="192"/>
      <c r="V57" s="192"/>
      <c r="W57" s="192"/>
    </row>
    <row r="58" spans="1:23" s="128" customFormat="1" ht="22.5" customHeight="1" x14ac:dyDescent="0.2">
      <c r="A58" s="142" t="s">
        <v>41</v>
      </c>
      <c r="B58" s="139"/>
      <c r="C58" s="131"/>
      <c r="E58" s="156">
        <v>83219096</v>
      </c>
      <c r="F58" s="148"/>
      <c r="G58" s="156">
        <v>77900479</v>
      </c>
      <c r="H58" s="148"/>
      <c r="I58" s="156">
        <v>78858112</v>
      </c>
      <c r="J58" s="148"/>
      <c r="K58" s="156">
        <v>73786595</v>
      </c>
      <c r="L58" s="133"/>
      <c r="M58" s="133"/>
      <c r="N58" s="192"/>
      <c r="O58" s="192"/>
      <c r="P58" s="133"/>
      <c r="Q58" s="192"/>
      <c r="R58" s="192"/>
      <c r="S58" s="192"/>
      <c r="T58" s="192"/>
      <c r="U58" s="192"/>
      <c r="V58" s="192"/>
      <c r="W58" s="192"/>
    </row>
    <row r="59" spans="1:23" s="128" customFormat="1" ht="22.5" customHeight="1" x14ac:dyDescent="0.2">
      <c r="A59" s="136" t="s">
        <v>42</v>
      </c>
      <c r="B59" s="144"/>
      <c r="C59" s="131"/>
      <c r="D59" s="129"/>
      <c r="E59" s="155">
        <f>SUM(E52:E58)</f>
        <v>235116016</v>
      </c>
      <c r="F59" s="155"/>
      <c r="G59" s="155">
        <f>SUM(G52:G58)</f>
        <v>229347090</v>
      </c>
      <c r="H59" s="155"/>
      <c r="I59" s="155">
        <f>SUM(I52:I58)</f>
        <v>231746819</v>
      </c>
      <c r="J59" s="155"/>
      <c r="K59" s="155">
        <f>SUM(K52:K58)</f>
        <v>226201798</v>
      </c>
      <c r="L59" s="133"/>
      <c r="M59" s="133"/>
      <c r="N59" s="192"/>
      <c r="O59" s="192"/>
      <c r="P59" s="215"/>
      <c r="Q59" s="192"/>
      <c r="R59" s="192"/>
      <c r="S59" s="192"/>
      <c r="T59" s="192"/>
      <c r="U59" s="192"/>
      <c r="V59" s="192"/>
      <c r="W59" s="192"/>
    </row>
    <row r="60" spans="1:23" s="128" customFormat="1" ht="22.5" customHeight="1" x14ac:dyDescent="0.2">
      <c r="A60" s="142" t="s">
        <v>43</v>
      </c>
      <c r="B60" s="139"/>
      <c r="C60" s="131"/>
      <c r="E60" s="156">
        <v>51</v>
      </c>
      <c r="F60" s="148"/>
      <c r="G60" s="156">
        <v>43</v>
      </c>
      <c r="H60" s="148"/>
      <c r="I60" s="156">
        <v>0</v>
      </c>
      <c r="J60" s="148"/>
      <c r="K60" s="156">
        <v>0</v>
      </c>
      <c r="L60" s="133"/>
      <c r="M60" s="133"/>
      <c r="N60" s="192"/>
      <c r="O60" s="192"/>
      <c r="P60" s="215"/>
      <c r="Q60" s="192"/>
      <c r="R60" s="192"/>
      <c r="S60" s="192"/>
      <c r="T60" s="192"/>
      <c r="U60" s="192"/>
      <c r="V60" s="192"/>
      <c r="W60" s="192"/>
    </row>
    <row r="61" spans="1:23" s="128" customFormat="1" ht="22.5" customHeight="1" x14ac:dyDescent="0.2">
      <c r="A61" s="136" t="s">
        <v>44</v>
      </c>
      <c r="B61" s="139"/>
      <c r="C61" s="131"/>
      <c r="E61" s="155">
        <f>SUM(E59:E60)</f>
        <v>235116067</v>
      </c>
      <c r="F61" s="155"/>
      <c r="G61" s="155">
        <f>SUM(G59:G60)</f>
        <v>229347133</v>
      </c>
      <c r="H61" s="155"/>
      <c r="I61" s="155">
        <f>SUM(I59:I60)</f>
        <v>231746819</v>
      </c>
      <c r="J61" s="155"/>
      <c r="K61" s="155">
        <f>SUM(K59:K60)</f>
        <v>226201798</v>
      </c>
      <c r="L61" s="133"/>
      <c r="M61" s="133"/>
      <c r="N61" s="192"/>
      <c r="O61" s="192"/>
      <c r="P61" s="133"/>
      <c r="Q61" s="192"/>
      <c r="R61" s="192"/>
      <c r="S61" s="192"/>
      <c r="T61" s="192"/>
      <c r="U61" s="192"/>
      <c r="V61" s="192"/>
      <c r="W61" s="192"/>
    </row>
    <row r="62" spans="1:23" s="128" customFormat="1" ht="22.5" customHeight="1" thickBot="1" x14ac:dyDescent="0.25">
      <c r="A62" s="136" t="s">
        <v>45</v>
      </c>
      <c r="B62" s="139"/>
      <c r="C62" s="131"/>
      <c r="E62" s="159">
        <f>SUM(E35+E61)</f>
        <v>1807602848</v>
      </c>
      <c r="F62" s="155"/>
      <c r="G62" s="159">
        <f>SUM(G35+G61)</f>
        <v>1824433718</v>
      </c>
      <c r="H62" s="155"/>
      <c r="I62" s="159">
        <f>SUM(I35+I61)</f>
        <v>1798610316</v>
      </c>
      <c r="J62" s="155"/>
      <c r="K62" s="159">
        <f>SUM(K35+K61)</f>
        <v>1815190287</v>
      </c>
      <c r="L62" s="133"/>
      <c r="M62" s="133"/>
      <c r="N62" s="192"/>
      <c r="O62" s="192"/>
      <c r="P62" s="133"/>
      <c r="Q62" s="192"/>
      <c r="R62" s="192"/>
      <c r="S62" s="192"/>
      <c r="T62" s="192"/>
      <c r="U62" s="192"/>
      <c r="V62" s="192"/>
      <c r="W62" s="192"/>
    </row>
    <row r="63" spans="1:23" s="128" customFormat="1" ht="22.5" customHeight="1" thickTop="1" x14ac:dyDescent="0.2">
      <c r="A63" s="136"/>
      <c r="B63" s="139"/>
      <c r="C63" s="131"/>
      <c r="D63" s="131"/>
      <c r="E63" s="155"/>
      <c r="F63" s="155"/>
      <c r="G63" s="155"/>
      <c r="H63" s="155"/>
      <c r="I63" s="155"/>
      <c r="J63" s="155"/>
      <c r="K63" s="155"/>
      <c r="L63" s="133"/>
      <c r="M63" s="133"/>
    </row>
    <row r="64" spans="1:23" s="128" customFormat="1" ht="22.5" customHeight="1" x14ac:dyDescent="0.2">
      <c r="A64" s="139"/>
      <c r="B64" s="139"/>
      <c r="C64" s="131"/>
      <c r="D64" s="131"/>
      <c r="E64" s="131"/>
      <c r="F64" s="131"/>
      <c r="G64" s="148"/>
      <c r="I64" s="148"/>
      <c r="K64" s="148"/>
      <c r="L64" s="133"/>
      <c r="M64" s="133"/>
    </row>
    <row r="65" spans="1:13" s="128" customFormat="1" ht="22.5" customHeight="1" x14ac:dyDescent="0.2">
      <c r="A65" s="139"/>
      <c r="B65" s="139"/>
      <c r="C65" s="131"/>
      <c r="E65" s="180"/>
      <c r="G65" s="148"/>
      <c r="I65" s="148"/>
      <c r="K65" s="148"/>
      <c r="L65" s="133"/>
      <c r="M65" s="133"/>
    </row>
    <row r="66" spans="1:13" s="128" customFormat="1" ht="22.5" customHeight="1" x14ac:dyDescent="0.2">
      <c r="A66" s="139"/>
      <c r="B66" s="139"/>
      <c r="C66" s="131"/>
      <c r="E66" s="148"/>
      <c r="G66" s="148"/>
      <c r="I66" s="148"/>
      <c r="K66" s="148"/>
      <c r="L66" s="133"/>
      <c r="M66" s="133"/>
    </row>
    <row r="67" spans="1:13" s="128" customFormat="1" ht="22.5" customHeight="1" x14ac:dyDescent="0.2">
      <c r="A67" s="139"/>
      <c r="B67" s="139"/>
      <c r="C67" s="131"/>
      <c r="E67" s="148"/>
      <c r="G67" s="148"/>
      <c r="I67" s="148"/>
      <c r="K67" s="148"/>
      <c r="L67" s="133"/>
      <c r="M67" s="133"/>
    </row>
    <row r="68" spans="1:13" s="128" customFormat="1" ht="22.5" customHeight="1" x14ac:dyDescent="0.2">
      <c r="A68" s="139"/>
      <c r="B68" s="139"/>
      <c r="C68" s="131"/>
      <c r="E68" s="148"/>
      <c r="G68" s="148"/>
      <c r="I68" s="148"/>
      <c r="K68" s="148"/>
      <c r="L68" s="133"/>
      <c r="M68" s="133"/>
    </row>
    <row r="69" spans="1:13" s="128" customFormat="1" ht="22.5" customHeight="1" x14ac:dyDescent="0.2">
      <c r="A69" s="139"/>
      <c r="B69" s="139"/>
      <c r="C69" s="131"/>
      <c r="E69" s="148"/>
      <c r="G69" s="148"/>
      <c r="I69" s="148"/>
      <c r="K69" s="148"/>
      <c r="L69" s="133"/>
      <c r="M69" s="133"/>
    </row>
    <row r="70" spans="1:13" s="128" customFormat="1" ht="22.5" customHeight="1" x14ac:dyDescent="0.2">
      <c r="A70" s="139"/>
      <c r="B70" s="139"/>
      <c r="C70" s="131"/>
      <c r="E70" s="148"/>
      <c r="G70" s="148"/>
      <c r="I70" s="148"/>
      <c r="K70" s="148"/>
      <c r="L70" s="133"/>
      <c r="M70" s="133"/>
    </row>
    <row r="71" spans="1:13" s="128" customFormat="1" ht="22.5" customHeight="1" x14ac:dyDescent="0.2">
      <c r="A71" s="139"/>
      <c r="B71" s="139"/>
      <c r="C71" s="131"/>
      <c r="E71" s="148"/>
      <c r="G71" s="148"/>
      <c r="I71" s="148"/>
      <c r="K71" s="148"/>
      <c r="L71" s="133"/>
      <c r="M71" s="133"/>
    </row>
    <row r="72" spans="1:13" s="128" customFormat="1" ht="22.5" customHeight="1" x14ac:dyDescent="0.2">
      <c r="A72" s="139"/>
      <c r="B72" s="139"/>
      <c r="C72" s="131"/>
      <c r="E72" s="148"/>
      <c r="G72" s="148"/>
      <c r="I72" s="148"/>
      <c r="K72" s="148"/>
      <c r="L72" s="133"/>
      <c r="M72" s="133"/>
    </row>
    <row r="73" spans="1:13" s="128" customFormat="1" ht="22.5" customHeight="1" x14ac:dyDescent="0.2">
      <c r="A73" s="139"/>
      <c r="B73" s="139"/>
      <c r="C73" s="131"/>
      <c r="E73" s="148"/>
      <c r="G73" s="148"/>
      <c r="I73" s="148"/>
      <c r="K73" s="148"/>
      <c r="L73" s="133"/>
      <c r="M73" s="133"/>
    </row>
    <row r="74" spans="1:13" s="128" customFormat="1" ht="22.5" customHeight="1" x14ac:dyDescent="0.2">
      <c r="A74" s="139"/>
      <c r="B74" s="139"/>
      <c r="C74" s="131"/>
      <c r="E74" s="148"/>
      <c r="G74" s="148"/>
      <c r="I74" s="148"/>
      <c r="K74" s="148"/>
      <c r="L74" s="133"/>
      <c r="M74" s="133"/>
    </row>
    <row r="75" spans="1:13" s="40" customFormat="1" ht="22.5" customHeight="1" x14ac:dyDescent="0.2">
      <c r="A75" s="160"/>
      <c r="B75" s="160"/>
      <c r="C75" s="148"/>
      <c r="D75" s="148"/>
      <c r="E75" s="148"/>
      <c r="F75" s="148"/>
      <c r="G75" s="148"/>
      <c r="H75" s="148"/>
      <c r="I75" s="148"/>
      <c r="J75" s="148"/>
      <c r="K75" s="148"/>
      <c r="L75" s="133"/>
      <c r="M75" s="133"/>
    </row>
    <row r="76" spans="1:13" s="40" customFormat="1" ht="22.5" customHeight="1" x14ac:dyDescent="0.2">
      <c r="B76" s="160" t="s">
        <v>157</v>
      </c>
      <c r="D76" s="148"/>
      <c r="E76" s="148"/>
      <c r="F76" s="222" t="s">
        <v>173</v>
      </c>
      <c r="G76" s="222"/>
      <c r="H76" s="222"/>
      <c r="I76" s="222"/>
      <c r="J76" s="222"/>
      <c r="K76" s="161"/>
      <c r="L76" s="133"/>
      <c r="M76" s="133"/>
    </row>
    <row r="77" spans="1:13" s="40" customFormat="1" ht="22.5" customHeight="1" x14ac:dyDescent="0.2">
      <c r="B77" s="160" t="s">
        <v>46</v>
      </c>
      <c r="D77" s="148"/>
      <c r="E77" s="148"/>
      <c r="F77" s="222" t="s">
        <v>174</v>
      </c>
      <c r="G77" s="222"/>
      <c r="H77" s="222"/>
      <c r="I77" s="222"/>
      <c r="J77" s="222"/>
      <c r="K77" s="161"/>
      <c r="L77" s="133"/>
      <c r="M77" s="133"/>
    </row>
    <row r="78" spans="1:13" s="128" customFormat="1" ht="22.5" customHeight="1" x14ac:dyDescent="0.2">
      <c r="A78" s="160"/>
      <c r="B78" s="160"/>
      <c r="C78" s="148"/>
      <c r="D78" s="148"/>
      <c r="E78" s="148"/>
      <c r="F78" s="148"/>
      <c r="G78" s="148"/>
      <c r="H78" s="148"/>
      <c r="I78" s="148"/>
      <c r="J78" s="148"/>
      <c r="K78" s="148"/>
      <c r="L78" s="133"/>
      <c r="M78" s="133"/>
    </row>
  </sheetData>
  <mergeCells count="8">
    <mergeCell ref="E44:K44"/>
    <mergeCell ref="F76:J76"/>
    <mergeCell ref="F77:J77"/>
    <mergeCell ref="E4:G4"/>
    <mergeCell ref="I4:K4"/>
    <mergeCell ref="E8:K8"/>
    <mergeCell ref="E40:G40"/>
    <mergeCell ref="I40:K40"/>
  </mergeCells>
  <phoneticPr fontId="6" type="noConversion"/>
  <pageMargins left="0.70866141732283505" right="0.59055118110236204" top="0.66929133858267698" bottom="0.42" header="0.59055118110236204" footer="0.34"/>
  <pageSetup paperSize="9" scale="62" firstPageNumber="2" fitToHeight="7" orientation="portrait" useFirstPageNumber="1" r:id="rId1"/>
  <headerFooter alignWithMargins="0">
    <oddFooter>&amp;L&amp;"CordiaUPC,Regular"&amp;15The accompanying notes are an integral part of the interim financial statements.
&amp;C&amp;"CordiaUPC,Regular"&amp;15&amp;P</oddFooter>
  </headerFooter>
  <rowBreaks count="1" manualBreakCount="1">
    <brk id="3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03A46-4992-4590-890F-04431069CBD3}">
  <dimension ref="A1:W86"/>
  <sheetViews>
    <sheetView view="pageBreakPreview" topLeftCell="A79" zoomScaleNormal="80" zoomScaleSheetLayoutView="100" workbookViewId="0">
      <selection activeCell="S5" sqref="S5"/>
    </sheetView>
  </sheetViews>
  <sheetFormatPr defaultColWidth="9.125" defaultRowHeight="20.25" customHeight="1" x14ac:dyDescent="0.55000000000000004"/>
  <cols>
    <col min="1" max="1" width="12.375" style="17" customWidth="1"/>
    <col min="2" max="2" width="53.75" style="17" customWidth="1"/>
    <col min="3" max="3" width="8.75" style="18" customWidth="1"/>
    <col min="4" max="4" width="1.125" style="17" customWidth="1"/>
    <col min="5" max="5" width="14.125" style="17" customWidth="1"/>
    <col min="6" max="6" width="1.125" style="17" customWidth="1"/>
    <col min="7" max="7" width="14.125" style="17" customWidth="1"/>
    <col min="8" max="8" width="1.125" style="17" customWidth="1"/>
    <col min="9" max="9" width="14.375" style="17" customWidth="1"/>
    <col min="10" max="10" width="1.125" style="17" customWidth="1"/>
    <col min="11" max="11" width="14.375" style="17" customWidth="1"/>
    <col min="12" max="12" width="9.125" style="17"/>
    <col min="13" max="15" width="9.125" style="17" customWidth="1"/>
    <col min="16" max="16" width="2.625" style="17" customWidth="1"/>
    <col min="17" max="17" width="9.125" style="17" customWidth="1"/>
    <col min="18" max="18" width="2" style="17" customWidth="1"/>
    <col min="19" max="19" width="9.125" style="17" customWidth="1"/>
    <col min="20" max="20" width="2" style="17" customWidth="1"/>
    <col min="21" max="21" width="9.125" style="17" customWidth="1"/>
    <col min="22" max="22" width="2.625" style="17" customWidth="1"/>
    <col min="23" max="23" width="9.125" style="17" customWidth="1"/>
    <col min="24" max="16384" width="9.125" style="17"/>
  </cols>
  <sheetData>
    <row r="1" spans="1:23" ht="22.5" customHeight="1" x14ac:dyDescent="0.55000000000000004">
      <c r="A1" s="1" t="s">
        <v>0</v>
      </c>
      <c r="E1" s="19"/>
      <c r="F1" s="19"/>
      <c r="G1" s="19"/>
      <c r="H1" s="20"/>
      <c r="I1" s="19"/>
      <c r="J1" s="19"/>
      <c r="K1" s="19"/>
    </row>
    <row r="2" spans="1:23" ht="22.5" customHeight="1" x14ac:dyDescent="0.55000000000000004">
      <c r="A2" s="210" t="s">
        <v>167</v>
      </c>
      <c r="E2" s="19"/>
      <c r="F2" s="19"/>
      <c r="G2" s="19"/>
      <c r="H2" s="20"/>
      <c r="I2" s="19"/>
      <c r="J2" s="19"/>
      <c r="K2" s="19"/>
    </row>
    <row r="3" spans="1:23" ht="22.5" customHeight="1" x14ac:dyDescent="0.55000000000000004">
      <c r="A3" s="21"/>
      <c r="B3" s="21"/>
      <c r="C3" s="22"/>
      <c r="D3" s="21"/>
      <c r="E3" s="23"/>
      <c r="F3" s="21"/>
      <c r="G3" s="23"/>
      <c r="I3" s="23"/>
      <c r="J3" s="21"/>
      <c r="K3" s="23"/>
    </row>
    <row r="4" spans="1:23" ht="22.5" customHeight="1" x14ac:dyDescent="0.55000000000000004">
      <c r="A4" s="24"/>
      <c r="B4" s="21"/>
      <c r="C4" s="22"/>
      <c r="D4" s="21"/>
      <c r="E4" s="25"/>
      <c r="F4" s="25" t="s">
        <v>2</v>
      </c>
      <c r="G4" s="25"/>
      <c r="I4" s="227" t="s">
        <v>3</v>
      </c>
      <c r="J4" s="227"/>
      <c r="K4" s="227"/>
    </row>
    <row r="5" spans="1:23" ht="22.5" customHeight="1" x14ac:dyDescent="0.55000000000000004">
      <c r="A5" s="24"/>
      <c r="B5" s="21"/>
      <c r="C5" s="22"/>
      <c r="D5" s="21"/>
      <c r="E5" s="229" t="s">
        <v>168</v>
      </c>
      <c r="F5" s="229"/>
      <c r="G5" s="229"/>
      <c r="H5" s="137"/>
      <c r="I5" s="229" t="s">
        <v>168</v>
      </c>
      <c r="J5" s="229"/>
      <c r="K5" s="229"/>
    </row>
    <row r="6" spans="1:23" ht="22.5" customHeight="1" x14ac:dyDescent="0.55000000000000004">
      <c r="A6" s="24"/>
      <c r="B6" s="21"/>
      <c r="C6" s="22"/>
      <c r="D6" s="21"/>
      <c r="E6" s="230" t="s">
        <v>169</v>
      </c>
      <c r="F6" s="230"/>
      <c r="G6" s="230"/>
      <c r="H6" s="128"/>
      <c r="I6" s="230" t="s">
        <v>169</v>
      </c>
      <c r="J6" s="230"/>
      <c r="K6" s="230"/>
    </row>
    <row r="7" spans="1:23" ht="22.5" customHeight="1" x14ac:dyDescent="0.55000000000000004">
      <c r="C7" s="181"/>
      <c r="E7" s="8">
        <v>2024</v>
      </c>
      <c r="F7" s="9"/>
      <c r="G7" s="8">
        <v>2023</v>
      </c>
      <c r="H7" s="4"/>
      <c r="I7" s="8">
        <v>2024</v>
      </c>
      <c r="J7" s="9"/>
      <c r="K7" s="8">
        <v>2023</v>
      </c>
    </row>
    <row r="8" spans="1:23" ht="22.5" customHeight="1" x14ac:dyDescent="0.55000000000000004">
      <c r="E8" s="224" t="s">
        <v>7</v>
      </c>
      <c r="F8" s="225"/>
      <c r="G8" s="225"/>
      <c r="H8" s="225"/>
      <c r="I8" s="225"/>
      <c r="J8" s="225"/>
      <c r="K8" s="225"/>
    </row>
    <row r="9" spans="1:23" ht="22.5" customHeight="1" x14ac:dyDescent="0.55000000000000004">
      <c r="A9" s="17" t="s">
        <v>47</v>
      </c>
      <c r="E9" s="11">
        <v>21083945</v>
      </c>
      <c r="F9" s="28"/>
      <c r="G9" s="11">
        <v>18475404</v>
      </c>
      <c r="H9" s="10"/>
      <c r="I9" s="11">
        <v>21044964</v>
      </c>
      <c r="J9" s="10"/>
      <c r="K9" s="11">
        <v>18440875</v>
      </c>
      <c r="N9" s="27"/>
      <c r="O9" s="27"/>
      <c r="Q9" s="27"/>
      <c r="R9" s="27"/>
      <c r="S9" s="27"/>
      <c r="T9" s="27"/>
      <c r="U9" s="27"/>
      <c r="V9" s="27"/>
      <c r="W9" s="27"/>
    </row>
    <row r="10" spans="1:23" ht="22.5" customHeight="1" x14ac:dyDescent="0.55000000000000004">
      <c r="A10" s="17" t="s">
        <v>48</v>
      </c>
      <c r="E10" s="11">
        <v>6687644</v>
      </c>
      <c r="F10" s="28"/>
      <c r="G10" s="11">
        <v>4973357</v>
      </c>
      <c r="H10" s="10"/>
      <c r="I10" s="11">
        <v>6644389</v>
      </c>
      <c r="J10" s="10"/>
      <c r="K10" s="11">
        <v>4946289</v>
      </c>
      <c r="N10" s="27"/>
      <c r="O10" s="27"/>
      <c r="Q10" s="27"/>
      <c r="R10" s="27"/>
      <c r="S10" s="27"/>
      <c r="T10" s="27"/>
      <c r="U10" s="27"/>
      <c r="V10" s="27"/>
      <c r="W10" s="27"/>
    </row>
    <row r="11" spans="1:23" ht="22.5" customHeight="1" x14ac:dyDescent="0.55000000000000004">
      <c r="A11" s="24" t="s">
        <v>49</v>
      </c>
      <c r="C11" s="131"/>
      <c r="E11" s="15">
        <f>SUM(E9-E10)</f>
        <v>14396301</v>
      </c>
      <c r="F11" s="29"/>
      <c r="G11" s="15">
        <f>G9-G10</f>
        <v>13502047</v>
      </c>
      <c r="H11" s="102"/>
      <c r="I11" s="15">
        <f>SUM(I9-I10)</f>
        <v>14400575</v>
      </c>
      <c r="J11" s="102"/>
      <c r="K11" s="15">
        <f>K9-K10</f>
        <v>13494586</v>
      </c>
      <c r="N11" s="27"/>
      <c r="O11" s="27"/>
      <c r="Q11" s="27"/>
      <c r="R11" s="27"/>
      <c r="S11" s="27"/>
      <c r="T11" s="27"/>
      <c r="U11" s="27"/>
      <c r="V11" s="27"/>
      <c r="W11" s="27"/>
    </row>
    <row r="12" spans="1:23" ht="22.5" customHeight="1" x14ac:dyDescent="0.55000000000000004">
      <c r="A12" s="17" t="s">
        <v>50</v>
      </c>
      <c r="E12" s="12">
        <v>3414262</v>
      </c>
      <c r="F12" s="28"/>
      <c r="G12" s="12">
        <v>3500438</v>
      </c>
      <c r="H12" s="28"/>
      <c r="I12" s="12">
        <v>3173752</v>
      </c>
      <c r="J12" s="28"/>
      <c r="K12" s="12">
        <v>3292131</v>
      </c>
      <c r="N12" s="27"/>
      <c r="O12" s="27"/>
      <c r="Q12" s="27"/>
      <c r="R12" s="27"/>
      <c r="S12" s="27"/>
      <c r="T12" s="27"/>
      <c r="U12" s="27"/>
      <c r="V12" s="27"/>
      <c r="W12" s="27"/>
    </row>
    <row r="13" spans="1:23" ht="22.5" customHeight="1" x14ac:dyDescent="0.55000000000000004">
      <c r="A13" s="17" t="s">
        <v>51</v>
      </c>
      <c r="E13" s="12">
        <v>959777</v>
      </c>
      <c r="F13" s="28"/>
      <c r="G13" s="12">
        <v>941336</v>
      </c>
      <c r="H13" s="28"/>
      <c r="I13" s="12">
        <v>1058489</v>
      </c>
      <c r="J13" s="28"/>
      <c r="K13" s="12">
        <v>1050000</v>
      </c>
      <c r="N13" s="27"/>
      <c r="O13" s="27"/>
      <c r="Q13" s="27"/>
      <c r="R13" s="27"/>
      <c r="S13" s="27"/>
      <c r="T13" s="27"/>
      <c r="U13" s="27"/>
      <c r="V13" s="27"/>
      <c r="W13" s="27"/>
    </row>
    <row r="14" spans="1:23" ht="22.5" customHeight="1" x14ac:dyDescent="0.55000000000000004">
      <c r="A14" s="21" t="s">
        <v>52</v>
      </c>
      <c r="C14" s="131"/>
      <c r="E14" s="15">
        <f>SUM(E12-E13)</f>
        <v>2454485</v>
      </c>
      <c r="F14" s="29"/>
      <c r="G14" s="15">
        <f>SUM(G12-G13)</f>
        <v>2559102</v>
      </c>
      <c r="H14" s="29"/>
      <c r="I14" s="15">
        <f>SUM(I12-I13)</f>
        <v>2115263</v>
      </c>
      <c r="J14" s="29"/>
      <c r="K14" s="15">
        <f>SUM(K12-K13)</f>
        <v>2242131</v>
      </c>
      <c r="N14" s="27"/>
      <c r="O14" s="27"/>
      <c r="Q14" s="27"/>
      <c r="R14" s="27"/>
      <c r="S14" s="27"/>
      <c r="T14" s="27"/>
      <c r="U14" s="27"/>
      <c r="V14" s="27"/>
      <c r="W14" s="27"/>
    </row>
    <row r="15" spans="1:23" ht="22.5" customHeight="1" x14ac:dyDescent="0.55000000000000004">
      <c r="A15" s="26" t="s">
        <v>165</v>
      </c>
      <c r="E15" s="12">
        <v>457472</v>
      </c>
      <c r="F15" s="28"/>
      <c r="G15" s="12">
        <v>474182</v>
      </c>
      <c r="H15" s="28"/>
      <c r="I15" s="12">
        <v>457472</v>
      </c>
      <c r="J15" s="28"/>
      <c r="K15" s="12">
        <v>474182</v>
      </c>
      <c r="N15" s="27"/>
      <c r="O15" s="27"/>
      <c r="Q15" s="27"/>
      <c r="R15" s="27"/>
      <c r="S15" s="27"/>
      <c r="T15" s="27"/>
      <c r="U15" s="27"/>
      <c r="V15" s="27"/>
      <c r="W15" s="27"/>
    </row>
    <row r="16" spans="1:23" ht="22.5" customHeight="1" x14ac:dyDescent="0.55000000000000004">
      <c r="A16" s="26" t="s">
        <v>53</v>
      </c>
      <c r="E16" s="12">
        <v>46866</v>
      </c>
      <c r="F16" s="28"/>
      <c r="G16" s="101">
        <v>-11409</v>
      </c>
      <c r="H16" s="28"/>
      <c r="I16" s="101">
        <v>19630</v>
      </c>
      <c r="J16" s="28"/>
      <c r="K16" s="101">
        <v>-4316</v>
      </c>
      <c r="N16" s="27"/>
      <c r="O16" s="27"/>
      <c r="Q16" s="27"/>
      <c r="R16" s="27"/>
      <c r="S16" s="27"/>
      <c r="T16" s="27"/>
      <c r="U16" s="27"/>
      <c r="V16" s="27"/>
      <c r="W16" s="27"/>
    </row>
    <row r="17" spans="1:23" ht="22.5" customHeight="1" x14ac:dyDescent="0.55000000000000004">
      <c r="A17" s="26" t="s">
        <v>54</v>
      </c>
      <c r="C17" s="131"/>
      <c r="E17" s="12">
        <v>69489</v>
      </c>
      <c r="F17" s="28"/>
      <c r="G17" s="12">
        <v>75444</v>
      </c>
      <c r="H17" s="31"/>
      <c r="I17" s="12">
        <v>0</v>
      </c>
      <c r="J17" s="31"/>
      <c r="K17" s="12">
        <v>0</v>
      </c>
      <c r="N17" s="27"/>
      <c r="O17" s="27"/>
      <c r="Q17" s="27"/>
      <c r="R17" s="27"/>
      <c r="S17" s="27"/>
      <c r="T17" s="27"/>
      <c r="U17" s="27"/>
      <c r="V17" s="27"/>
      <c r="W17" s="27"/>
    </row>
    <row r="18" spans="1:23" ht="22.5" customHeight="1" x14ac:dyDescent="0.55000000000000004">
      <c r="A18" s="26" t="s">
        <v>55</v>
      </c>
      <c r="C18" s="131"/>
      <c r="E18" s="12">
        <v>245040</v>
      </c>
      <c r="F18" s="28"/>
      <c r="G18" s="12">
        <v>270461</v>
      </c>
      <c r="H18" s="28"/>
      <c r="I18" s="12">
        <v>266652</v>
      </c>
      <c r="J18" s="28"/>
      <c r="K18" s="12">
        <v>293819</v>
      </c>
      <c r="N18" s="27"/>
      <c r="O18" s="27"/>
      <c r="Q18" s="27"/>
      <c r="R18" s="27"/>
      <c r="S18" s="27"/>
      <c r="T18" s="27"/>
      <c r="U18" s="27"/>
      <c r="V18" s="27"/>
      <c r="W18" s="27"/>
    </row>
    <row r="19" spans="1:23" ht="22.5" customHeight="1" x14ac:dyDescent="0.55000000000000004">
      <c r="A19" s="21" t="s">
        <v>56</v>
      </c>
      <c r="C19" s="131"/>
      <c r="E19" s="15">
        <f>+E11+E14+SUM(E15:E18)</f>
        <v>17669653</v>
      </c>
      <c r="F19" s="28"/>
      <c r="G19" s="15">
        <f>SUM(G11,G14,G15:G18)</f>
        <v>16869827</v>
      </c>
      <c r="H19" s="28"/>
      <c r="I19" s="15">
        <f>+I11+I14+SUM(I15:I18)</f>
        <v>17259592</v>
      </c>
      <c r="J19" s="28"/>
      <c r="K19" s="15">
        <f>SUM(K11,K14,K15:K18)</f>
        <v>16500402</v>
      </c>
      <c r="N19" s="27"/>
      <c r="O19" s="27"/>
      <c r="Q19" s="27"/>
      <c r="R19" s="27"/>
      <c r="S19" s="27"/>
      <c r="T19" s="27"/>
      <c r="U19" s="27"/>
      <c r="V19" s="27"/>
      <c r="W19" s="27"/>
    </row>
    <row r="20" spans="1:23" ht="22.5" customHeight="1" x14ac:dyDescent="0.55000000000000004">
      <c r="A20" s="21" t="s">
        <v>57</v>
      </c>
      <c r="C20" s="131"/>
      <c r="E20" s="28"/>
      <c r="F20" s="28"/>
      <c r="G20" s="28"/>
      <c r="H20" s="28"/>
      <c r="I20" s="28"/>
      <c r="J20" s="28"/>
      <c r="K20" s="28"/>
      <c r="N20" s="27"/>
      <c r="O20" s="27"/>
      <c r="Q20" s="27"/>
      <c r="R20" s="27"/>
      <c r="S20" s="27"/>
      <c r="T20" s="27"/>
      <c r="U20" s="27"/>
      <c r="V20" s="27"/>
      <c r="W20" s="27"/>
    </row>
    <row r="21" spans="1:23" ht="22.5" customHeight="1" x14ac:dyDescent="0.55000000000000004">
      <c r="A21" s="26" t="s">
        <v>58</v>
      </c>
      <c r="C21" s="131"/>
      <c r="E21" s="12">
        <v>4129214</v>
      </c>
      <c r="F21" s="28"/>
      <c r="G21" s="12">
        <v>4082034</v>
      </c>
      <c r="H21" s="28"/>
      <c r="I21" s="12">
        <v>3929183</v>
      </c>
      <c r="J21" s="28"/>
      <c r="K21" s="12">
        <v>3878790</v>
      </c>
      <c r="N21" s="27"/>
      <c r="O21" s="27"/>
      <c r="Q21" s="27"/>
      <c r="R21" s="27"/>
      <c r="S21" s="27"/>
      <c r="T21" s="27"/>
      <c r="U21" s="27"/>
      <c r="V21" s="27"/>
      <c r="W21" s="27"/>
    </row>
    <row r="22" spans="1:23" ht="22.5" customHeight="1" x14ac:dyDescent="0.55000000000000004">
      <c r="A22" s="26" t="s">
        <v>59</v>
      </c>
      <c r="C22" s="131"/>
      <c r="E22" s="12">
        <v>27714</v>
      </c>
      <c r="F22" s="28"/>
      <c r="G22" s="12">
        <v>9862</v>
      </c>
      <c r="H22" s="28"/>
      <c r="I22" s="12">
        <v>27714</v>
      </c>
      <c r="J22" s="28"/>
      <c r="K22" s="12">
        <v>9862</v>
      </c>
      <c r="N22" s="27"/>
      <c r="O22" s="27"/>
      <c r="Q22" s="27"/>
      <c r="R22" s="27"/>
      <c r="S22" s="27"/>
      <c r="T22" s="27"/>
      <c r="U22" s="27"/>
      <c r="V22" s="27"/>
      <c r="W22" s="27"/>
    </row>
    <row r="23" spans="1:23" ht="22.5" customHeight="1" x14ac:dyDescent="0.55000000000000004">
      <c r="A23" s="26" t="s">
        <v>60</v>
      </c>
      <c r="C23" s="131"/>
      <c r="E23" s="12">
        <v>1196888</v>
      </c>
      <c r="F23" s="28"/>
      <c r="G23" s="12">
        <v>1205710</v>
      </c>
      <c r="H23" s="28"/>
      <c r="I23" s="12">
        <v>1182245</v>
      </c>
      <c r="J23" s="28"/>
      <c r="K23" s="12">
        <v>1191493</v>
      </c>
      <c r="N23" s="27"/>
      <c r="O23" s="27"/>
      <c r="Q23" s="27"/>
      <c r="R23" s="27"/>
      <c r="S23" s="27"/>
      <c r="T23" s="27"/>
      <c r="U23" s="27"/>
      <c r="V23" s="27"/>
      <c r="W23" s="27"/>
    </row>
    <row r="24" spans="1:23" ht="22.5" customHeight="1" x14ac:dyDescent="0.55000000000000004">
      <c r="A24" s="26" t="s">
        <v>61</v>
      </c>
      <c r="C24" s="131"/>
      <c r="E24" s="12">
        <v>492555</v>
      </c>
      <c r="F24" s="28"/>
      <c r="G24" s="12">
        <v>416622</v>
      </c>
      <c r="H24" s="28"/>
      <c r="I24" s="12">
        <v>488054</v>
      </c>
      <c r="J24" s="28"/>
      <c r="K24" s="12">
        <v>412052</v>
      </c>
      <c r="N24" s="27"/>
      <c r="O24" s="27"/>
      <c r="Q24" s="27"/>
      <c r="R24" s="27"/>
      <c r="S24" s="27"/>
      <c r="T24" s="27"/>
      <c r="U24" s="27"/>
      <c r="V24" s="27"/>
      <c r="W24" s="27"/>
    </row>
    <row r="25" spans="1:23" ht="22.5" customHeight="1" x14ac:dyDescent="0.55000000000000004">
      <c r="A25" s="26" t="s">
        <v>62</v>
      </c>
      <c r="C25" s="131"/>
      <c r="E25" s="12">
        <v>1724034</v>
      </c>
      <c r="F25" s="28"/>
      <c r="G25" s="12">
        <v>1588898</v>
      </c>
      <c r="H25" s="28"/>
      <c r="I25" s="12">
        <v>1662345</v>
      </c>
      <c r="J25" s="28"/>
      <c r="K25" s="12">
        <v>1576427</v>
      </c>
      <c r="N25" s="27"/>
      <c r="O25" s="27"/>
      <c r="Q25" s="27"/>
      <c r="R25" s="27"/>
      <c r="S25" s="27"/>
      <c r="T25" s="27"/>
      <c r="U25" s="27"/>
      <c r="V25" s="27"/>
      <c r="W25" s="27"/>
    </row>
    <row r="26" spans="1:23" ht="22.5" customHeight="1" x14ac:dyDescent="0.55000000000000004">
      <c r="A26" s="21" t="s">
        <v>63</v>
      </c>
      <c r="C26" s="131"/>
      <c r="E26" s="15">
        <f>SUM(E21:E25)</f>
        <v>7570405</v>
      </c>
      <c r="F26" s="28"/>
      <c r="G26" s="15">
        <f>SUM(G21:G25)</f>
        <v>7303126</v>
      </c>
      <c r="H26" s="10"/>
      <c r="I26" s="15">
        <f>SUM(I21:I25)</f>
        <v>7289541</v>
      </c>
      <c r="J26" s="10"/>
      <c r="K26" s="15">
        <f>SUM(K21:K25)</f>
        <v>7068624</v>
      </c>
      <c r="N26" s="27"/>
      <c r="O26" s="27"/>
      <c r="Q26" s="27"/>
      <c r="R26" s="27"/>
      <c r="S26" s="27"/>
      <c r="T26" s="27"/>
      <c r="U26" s="27"/>
      <c r="V26" s="27"/>
      <c r="W26" s="27"/>
    </row>
    <row r="27" spans="1:23" ht="22.5" customHeight="1" x14ac:dyDescent="0.55000000000000004">
      <c r="A27" s="26" t="s">
        <v>64</v>
      </c>
      <c r="E27" s="12">
        <v>5116840</v>
      </c>
      <c r="F27" s="28"/>
      <c r="G27" s="12">
        <v>4275877</v>
      </c>
      <c r="H27" s="10"/>
      <c r="I27" s="12">
        <v>5280751</v>
      </c>
      <c r="J27" s="10"/>
      <c r="K27" s="12">
        <v>4066994</v>
      </c>
      <c r="N27" s="27"/>
      <c r="O27" s="27"/>
      <c r="Q27" s="27"/>
      <c r="R27" s="27"/>
      <c r="S27" s="27"/>
      <c r="T27" s="27"/>
      <c r="U27" s="27"/>
      <c r="V27" s="27"/>
      <c r="W27" s="27"/>
    </row>
    <row r="28" spans="1:23" ht="22.5" customHeight="1" x14ac:dyDescent="0.55000000000000004">
      <c r="A28" s="24" t="s">
        <v>65</v>
      </c>
      <c r="C28" s="131"/>
      <c r="E28" s="200">
        <f>SUM(E19-E26-E27)</f>
        <v>4982408</v>
      </c>
      <c r="F28" s="29"/>
      <c r="G28" s="200">
        <f>SUM(G19-G26-G27)</f>
        <v>5290824</v>
      </c>
      <c r="H28" s="10"/>
      <c r="I28" s="200">
        <f>SUM(I19-I26-I27)</f>
        <v>4689300</v>
      </c>
      <c r="J28" s="102"/>
      <c r="K28" s="200">
        <f>SUM(K19-K26-K27)</f>
        <v>5364784</v>
      </c>
      <c r="N28" s="27"/>
      <c r="O28" s="27"/>
      <c r="Q28" s="27"/>
      <c r="R28" s="27"/>
      <c r="S28" s="27"/>
      <c r="T28" s="27"/>
      <c r="U28" s="27"/>
      <c r="V28" s="27"/>
      <c r="W28" s="27"/>
    </row>
    <row r="29" spans="1:23" ht="22.5" customHeight="1" x14ac:dyDescent="0.55000000000000004">
      <c r="A29" s="26" t="s">
        <v>66</v>
      </c>
      <c r="C29" s="131"/>
      <c r="E29" s="189">
        <v>-351389</v>
      </c>
      <c r="F29" s="28"/>
      <c r="G29" s="14">
        <v>996305</v>
      </c>
      <c r="H29" s="10"/>
      <c r="I29" s="189">
        <v>-397389</v>
      </c>
      <c r="J29" s="10"/>
      <c r="K29" s="14">
        <v>1058887</v>
      </c>
      <c r="N29" s="27"/>
      <c r="O29" s="27"/>
      <c r="Q29" s="27"/>
      <c r="R29" s="27"/>
      <c r="S29" s="27"/>
      <c r="T29" s="27"/>
      <c r="U29" s="27"/>
      <c r="V29" s="27"/>
      <c r="W29" s="27"/>
    </row>
    <row r="30" spans="1:23" ht="22.5" customHeight="1" x14ac:dyDescent="0.55000000000000004">
      <c r="A30" s="21" t="s">
        <v>170</v>
      </c>
      <c r="B30" s="24"/>
      <c r="C30" s="22"/>
      <c r="D30" s="24"/>
      <c r="E30" s="15">
        <f>SUM(E28-E29)</f>
        <v>5333797</v>
      </c>
      <c r="F30" s="29"/>
      <c r="G30" s="15">
        <f>SUM(G28-G29)</f>
        <v>4294519</v>
      </c>
      <c r="H30" s="102"/>
      <c r="I30" s="15">
        <f>SUM(I28-I29)</f>
        <v>5086689</v>
      </c>
      <c r="J30" s="102"/>
      <c r="K30" s="15">
        <f>SUM(K28-K29)</f>
        <v>4305897</v>
      </c>
      <c r="N30" s="27"/>
      <c r="O30" s="27"/>
      <c r="Q30" s="27"/>
      <c r="R30" s="27"/>
      <c r="S30" s="27"/>
      <c r="T30" s="27"/>
      <c r="U30" s="27"/>
      <c r="V30" s="27"/>
      <c r="W30" s="27"/>
    </row>
    <row r="31" spans="1:23" ht="22.5" customHeight="1" x14ac:dyDescent="0.55000000000000004">
      <c r="A31" s="32"/>
      <c r="E31" s="29"/>
      <c r="F31" s="28"/>
      <c r="G31" s="29"/>
      <c r="H31" s="28"/>
      <c r="I31" s="29"/>
      <c r="J31" s="28"/>
      <c r="K31" s="29"/>
      <c r="N31" s="27"/>
      <c r="O31" s="27"/>
      <c r="Q31" s="27"/>
      <c r="R31" s="27"/>
      <c r="S31" s="27"/>
      <c r="T31" s="27"/>
      <c r="U31" s="27"/>
      <c r="V31" s="27"/>
      <c r="W31" s="27"/>
    </row>
    <row r="32" spans="1:23" ht="22.5" customHeight="1" x14ac:dyDescent="0.55000000000000004">
      <c r="A32" s="21" t="s">
        <v>67</v>
      </c>
      <c r="E32" s="29"/>
      <c r="F32" s="28"/>
      <c r="G32" s="29"/>
      <c r="H32" s="28"/>
      <c r="I32" s="29"/>
      <c r="J32" s="28"/>
      <c r="K32" s="29"/>
      <c r="N32" s="27"/>
      <c r="O32" s="27"/>
      <c r="Q32" s="27"/>
      <c r="R32" s="27"/>
      <c r="S32" s="27"/>
      <c r="T32" s="27"/>
      <c r="U32" s="27"/>
      <c r="V32" s="27"/>
      <c r="W32" s="27"/>
    </row>
    <row r="33" spans="1:23" ht="22.5" customHeight="1" x14ac:dyDescent="0.55000000000000004">
      <c r="A33" s="33" t="s">
        <v>68</v>
      </c>
      <c r="E33" s="29"/>
      <c r="F33" s="28"/>
      <c r="G33" s="29"/>
      <c r="H33" s="28"/>
      <c r="I33" s="29"/>
      <c r="J33" s="28"/>
      <c r="K33" s="29"/>
      <c r="N33" s="27"/>
      <c r="O33" s="27"/>
      <c r="Q33" s="27"/>
      <c r="R33" s="27"/>
      <c r="S33" s="27"/>
      <c r="T33" s="27"/>
      <c r="U33" s="27"/>
      <c r="V33" s="27"/>
      <c r="W33" s="27"/>
    </row>
    <row r="34" spans="1:23" ht="22.5" customHeight="1" x14ac:dyDescent="0.55000000000000004">
      <c r="A34" s="26" t="s">
        <v>192</v>
      </c>
      <c r="E34" s="27"/>
      <c r="F34" s="28"/>
      <c r="G34" s="27"/>
      <c r="H34" s="28"/>
      <c r="I34" s="27"/>
      <c r="J34" s="28"/>
      <c r="K34" s="27"/>
      <c r="N34" s="27"/>
      <c r="O34" s="27"/>
      <c r="Q34" s="27"/>
      <c r="R34" s="27"/>
      <c r="S34" s="27"/>
      <c r="T34" s="27"/>
      <c r="U34" s="27"/>
      <c r="V34" s="27"/>
      <c r="W34" s="27"/>
    </row>
    <row r="35" spans="1:23" ht="22.5" customHeight="1" x14ac:dyDescent="0.55000000000000004">
      <c r="A35" s="26" t="s">
        <v>158</v>
      </c>
      <c r="E35" s="101">
        <v>452417</v>
      </c>
      <c r="F35" s="28"/>
      <c r="G35" s="101">
        <v>14221</v>
      </c>
      <c r="H35" s="10"/>
      <c r="I35" s="101">
        <v>481410</v>
      </c>
      <c r="J35" s="10"/>
      <c r="K35" s="101">
        <v>10742</v>
      </c>
      <c r="N35" s="27"/>
      <c r="O35" s="27"/>
      <c r="Q35" s="27"/>
      <c r="R35" s="27"/>
      <c r="S35" s="27"/>
      <c r="T35" s="27"/>
      <c r="U35" s="27"/>
      <c r="V35" s="27"/>
      <c r="W35" s="27"/>
    </row>
    <row r="36" spans="1:23" ht="22.5" customHeight="1" x14ac:dyDescent="0.55000000000000004">
      <c r="A36" s="17" t="s">
        <v>191</v>
      </c>
      <c r="E36" s="101">
        <v>77051</v>
      </c>
      <c r="F36" s="28"/>
      <c r="G36" s="101">
        <v>-58690</v>
      </c>
      <c r="H36" s="10"/>
      <c r="I36" s="101">
        <v>77051</v>
      </c>
      <c r="J36" s="10"/>
      <c r="K36" s="101">
        <v>-58690</v>
      </c>
      <c r="N36" s="27"/>
      <c r="O36" s="27"/>
      <c r="Q36" s="27"/>
      <c r="R36" s="27"/>
      <c r="S36" s="27"/>
      <c r="T36" s="27"/>
      <c r="U36" s="27"/>
      <c r="V36" s="27"/>
      <c r="W36" s="27"/>
    </row>
    <row r="37" spans="1:23" ht="22.5" customHeight="1" x14ac:dyDescent="0.55000000000000004">
      <c r="A37" s="178" t="s">
        <v>69</v>
      </c>
      <c r="E37" s="101"/>
      <c r="F37" s="31"/>
      <c r="G37" s="101"/>
      <c r="H37" s="101"/>
      <c r="I37" s="101"/>
      <c r="J37" s="101"/>
      <c r="K37" s="101"/>
      <c r="N37" s="27"/>
      <c r="O37" s="27"/>
      <c r="Q37" s="27"/>
      <c r="R37" s="27"/>
      <c r="S37" s="27"/>
      <c r="T37" s="27"/>
      <c r="U37" s="27"/>
      <c r="V37" s="27"/>
      <c r="W37" s="27"/>
    </row>
    <row r="38" spans="1:23" ht="22.5" customHeight="1" x14ac:dyDescent="0.55000000000000004">
      <c r="A38" s="17" t="s">
        <v>70</v>
      </c>
      <c r="E38" s="103">
        <v>-105894</v>
      </c>
      <c r="F38" s="31"/>
      <c r="G38" s="103">
        <v>8894</v>
      </c>
      <c r="H38" s="10"/>
      <c r="I38" s="103">
        <v>-111692</v>
      </c>
      <c r="J38" s="10"/>
      <c r="K38" s="103">
        <v>9589</v>
      </c>
      <c r="N38" s="27"/>
      <c r="O38" s="27"/>
      <c r="Q38" s="27"/>
      <c r="R38" s="27"/>
      <c r="S38" s="27"/>
      <c r="T38" s="27"/>
      <c r="U38" s="27"/>
      <c r="V38" s="27"/>
      <c r="W38" s="27"/>
    </row>
    <row r="39" spans="1:23" ht="22.5" customHeight="1" x14ac:dyDescent="0.55000000000000004">
      <c r="A39" s="21"/>
      <c r="B39" s="24"/>
      <c r="C39" s="22"/>
      <c r="D39" s="24"/>
      <c r="E39" s="107">
        <f>SUM(E34:E38)</f>
        <v>423574</v>
      </c>
      <c r="F39" s="41"/>
      <c r="G39" s="107">
        <f>SUM(G34:G38)</f>
        <v>-35575</v>
      </c>
      <c r="H39" s="108"/>
      <c r="I39" s="107">
        <f>SUM(I34:I38)</f>
        <v>446769</v>
      </c>
      <c r="J39" s="108"/>
      <c r="K39" s="107">
        <f>SUM(K34:K38)</f>
        <v>-38359</v>
      </c>
      <c r="N39" s="27"/>
      <c r="O39" s="27"/>
      <c r="Q39" s="27"/>
      <c r="R39" s="27"/>
      <c r="S39" s="27"/>
      <c r="T39" s="27"/>
      <c r="U39" s="27"/>
      <c r="V39" s="27"/>
      <c r="W39" s="27"/>
    </row>
    <row r="40" spans="1:23" ht="22.5" customHeight="1" x14ac:dyDescent="0.55000000000000004">
      <c r="A40" s="1" t="s">
        <v>0</v>
      </c>
      <c r="E40" s="19"/>
      <c r="F40" s="19"/>
      <c r="G40" s="19"/>
      <c r="H40" s="20"/>
      <c r="I40" s="19"/>
      <c r="J40" s="19"/>
      <c r="K40" s="19"/>
      <c r="N40" s="27"/>
      <c r="O40" s="27"/>
      <c r="Q40" s="27"/>
      <c r="R40" s="27"/>
      <c r="S40" s="27"/>
      <c r="T40" s="27"/>
      <c r="U40" s="27"/>
      <c r="V40" s="27"/>
      <c r="W40" s="27"/>
    </row>
    <row r="41" spans="1:23" ht="22.5" customHeight="1" x14ac:dyDescent="0.55000000000000004">
      <c r="A41" s="65" t="s">
        <v>167</v>
      </c>
      <c r="E41" s="19"/>
      <c r="F41" s="19"/>
      <c r="G41" s="19"/>
      <c r="H41" s="20"/>
      <c r="I41" s="19"/>
      <c r="J41" s="19"/>
      <c r="K41" s="19"/>
      <c r="N41" s="27"/>
      <c r="O41" s="27"/>
      <c r="Q41" s="27"/>
      <c r="R41" s="27"/>
      <c r="S41" s="27"/>
      <c r="T41" s="27"/>
      <c r="U41" s="27"/>
      <c r="V41" s="27"/>
      <c r="W41" s="27"/>
    </row>
    <row r="42" spans="1:23" ht="22.5" customHeight="1" x14ac:dyDescent="0.55000000000000004">
      <c r="A42" s="21"/>
      <c r="B42" s="21"/>
      <c r="C42" s="22"/>
      <c r="D42" s="21"/>
      <c r="E42" s="23"/>
      <c r="F42" s="21"/>
      <c r="G42" s="23"/>
      <c r="I42" s="23"/>
      <c r="J42" s="21"/>
      <c r="K42" s="23"/>
      <c r="N42" s="27"/>
      <c r="O42" s="27"/>
      <c r="Q42" s="27"/>
      <c r="R42" s="27"/>
      <c r="S42" s="27"/>
      <c r="T42" s="27"/>
      <c r="U42" s="27"/>
      <c r="V42" s="27"/>
      <c r="W42" s="27"/>
    </row>
    <row r="43" spans="1:23" ht="22.5" customHeight="1" x14ac:dyDescent="0.55000000000000004">
      <c r="A43" s="24"/>
      <c r="B43" s="21"/>
      <c r="C43" s="2"/>
      <c r="D43" s="3"/>
      <c r="E43" s="5"/>
      <c r="F43" s="5" t="s">
        <v>2</v>
      </c>
      <c r="G43" s="5"/>
      <c r="H43" s="4"/>
      <c r="I43" s="228" t="s">
        <v>3</v>
      </c>
      <c r="J43" s="228"/>
      <c r="K43" s="228"/>
      <c r="N43" s="27"/>
      <c r="O43" s="27"/>
      <c r="Q43" s="27"/>
      <c r="R43" s="27"/>
      <c r="S43" s="27"/>
      <c r="T43" s="27"/>
      <c r="U43" s="27"/>
      <c r="V43" s="27"/>
      <c r="W43" s="27"/>
    </row>
    <row r="44" spans="1:23" ht="22.5" customHeight="1" x14ac:dyDescent="0.55000000000000004">
      <c r="A44" s="24"/>
      <c r="B44" s="21"/>
      <c r="C44" s="2"/>
      <c r="D44" s="3"/>
      <c r="E44" s="229" t="s">
        <v>168</v>
      </c>
      <c r="F44" s="229"/>
      <c r="G44" s="229"/>
      <c r="H44" s="137"/>
      <c r="I44" s="229" t="s">
        <v>168</v>
      </c>
      <c r="J44" s="229"/>
      <c r="K44" s="229"/>
      <c r="N44" s="27"/>
      <c r="O44" s="27"/>
      <c r="Q44" s="27"/>
      <c r="R44" s="27"/>
      <c r="S44" s="27"/>
      <c r="T44" s="27"/>
      <c r="U44" s="27"/>
      <c r="V44" s="27"/>
      <c r="W44" s="27"/>
    </row>
    <row r="45" spans="1:23" ht="22.5" customHeight="1" x14ac:dyDescent="0.55000000000000004">
      <c r="A45" s="24"/>
      <c r="B45" s="21"/>
      <c r="C45" s="2"/>
      <c r="D45" s="3"/>
      <c r="E45" s="230" t="s">
        <v>169</v>
      </c>
      <c r="F45" s="230"/>
      <c r="G45" s="230"/>
      <c r="H45" s="128"/>
      <c r="I45" s="230" t="s">
        <v>169</v>
      </c>
      <c r="J45" s="230"/>
      <c r="K45" s="230"/>
      <c r="N45" s="27"/>
      <c r="O45" s="27"/>
      <c r="Q45" s="27"/>
      <c r="R45" s="27"/>
      <c r="S45" s="27"/>
      <c r="T45" s="27"/>
      <c r="U45" s="27"/>
      <c r="V45" s="27"/>
      <c r="W45" s="27"/>
    </row>
    <row r="46" spans="1:23" ht="22.5" customHeight="1" x14ac:dyDescent="0.55000000000000004">
      <c r="C46" s="7" t="s">
        <v>6</v>
      </c>
      <c r="E46" s="8">
        <v>2024</v>
      </c>
      <c r="F46" s="9"/>
      <c r="G46" s="8">
        <v>2023</v>
      </c>
      <c r="H46" s="4"/>
      <c r="I46" s="8">
        <v>2024</v>
      </c>
      <c r="J46" s="9"/>
      <c r="K46" s="8">
        <v>2023</v>
      </c>
      <c r="N46" s="27"/>
      <c r="O46" s="27"/>
      <c r="Q46" s="27"/>
      <c r="R46" s="27"/>
      <c r="S46" s="27"/>
      <c r="T46" s="27"/>
      <c r="U46" s="27"/>
      <c r="V46" s="27"/>
      <c r="W46" s="27"/>
    </row>
    <row r="47" spans="1:23" ht="22.5" customHeight="1" x14ac:dyDescent="0.55000000000000004">
      <c r="E47" s="224" t="s">
        <v>7</v>
      </c>
      <c r="F47" s="225"/>
      <c r="G47" s="225"/>
      <c r="H47" s="225"/>
      <c r="I47" s="225"/>
      <c r="J47" s="225"/>
      <c r="K47" s="225"/>
      <c r="N47" s="27"/>
      <c r="O47" s="27"/>
      <c r="Q47" s="27"/>
      <c r="R47" s="27"/>
      <c r="S47" s="27"/>
      <c r="T47" s="27"/>
      <c r="U47" s="27"/>
      <c r="V47" s="27"/>
      <c r="W47" s="27"/>
    </row>
    <row r="48" spans="1:23" ht="22.5" customHeight="1" x14ac:dyDescent="0.55000000000000004">
      <c r="A48" s="179" t="s">
        <v>71</v>
      </c>
      <c r="B48" s="4"/>
      <c r="C48" s="7"/>
      <c r="D48" s="4"/>
      <c r="E48" s="102"/>
      <c r="F48" s="10"/>
      <c r="G48" s="102"/>
      <c r="H48" s="10"/>
      <c r="I48" s="102"/>
      <c r="J48" s="10"/>
      <c r="K48" s="102"/>
      <c r="N48" s="27"/>
      <c r="O48" s="27"/>
      <c r="Q48" s="27"/>
      <c r="R48" s="27"/>
      <c r="S48" s="27"/>
      <c r="T48" s="27"/>
      <c r="U48" s="27"/>
      <c r="V48" s="27"/>
      <c r="W48" s="27"/>
    </row>
    <row r="49" spans="1:23" ht="22.5" customHeight="1" x14ac:dyDescent="0.55000000000000004">
      <c r="A49" s="4" t="s">
        <v>72</v>
      </c>
      <c r="B49" s="4"/>
      <c r="C49" s="7"/>
      <c r="D49" s="4"/>
      <c r="E49" s="101">
        <v>-35129</v>
      </c>
      <c r="F49" s="10"/>
      <c r="G49" s="101">
        <v>2294154</v>
      </c>
      <c r="H49" s="10"/>
      <c r="I49" s="101">
        <v>-35129</v>
      </c>
      <c r="J49" s="10"/>
      <c r="K49" s="213">
        <v>2294154</v>
      </c>
      <c r="N49" s="27"/>
      <c r="O49" s="27"/>
      <c r="Q49" s="27"/>
      <c r="R49" s="27"/>
      <c r="S49" s="27"/>
      <c r="T49" s="27"/>
      <c r="U49" s="27"/>
      <c r="V49" s="27"/>
      <c r="W49" s="27"/>
    </row>
    <row r="50" spans="1:23" ht="22.5" customHeight="1" x14ac:dyDescent="0.55000000000000004">
      <c r="A50" s="4" t="s">
        <v>194</v>
      </c>
      <c r="B50" s="4"/>
      <c r="C50" s="7"/>
      <c r="D50" s="4"/>
      <c r="E50" s="101"/>
      <c r="F50" s="10"/>
      <c r="G50" s="101"/>
      <c r="H50" s="10"/>
      <c r="I50" s="101"/>
      <c r="J50" s="10"/>
      <c r="K50" s="213"/>
      <c r="N50" s="27"/>
      <c r="O50" s="27"/>
      <c r="Q50" s="27"/>
      <c r="R50" s="27"/>
      <c r="S50" s="27"/>
      <c r="T50" s="27"/>
      <c r="U50" s="27"/>
      <c r="V50" s="27"/>
      <c r="W50" s="27"/>
    </row>
    <row r="51" spans="1:23" ht="22.5" customHeight="1" x14ac:dyDescent="0.55000000000000004">
      <c r="A51" s="4" t="s">
        <v>158</v>
      </c>
      <c r="B51" s="4"/>
      <c r="C51" s="7"/>
      <c r="D51" s="4"/>
      <c r="E51" s="101">
        <v>86454</v>
      </c>
      <c r="F51" s="10"/>
      <c r="G51" s="101">
        <v>-561616</v>
      </c>
      <c r="H51" s="10"/>
      <c r="I51" s="101">
        <v>86454</v>
      </c>
      <c r="J51" s="10"/>
      <c r="K51" s="213">
        <v>-561616</v>
      </c>
      <c r="N51" s="27"/>
      <c r="O51" s="27"/>
      <c r="Q51" s="27"/>
      <c r="R51" s="27"/>
      <c r="S51" s="27"/>
      <c r="T51" s="27"/>
      <c r="U51" s="27"/>
      <c r="V51" s="27"/>
      <c r="W51" s="27"/>
    </row>
    <row r="52" spans="1:23" ht="22.5" customHeight="1" x14ac:dyDescent="0.55000000000000004">
      <c r="A52" s="4" t="s">
        <v>193</v>
      </c>
      <c r="B52" s="4"/>
      <c r="C52" s="131"/>
      <c r="D52" s="4"/>
      <c r="E52" s="101">
        <v>-69402</v>
      </c>
      <c r="F52" s="10"/>
      <c r="G52" s="101">
        <v>-94856</v>
      </c>
      <c r="H52" s="10"/>
      <c r="I52" s="101">
        <v>-69402</v>
      </c>
      <c r="J52" s="10"/>
      <c r="K52" s="213">
        <v>-94856</v>
      </c>
      <c r="N52" s="27"/>
      <c r="O52" s="27"/>
      <c r="Q52" s="27"/>
      <c r="R52" s="27"/>
      <c r="S52" s="27"/>
      <c r="T52" s="27"/>
      <c r="U52" s="27"/>
      <c r="V52" s="27"/>
      <c r="W52" s="27"/>
    </row>
    <row r="53" spans="1:23" ht="22.5" customHeight="1" x14ac:dyDescent="0.55000000000000004">
      <c r="A53" s="4" t="s">
        <v>73</v>
      </c>
      <c r="B53" s="4"/>
      <c r="C53" s="131"/>
      <c r="D53" s="4"/>
      <c r="E53" s="101"/>
      <c r="F53" s="10"/>
      <c r="G53" s="101"/>
      <c r="H53" s="10"/>
      <c r="I53" s="101"/>
      <c r="J53" s="101"/>
      <c r="K53" s="101"/>
      <c r="N53" s="27"/>
      <c r="O53" s="27"/>
      <c r="Q53" s="27"/>
      <c r="R53" s="27"/>
      <c r="S53" s="27"/>
      <c r="T53" s="27"/>
      <c r="U53" s="27"/>
      <c r="V53" s="27"/>
      <c r="W53" s="27"/>
    </row>
    <row r="54" spans="1:23" ht="22.5" customHeight="1" x14ac:dyDescent="0.55000000000000004">
      <c r="A54" s="4" t="s">
        <v>70</v>
      </c>
      <c r="B54" s="4"/>
      <c r="C54" s="131"/>
      <c r="D54" s="4"/>
      <c r="E54" s="103">
        <v>3615</v>
      </c>
      <c r="F54" s="10"/>
      <c r="G54" s="103">
        <v>-327536</v>
      </c>
      <c r="H54" s="10"/>
      <c r="I54" s="103">
        <v>3615</v>
      </c>
      <c r="J54" s="10"/>
      <c r="K54" s="103">
        <v>-327536</v>
      </c>
      <c r="N54" s="27"/>
      <c r="O54" s="27"/>
      <c r="Q54" s="27"/>
      <c r="R54" s="27"/>
      <c r="S54" s="27"/>
      <c r="T54" s="27"/>
      <c r="U54" s="27"/>
      <c r="V54" s="27"/>
      <c r="W54" s="27"/>
    </row>
    <row r="55" spans="1:23" ht="22.5" customHeight="1" x14ac:dyDescent="0.55000000000000004">
      <c r="A55" s="3"/>
      <c r="B55" s="4"/>
      <c r="C55" s="7"/>
      <c r="D55" s="4"/>
      <c r="E55" s="104">
        <f>SUM(E49:E54)</f>
        <v>-14462</v>
      </c>
      <c r="F55" s="10"/>
      <c r="G55" s="104">
        <f>SUM(G49:G54)</f>
        <v>1310146</v>
      </c>
      <c r="H55" s="10"/>
      <c r="I55" s="104">
        <f>SUM(I49:I54)</f>
        <v>-14462</v>
      </c>
      <c r="J55" s="10"/>
      <c r="K55" s="104">
        <f>SUM(K49:K54)</f>
        <v>1310146</v>
      </c>
      <c r="N55" s="27"/>
      <c r="O55" s="27"/>
      <c r="Q55" s="27"/>
      <c r="R55" s="27"/>
      <c r="S55" s="27"/>
      <c r="T55" s="27"/>
      <c r="U55" s="27"/>
      <c r="V55" s="27"/>
      <c r="W55" s="27"/>
    </row>
    <row r="56" spans="1:23" ht="22.5" customHeight="1" x14ac:dyDescent="0.55000000000000004">
      <c r="A56" s="105"/>
      <c r="B56" s="4"/>
      <c r="C56" s="7"/>
      <c r="D56" s="4"/>
      <c r="E56" s="13"/>
      <c r="F56" s="10"/>
      <c r="G56" s="13"/>
      <c r="H56" s="10"/>
      <c r="I56" s="13"/>
      <c r="J56" s="10"/>
      <c r="K56" s="13"/>
      <c r="N56" s="27"/>
      <c r="O56" s="27"/>
      <c r="Q56" s="27"/>
      <c r="R56" s="27"/>
      <c r="S56" s="27"/>
      <c r="T56" s="27"/>
      <c r="U56" s="27"/>
      <c r="V56" s="27"/>
      <c r="W56" s="27"/>
    </row>
    <row r="57" spans="1:23" ht="22.5" customHeight="1" x14ac:dyDescent="0.55000000000000004">
      <c r="A57" s="105" t="s">
        <v>171</v>
      </c>
      <c r="B57" s="4"/>
      <c r="C57" s="7"/>
      <c r="D57" s="4"/>
      <c r="E57" s="104">
        <f>+E55+E39</f>
        <v>409112</v>
      </c>
      <c r="F57" s="10"/>
      <c r="G57" s="104">
        <f>+G55+G39</f>
        <v>1274571</v>
      </c>
      <c r="H57" s="10"/>
      <c r="I57" s="104">
        <f>+I55+I39</f>
        <v>432307</v>
      </c>
      <c r="J57" s="10"/>
      <c r="K57" s="104">
        <f>+K55+K39</f>
        <v>1271787</v>
      </c>
      <c r="N57" s="27"/>
      <c r="O57" s="27"/>
      <c r="Q57" s="27"/>
      <c r="R57" s="27"/>
      <c r="S57" s="27"/>
      <c r="T57" s="27"/>
      <c r="U57" s="27"/>
      <c r="V57" s="27"/>
      <c r="W57" s="27"/>
    </row>
    <row r="58" spans="1:23" ht="22.5" customHeight="1" thickBot="1" x14ac:dyDescent="0.6">
      <c r="A58" s="105" t="s">
        <v>172</v>
      </c>
      <c r="B58" s="4"/>
      <c r="C58" s="7"/>
      <c r="D58" s="4"/>
      <c r="E58" s="16">
        <f>+E30+E57</f>
        <v>5742909</v>
      </c>
      <c r="F58" s="10"/>
      <c r="G58" s="16">
        <f>+G30+G57</f>
        <v>5569090</v>
      </c>
      <c r="H58" s="10"/>
      <c r="I58" s="16">
        <f>+I30+I57</f>
        <v>5518996</v>
      </c>
      <c r="J58" s="10"/>
      <c r="K58" s="16">
        <f>+K30+K57</f>
        <v>5577684</v>
      </c>
      <c r="N58" s="27"/>
      <c r="O58" s="27"/>
      <c r="Q58" s="27"/>
      <c r="R58" s="27"/>
      <c r="S58" s="27"/>
      <c r="T58" s="27"/>
      <c r="U58" s="27"/>
      <c r="V58" s="27"/>
      <c r="W58" s="27"/>
    </row>
    <row r="59" spans="1:23" ht="22.5" customHeight="1" thickTop="1" x14ac:dyDescent="0.55000000000000004">
      <c r="A59" s="35"/>
      <c r="E59" s="34"/>
      <c r="F59" s="28"/>
      <c r="G59" s="34"/>
      <c r="H59" s="28"/>
      <c r="I59" s="34"/>
      <c r="J59" s="28"/>
      <c r="K59" s="34"/>
      <c r="N59" s="27"/>
      <c r="O59" s="27"/>
      <c r="Q59" s="27"/>
      <c r="R59" s="27"/>
      <c r="S59" s="27"/>
      <c r="T59" s="27"/>
      <c r="U59" s="27"/>
      <c r="V59" s="27"/>
      <c r="W59" s="27"/>
    </row>
    <row r="60" spans="1:23" ht="22.5" customHeight="1" x14ac:dyDescent="0.55000000000000004">
      <c r="A60" s="3" t="s">
        <v>74</v>
      </c>
      <c r="B60" s="4"/>
      <c r="C60" s="7"/>
      <c r="D60" s="4"/>
      <c r="E60" s="11"/>
      <c r="F60" s="11"/>
      <c r="G60" s="11"/>
      <c r="H60" s="11"/>
      <c r="I60" s="11"/>
      <c r="J60" s="11"/>
      <c r="K60" s="11"/>
      <c r="N60" s="27"/>
      <c r="O60" s="27"/>
      <c r="Q60" s="27"/>
      <c r="R60" s="27"/>
      <c r="S60" s="27"/>
      <c r="T60" s="27"/>
      <c r="U60" s="27"/>
      <c r="V60" s="27"/>
      <c r="W60" s="27"/>
    </row>
    <row r="61" spans="1:23" ht="22.5" customHeight="1" x14ac:dyDescent="0.55000000000000004">
      <c r="A61" s="4" t="s">
        <v>75</v>
      </c>
      <c r="B61" s="4"/>
      <c r="C61" s="7"/>
      <c r="D61" s="4"/>
      <c r="E61" s="101">
        <f>+E63-E62</f>
        <v>5333789</v>
      </c>
      <c r="F61" s="10"/>
      <c r="G61" s="101">
        <f>+G63-G62</f>
        <v>4294515</v>
      </c>
      <c r="H61" s="10"/>
      <c r="I61" s="101">
        <f>+I63-I62</f>
        <v>5086689</v>
      </c>
      <c r="J61" s="10"/>
      <c r="K61" s="101">
        <f>+K63-K62</f>
        <v>4305897</v>
      </c>
      <c r="N61" s="27"/>
      <c r="O61" s="27"/>
      <c r="Q61" s="27"/>
      <c r="R61" s="27"/>
      <c r="S61" s="27"/>
      <c r="T61" s="27"/>
      <c r="U61" s="27"/>
      <c r="V61" s="27"/>
      <c r="W61" s="27"/>
    </row>
    <row r="62" spans="1:23" ht="22.5" customHeight="1" x14ac:dyDescent="0.55000000000000004">
      <c r="A62" s="4" t="s">
        <v>43</v>
      </c>
      <c r="B62" s="4"/>
      <c r="C62" s="7"/>
      <c r="D62" s="4"/>
      <c r="E62" s="101">
        <v>8</v>
      </c>
      <c r="F62" s="10"/>
      <c r="G62" s="101">
        <v>4</v>
      </c>
      <c r="H62" s="10"/>
      <c r="I62" s="101">
        <v>0</v>
      </c>
      <c r="J62" s="10"/>
      <c r="K62" s="101">
        <v>0</v>
      </c>
      <c r="N62" s="27"/>
      <c r="O62" s="27"/>
      <c r="Q62" s="27"/>
      <c r="R62" s="27"/>
      <c r="S62" s="27"/>
      <c r="T62" s="27"/>
      <c r="U62" s="27"/>
      <c r="V62" s="27"/>
      <c r="W62" s="27"/>
    </row>
    <row r="63" spans="1:23" ht="22.5" customHeight="1" thickBot="1" x14ac:dyDescent="0.6">
      <c r="A63" s="6" t="s">
        <v>170</v>
      </c>
      <c r="B63" s="4"/>
      <c r="C63" s="7"/>
      <c r="D63" s="4"/>
      <c r="E63" s="16">
        <f>+E30</f>
        <v>5333797</v>
      </c>
      <c r="F63" s="12"/>
      <c r="G63" s="16">
        <f>+G30</f>
        <v>4294519</v>
      </c>
      <c r="H63" s="12"/>
      <c r="I63" s="16">
        <f>+I30</f>
        <v>5086689</v>
      </c>
      <c r="J63" s="12"/>
      <c r="K63" s="16">
        <f>+K30</f>
        <v>4305897</v>
      </c>
      <c r="N63" s="27"/>
      <c r="O63" s="27"/>
      <c r="Q63" s="27"/>
      <c r="R63" s="27"/>
      <c r="S63" s="27"/>
      <c r="T63" s="27"/>
      <c r="U63" s="27"/>
      <c r="V63" s="27"/>
      <c r="W63" s="27"/>
    </row>
    <row r="64" spans="1:23" ht="22.5" customHeight="1" thickTop="1" x14ac:dyDescent="0.55000000000000004">
      <c r="A64" s="26"/>
      <c r="E64" s="36"/>
      <c r="F64" s="37"/>
      <c r="G64" s="36"/>
      <c r="H64" s="37"/>
      <c r="I64" s="36"/>
      <c r="J64" s="37"/>
      <c r="K64" s="36"/>
      <c r="N64" s="27"/>
      <c r="O64" s="27"/>
      <c r="Q64" s="27"/>
      <c r="R64" s="27"/>
      <c r="S64" s="27"/>
      <c r="T64" s="27"/>
      <c r="U64" s="27"/>
      <c r="V64" s="27"/>
      <c r="W64" s="27"/>
    </row>
    <row r="65" spans="1:23" ht="22.5" customHeight="1" x14ac:dyDescent="0.55000000000000004">
      <c r="A65" s="3" t="s">
        <v>76</v>
      </c>
      <c r="B65" s="4"/>
      <c r="C65" s="7"/>
      <c r="D65" s="4"/>
      <c r="E65" s="12"/>
      <c r="F65" s="12"/>
      <c r="G65" s="12"/>
      <c r="H65" s="12"/>
      <c r="I65" s="12"/>
      <c r="J65" s="12"/>
      <c r="K65" s="12"/>
      <c r="N65" s="27"/>
      <c r="O65" s="27"/>
      <c r="Q65" s="27"/>
      <c r="R65" s="27"/>
      <c r="S65" s="27"/>
      <c r="T65" s="27"/>
      <c r="U65" s="27"/>
      <c r="V65" s="27"/>
      <c r="W65" s="27"/>
    </row>
    <row r="66" spans="1:23" ht="22.5" customHeight="1" x14ac:dyDescent="0.55000000000000004">
      <c r="A66" s="96" t="s">
        <v>75</v>
      </c>
      <c r="B66" s="4"/>
      <c r="C66" s="7"/>
      <c r="D66" s="4"/>
      <c r="E66" s="101">
        <f>+E68-E67</f>
        <v>5742901</v>
      </c>
      <c r="F66" s="10"/>
      <c r="G66" s="101">
        <f>+G68-G67</f>
        <v>5569085</v>
      </c>
      <c r="H66" s="10"/>
      <c r="I66" s="101">
        <f>+I68-I67</f>
        <v>5518996</v>
      </c>
      <c r="J66" s="10"/>
      <c r="K66" s="101">
        <f>+K68-K67</f>
        <v>5577684</v>
      </c>
      <c r="N66" s="27"/>
      <c r="O66" s="27"/>
      <c r="Q66" s="27"/>
      <c r="R66" s="27"/>
      <c r="S66" s="27"/>
      <c r="T66" s="27"/>
      <c r="U66" s="27"/>
      <c r="V66" s="27"/>
      <c r="W66" s="27"/>
    </row>
    <row r="67" spans="1:23" ht="22.5" customHeight="1" x14ac:dyDescent="0.55000000000000004">
      <c r="A67" s="96" t="s">
        <v>43</v>
      </c>
      <c r="B67" s="4"/>
      <c r="C67" s="7"/>
      <c r="D67" s="4"/>
      <c r="E67" s="124">
        <v>8</v>
      </c>
      <c r="F67" s="10"/>
      <c r="G67" s="124">
        <v>5</v>
      </c>
      <c r="H67" s="12"/>
      <c r="I67" s="124">
        <v>0</v>
      </c>
      <c r="J67" s="100"/>
      <c r="K67" s="124">
        <v>0</v>
      </c>
      <c r="N67" s="27"/>
      <c r="O67" s="27"/>
      <c r="Q67" s="27"/>
      <c r="R67" s="27"/>
      <c r="S67" s="27"/>
      <c r="T67" s="27"/>
      <c r="U67" s="27"/>
      <c r="V67" s="27"/>
      <c r="W67" s="27"/>
    </row>
    <row r="68" spans="1:23" ht="22.5" customHeight="1" thickBot="1" x14ac:dyDescent="0.6">
      <c r="A68" s="3" t="s">
        <v>172</v>
      </c>
      <c r="B68" s="4"/>
      <c r="C68" s="7"/>
      <c r="D68" s="4"/>
      <c r="E68" s="16">
        <f>+E58</f>
        <v>5742909</v>
      </c>
      <c r="F68" s="12"/>
      <c r="G68" s="16">
        <f>+G58</f>
        <v>5569090</v>
      </c>
      <c r="H68" s="12"/>
      <c r="I68" s="16">
        <f>+I58</f>
        <v>5518996</v>
      </c>
      <c r="J68" s="12"/>
      <c r="K68" s="16">
        <f>+K58</f>
        <v>5577684</v>
      </c>
      <c r="N68" s="27"/>
      <c r="O68" s="27"/>
      <c r="Q68" s="27"/>
      <c r="R68" s="27"/>
      <c r="S68" s="27"/>
      <c r="T68" s="27"/>
      <c r="U68" s="27"/>
      <c r="V68" s="27"/>
      <c r="W68" s="27"/>
    </row>
    <row r="69" spans="1:23" s="38" customFormat="1" ht="22.5" customHeight="1" thickTop="1" x14ac:dyDescent="0.55000000000000004">
      <c r="A69" s="97"/>
      <c r="B69" s="98"/>
      <c r="C69" s="99"/>
      <c r="E69" s="36"/>
      <c r="F69" s="37"/>
      <c r="G69" s="36"/>
      <c r="H69" s="37"/>
      <c r="I69" s="36"/>
      <c r="J69" s="37"/>
      <c r="K69" s="36"/>
      <c r="L69" s="17"/>
      <c r="M69" s="17"/>
      <c r="N69" s="27"/>
      <c r="O69" s="27"/>
      <c r="P69" s="17"/>
      <c r="Q69" s="27"/>
      <c r="R69" s="27"/>
      <c r="S69" s="27"/>
      <c r="T69" s="27"/>
      <c r="U69" s="27"/>
      <c r="V69" s="27"/>
      <c r="W69" s="27"/>
    </row>
    <row r="70" spans="1:23" ht="22.5" customHeight="1" x14ac:dyDescent="0.55000000000000004">
      <c r="A70" s="3" t="s">
        <v>77</v>
      </c>
      <c r="B70" s="4"/>
      <c r="C70" s="18">
        <v>14</v>
      </c>
      <c r="E70" s="27"/>
      <c r="F70" s="27"/>
      <c r="G70" s="27"/>
      <c r="H70" s="27"/>
      <c r="I70" s="27"/>
      <c r="J70" s="27"/>
      <c r="K70" s="27"/>
      <c r="N70" s="27"/>
      <c r="O70" s="27"/>
      <c r="Q70" s="27"/>
      <c r="R70" s="27"/>
      <c r="S70" s="27"/>
      <c r="T70" s="27"/>
      <c r="U70" s="27"/>
      <c r="V70" s="27"/>
      <c r="W70" s="27"/>
    </row>
    <row r="71" spans="1:23" ht="22.5" customHeight="1" thickBot="1" x14ac:dyDescent="0.6">
      <c r="A71" s="96" t="s">
        <v>78</v>
      </c>
      <c r="B71" s="4"/>
      <c r="C71" s="7"/>
      <c r="D71" s="4"/>
      <c r="E71" s="182">
        <v>0.05</v>
      </c>
      <c r="F71" s="183"/>
      <c r="G71" s="184">
        <v>0.04</v>
      </c>
      <c r="H71" s="183"/>
      <c r="I71" s="184">
        <v>0.05</v>
      </c>
      <c r="J71" s="183"/>
      <c r="K71" s="184">
        <v>0.04</v>
      </c>
      <c r="N71" s="27"/>
      <c r="O71" s="27"/>
      <c r="Q71" s="27"/>
      <c r="R71" s="27"/>
      <c r="S71" s="27"/>
      <c r="T71" s="27"/>
      <c r="U71" s="27"/>
      <c r="V71" s="27"/>
      <c r="W71" s="27"/>
    </row>
    <row r="72" spans="1:23" ht="22.5" customHeight="1" thickTop="1" thickBot="1" x14ac:dyDescent="0.6">
      <c r="A72" s="96" t="s">
        <v>79</v>
      </c>
      <c r="B72" s="4"/>
      <c r="C72" s="7"/>
      <c r="D72" s="4"/>
      <c r="E72" s="182">
        <v>0.05</v>
      </c>
      <c r="F72" s="183"/>
      <c r="G72" s="184">
        <v>0.04</v>
      </c>
      <c r="H72" s="183"/>
      <c r="I72" s="184">
        <v>0.05</v>
      </c>
      <c r="J72" s="183"/>
      <c r="K72" s="184">
        <v>0.04</v>
      </c>
      <c r="N72" s="27"/>
      <c r="O72" s="27"/>
      <c r="Q72" s="27"/>
      <c r="R72" s="27"/>
      <c r="S72" s="27"/>
      <c r="T72" s="27"/>
      <c r="U72" s="27"/>
      <c r="V72" s="27"/>
      <c r="W72" s="27"/>
    </row>
    <row r="73" spans="1:23" ht="22.5" customHeight="1" thickTop="1" x14ac:dyDescent="0.55000000000000004">
      <c r="A73" s="26"/>
      <c r="E73" s="39"/>
      <c r="F73" s="39"/>
      <c r="G73" s="39"/>
      <c r="H73" s="39"/>
      <c r="I73" s="39"/>
      <c r="J73" s="39"/>
      <c r="K73" s="39"/>
    </row>
    <row r="74" spans="1:23" ht="22.5" customHeight="1" x14ac:dyDescent="0.55000000000000004">
      <c r="A74" s="26"/>
      <c r="E74" s="39"/>
      <c r="F74" s="39"/>
      <c r="G74" s="39"/>
      <c r="H74" s="39"/>
      <c r="I74" s="39"/>
      <c r="J74" s="39"/>
      <c r="K74" s="39"/>
    </row>
    <row r="75" spans="1:23" ht="22.5" customHeight="1" x14ac:dyDescent="0.55000000000000004">
      <c r="A75" s="26"/>
      <c r="E75" s="39"/>
      <c r="F75" s="39"/>
      <c r="G75" s="39"/>
      <c r="H75" s="39"/>
      <c r="I75" s="39"/>
      <c r="J75" s="39"/>
      <c r="K75" s="39"/>
    </row>
    <row r="76" spans="1:23" ht="22.5" customHeight="1" x14ac:dyDescent="0.55000000000000004">
      <c r="A76" s="26"/>
      <c r="E76" s="39"/>
      <c r="F76" s="39"/>
      <c r="G76" s="39"/>
      <c r="H76" s="39"/>
      <c r="I76" s="39"/>
      <c r="J76" s="39"/>
      <c r="K76" s="39"/>
    </row>
    <row r="77" spans="1:23" ht="22.5" customHeight="1" x14ac:dyDescent="0.55000000000000004"/>
    <row r="78" spans="1:23" ht="22.5" customHeight="1" x14ac:dyDescent="0.55000000000000004"/>
    <row r="79" spans="1:23" ht="22.5" customHeight="1" x14ac:dyDescent="0.55000000000000004"/>
    <row r="80" spans="1:23" ht="22.5" customHeight="1" x14ac:dyDescent="0.55000000000000004"/>
    <row r="81" spans="1:14" s="40" customFormat="1" ht="22.5" customHeight="1" x14ac:dyDescent="0.55000000000000004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17"/>
      <c r="M81" s="17"/>
      <c r="N81" s="17"/>
    </row>
    <row r="82" spans="1:14" s="40" customFormat="1" ht="22.5" customHeight="1" x14ac:dyDescent="0.55000000000000004">
      <c r="B82" s="30" t="s">
        <v>159</v>
      </c>
      <c r="D82" s="30"/>
      <c r="F82" s="226" t="s">
        <v>173</v>
      </c>
      <c r="G82" s="226"/>
      <c r="H82" s="226"/>
      <c r="I82" s="226"/>
      <c r="J82" s="226"/>
      <c r="K82" s="30"/>
      <c r="L82" s="17"/>
      <c r="M82" s="17"/>
      <c r="N82" s="17"/>
    </row>
    <row r="83" spans="1:14" s="40" customFormat="1" ht="22.5" customHeight="1" x14ac:dyDescent="0.55000000000000004">
      <c r="B83" s="30" t="s">
        <v>46</v>
      </c>
      <c r="D83" s="30"/>
      <c r="F83" s="226" t="s">
        <v>174</v>
      </c>
      <c r="G83" s="226"/>
      <c r="H83" s="226"/>
      <c r="I83" s="226"/>
      <c r="J83" s="226"/>
      <c r="K83" s="30"/>
      <c r="L83" s="17"/>
      <c r="M83" s="17"/>
      <c r="N83" s="17"/>
    </row>
    <row r="84" spans="1:14" s="40" customFormat="1" ht="22.5" customHeight="1" x14ac:dyDescent="0.55000000000000004">
      <c r="B84" s="30"/>
      <c r="D84" s="30"/>
      <c r="E84" s="30"/>
      <c r="G84" s="30"/>
      <c r="H84" s="30"/>
      <c r="I84" s="30"/>
      <c r="J84" s="30"/>
      <c r="K84" s="30"/>
      <c r="L84" s="17"/>
      <c r="M84" s="17"/>
      <c r="N84" s="17"/>
    </row>
    <row r="85" spans="1:14" ht="22.5" customHeight="1" x14ac:dyDescent="0.55000000000000004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</row>
    <row r="86" spans="1:14" ht="22.5" customHeight="1" x14ac:dyDescent="0.55000000000000004"/>
  </sheetData>
  <mergeCells count="14">
    <mergeCell ref="E47:K47"/>
    <mergeCell ref="F82:J82"/>
    <mergeCell ref="F83:J83"/>
    <mergeCell ref="I4:K4"/>
    <mergeCell ref="E8:K8"/>
    <mergeCell ref="I43:K43"/>
    <mergeCell ref="E44:G44"/>
    <mergeCell ref="I44:K44"/>
    <mergeCell ref="E5:G5"/>
    <mergeCell ref="I5:K5"/>
    <mergeCell ref="E6:G6"/>
    <mergeCell ref="I6:K6"/>
    <mergeCell ref="E45:G45"/>
    <mergeCell ref="I45:K45"/>
  </mergeCells>
  <pageMargins left="0.70866141732283505" right="0.55118110236220497" top="0.70866141732283505" bottom="0.26" header="0.43307086614173201" footer="0.45"/>
  <pageSetup paperSize="9" scale="61" firstPageNumber="4" fitToHeight="0" orientation="portrait" useFirstPageNumber="1" r:id="rId1"/>
  <headerFooter alignWithMargins="0">
    <oddFooter>&amp;L&amp;"CordiaUPC,Regular"&amp;15The accompanying notes are an integral part of the interim financial statements.
&amp;C&amp;"CordiaUPC,Regular"&amp;15&amp;P</oddFooter>
  </headerFooter>
  <rowBreaks count="3" manualBreakCount="3">
    <brk id="39" max="10" man="1"/>
    <brk id="86" max="16383" man="1"/>
    <brk id="13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89"/>
  <sheetViews>
    <sheetView view="pageBreakPreview" topLeftCell="J29" zoomScale="90" zoomScaleNormal="50" zoomScaleSheetLayoutView="90" workbookViewId="0">
      <selection activeCell="B44" sqref="B44"/>
    </sheetView>
  </sheetViews>
  <sheetFormatPr defaultColWidth="9.375" defaultRowHeight="23.25" x14ac:dyDescent="0.55000000000000004"/>
  <cols>
    <col min="1" max="1" width="2.875" style="44" customWidth="1"/>
    <col min="2" max="2" width="44.875" style="44" customWidth="1"/>
    <col min="3" max="3" width="12.875" style="44" customWidth="1"/>
    <col min="4" max="4" width="8.125" style="44" customWidth="1"/>
    <col min="5" max="5" width="1.125" style="44" customWidth="1"/>
    <col min="6" max="6" width="14.75" style="44" customWidth="1"/>
    <col min="7" max="7" width="1.375" style="44" customWidth="1"/>
    <col min="8" max="8" width="14.75" style="44" customWidth="1"/>
    <col min="9" max="9" width="1.375" style="44" customWidth="1"/>
    <col min="10" max="10" width="14.75" style="44" customWidth="1"/>
    <col min="11" max="11" width="1.375" style="44" customWidth="1"/>
    <col min="12" max="12" width="14.75" style="44" customWidth="1"/>
    <col min="13" max="13" width="1.375" style="44" customWidth="1"/>
    <col min="14" max="14" width="14.75" style="44" customWidth="1"/>
    <col min="15" max="15" width="1.875" style="44" customWidth="1"/>
    <col min="16" max="16" width="14.75" style="44" customWidth="1"/>
    <col min="17" max="17" width="1.875" style="44" customWidth="1"/>
    <col min="18" max="18" width="14.75" style="44" customWidth="1"/>
    <col min="19" max="19" width="1.375" style="44" customWidth="1"/>
    <col min="20" max="20" width="14.75" style="44" customWidth="1"/>
    <col min="21" max="21" width="1.375" style="44" customWidth="1"/>
    <col min="22" max="22" width="14.75" style="44" customWidth="1"/>
    <col min="23" max="23" width="1.375" style="44" customWidth="1"/>
    <col min="24" max="24" width="14.75" style="44" customWidth="1"/>
    <col min="25" max="25" width="1.375" style="44" customWidth="1"/>
    <col min="26" max="26" width="14.75" style="44" customWidth="1"/>
    <col min="27" max="27" width="1.375" style="44" customWidth="1"/>
    <col min="28" max="28" width="15.25" style="44" customWidth="1"/>
    <col min="29" max="29" width="1.375" style="44" customWidth="1"/>
    <col min="30" max="30" width="14.75" style="44" customWidth="1"/>
    <col min="31" max="16384" width="9.375" style="44"/>
  </cols>
  <sheetData>
    <row r="1" spans="1:30" ht="22.5" customHeight="1" x14ac:dyDescent="0.55000000000000004">
      <c r="A1" s="1" t="s">
        <v>0</v>
      </c>
      <c r="B1" s="17"/>
      <c r="C1" s="42"/>
      <c r="D1" s="42"/>
      <c r="E1" s="43"/>
      <c r="F1" s="42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23"/>
      <c r="Y1" s="23"/>
      <c r="Z1" s="17"/>
      <c r="AA1" s="17"/>
      <c r="AB1" s="17"/>
      <c r="AC1" s="17"/>
      <c r="AD1" s="17"/>
    </row>
    <row r="2" spans="1:30" ht="22.5" customHeight="1" x14ac:dyDescent="0.55000000000000004">
      <c r="A2" s="121" t="s">
        <v>178</v>
      </c>
      <c r="B2" s="42"/>
      <c r="C2" s="42"/>
      <c r="D2" s="42"/>
      <c r="E2" s="43"/>
      <c r="F2" s="42"/>
      <c r="G2" s="42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23"/>
      <c r="Y2" s="23"/>
      <c r="Z2" s="17"/>
      <c r="AA2" s="17"/>
      <c r="AB2" s="17"/>
      <c r="AC2" s="17"/>
      <c r="AD2" s="17"/>
    </row>
    <row r="3" spans="1:30" ht="22.5" customHeight="1" x14ac:dyDescent="0.55000000000000004">
      <c r="A3" s="42"/>
      <c r="B3" s="42"/>
      <c r="C3" s="42"/>
      <c r="D3" s="42"/>
      <c r="E3" s="43"/>
      <c r="F3" s="227" t="s">
        <v>2</v>
      </c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7"/>
      <c r="AB3" s="227"/>
      <c r="AC3" s="227"/>
      <c r="AD3" s="227"/>
    </row>
    <row r="4" spans="1:30" ht="22.5" customHeight="1" x14ac:dyDescent="0.55000000000000004">
      <c r="A4" s="17"/>
      <c r="B4" s="17"/>
      <c r="C4" s="17"/>
      <c r="D4" s="17"/>
      <c r="E4" s="18"/>
      <c r="F4" s="17"/>
      <c r="G4" s="17"/>
      <c r="H4" s="46"/>
      <c r="I4" s="46"/>
      <c r="J4" s="231" t="s">
        <v>37</v>
      </c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45"/>
      <c r="V4" s="231" t="s">
        <v>80</v>
      </c>
      <c r="W4" s="231"/>
      <c r="X4" s="231"/>
      <c r="Y4" s="17"/>
      <c r="Z4" s="31"/>
      <c r="AA4" s="17"/>
      <c r="AB4" s="17"/>
      <c r="AC4" s="17"/>
      <c r="AD4" s="17"/>
    </row>
    <row r="5" spans="1:30" ht="22.5" customHeight="1" x14ac:dyDescent="0.55000000000000004">
      <c r="A5" s="17"/>
      <c r="B5" s="17"/>
      <c r="C5" s="17"/>
      <c r="D5" s="17"/>
      <c r="E5" s="18"/>
      <c r="F5" s="17"/>
      <c r="G5" s="17"/>
      <c r="H5" s="46"/>
      <c r="I5" s="46"/>
      <c r="J5" s="45"/>
      <c r="K5" s="45"/>
      <c r="L5" s="45"/>
      <c r="M5" s="45"/>
      <c r="N5" s="47" t="s">
        <v>81</v>
      </c>
      <c r="O5" s="48"/>
      <c r="P5" s="47" t="s">
        <v>82</v>
      </c>
      <c r="Q5" s="45"/>
      <c r="R5" s="45"/>
      <c r="S5" s="45"/>
      <c r="T5" s="45"/>
      <c r="U5" s="45"/>
      <c r="V5" s="45"/>
      <c r="W5" s="45"/>
      <c r="X5" s="45"/>
      <c r="Y5" s="17"/>
      <c r="Z5" s="31"/>
      <c r="AA5" s="17"/>
      <c r="AB5" s="17"/>
      <c r="AC5" s="17"/>
      <c r="AD5" s="17"/>
    </row>
    <row r="6" spans="1:30" ht="22.5" customHeight="1" x14ac:dyDescent="0.55000000000000004">
      <c r="A6" s="49"/>
      <c r="B6" s="50"/>
      <c r="C6" s="49"/>
      <c r="D6" s="49"/>
      <c r="E6" s="52"/>
      <c r="F6" s="49"/>
      <c r="G6" s="51"/>
      <c r="H6" s="49"/>
      <c r="I6" s="49"/>
      <c r="J6" s="49"/>
      <c r="K6" s="51"/>
      <c r="L6" s="51"/>
      <c r="M6" s="51"/>
      <c r="N6" s="47" t="s">
        <v>83</v>
      </c>
      <c r="O6" s="53"/>
      <c r="P6" s="47" t="s">
        <v>84</v>
      </c>
      <c r="Q6" s="54"/>
      <c r="R6" s="53" t="s">
        <v>161</v>
      </c>
      <c r="S6" s="53"/>
      <c r="T6" s="49"/>
      <c r="U6" s="53"/>
      <c r="V6" s="53"/>
      <c r="W6" s="53"/>
      <c r="X6" s="51"/>
      <c r="Y6" s="51"/>
      <c r="Z6" s="53" t="s">
        <v>30</v>
      </c>
      <c r="AA6" s="49"/>
      <c r="AB6" s="49"/>
      <c r="AC6" s="49"/>
      <c r="AD6" s="49"/>
    </row>
    <row r="7" spans="1:30" ht="22.5" customHeight="1" x14ac:dyDescent="0.55000000000000004">
      <c r="A7" s="49"/>
      <c r="B7" s="50"/>
      <c r="C7" s="49"/>
      <c r="D7" s="49"/>
      <c r="E7" s="52"/>
      <c r="F7" s="51" t="s">
        <v>85</v>
      </c>
      <c r="G7" s="51"/>
      <c r="H7" s="49"/>
      <c r="I7" s="49"/>
      <c r="J7" s="51" t="s">
        <v>86</v>
      </c>
      <c r="K7" s="51"/>
      <c r="L7" s="47" t="s">
        <v>81</v>
      </c>
      <c r="M7" s="51"/>
      <c r="N7" s="47" t="s">
        <v>87</v>
      </c>
      <c r="O7" s="53"/>
      <c r="P7" s="47" t="s">
        <v>88</v>
      </c>
      <c r="Q7" s="54"/>
      <c r="R7" s="44" t="s">
        <v>162</v>
      </c>
      <c r="T7" s="49"/>
      <c r="U7" s="53"/>
      <c r="V7" s="53"/>
      <c r="W7" s="53"/>
      <c r="X7" s="51"/>
      <c r="Y7" s="51"/>
      <c r="Z7" s="53" t="s">
        <v>89</v>
      </c>
      <c r="AA7" s="49"/>
      <c r="AB7" s="55"/>
      <c r="AC7" s="49"/>
      <c r="AD7" s="55"/>
    </row>
    <row r="8" spans="1:30" ht="22.5" customHeight="1" x14ac:dyDescent="0.55000000000000004">
      <c r="A8" s="50"/>
      <c r="B8" s="50"/>
      <c r="C8" s="49"/>
      <c r="D8" s="49"/>
      <c r="E8" s="52"/>
      <c r="F8" s="56" t="s">
        <v>90</v>
      </c>
      <c r="G8" s="51"/>
      <c r="H8" s="54" t="s">
        <v>91</v>
      </c>
      <c r="I8" s="54"/>
      <c r="J8" s="51" t="s">
        <v>92</v>
      </c>
      <c r="K8" s="51"/>
      <c r="L8" s="47" t="s">
        <v>93</v>
      </c>
      <c r="M8" s="51"/>
      <c r="N8" s="47" t="s">
        <v>94</v>
      </c>
      <c r="O8" s="48"/>
      <c r="P8" s="47" t="s">
        <v>95</v>
      </c>
      <c r="Q8" s="53"/>
      <c r="R8" s="53" t="s">
        <v>163</v>
      </c>
      <c r="S8" s="53"/>
      <c r="T8" s="53" t="s">
        <v>96</v>
      </c>
      <c r="U8" s="53"/>
      <c r="V8" s="53"/>
      <c r="W8" s="53"/>
      <c r="X8" s="51"/>
      <c r="Y8" s="51"/>
      <c r="Z8" s="51" t="s">
        <v>97</v>
      </c>
      <c r="AA8" s="49"/>
      <c r="AB8" s="55" t="s">
        <v>98</v>
      </c>
      <c r="AC8" s="49"/>
      <c r="AD8" s="55"/>
    </row>
    <row r="9" spans="1:30" ht="22.5" customHeight="1" x14ac:dyDescent="0.55000000000000004">
      <c r="A9" s="50"/>
      <c r="B9" s="50"/>
      <c r="C9" s="49"/>
      <c r="D9" s="7" t="s">
        <v>6</v>
      </c>
      <c r="E9" s="52"/>
      <c r="F9" s="56" t="s">
        <v>99</v>
      </c>
      <c r="G9" s="51"/>
      <c r="H9" s="54" t="s">
        <v>99</v>
      </c>
      <c r="I9" s="54"/>
      <c r="J9" s="56" t="s">
        <v>100</v>
      </c>
      <c r="K9" s="51"/>
      <c r="L9" s="51" t="s">
        <v>101</v>
      </c>
      <c r="M9" s="51"/>
      <c r="N9" s="47" t="s">
        <v>102</v>
      </c>
      <c r="O9" s="48"/>
      <c r="P9" s="47" t="s">
        <v>103</v>
      </c>
      <c r="Q9" s="54"/>
      <c r="R9" s="51" t="s">
        <v>160</v>
      </c>
      <c r="S9" s="51"/>
      <c r="T9" s="53" t="s">
        <v>88</v>
      </c>
      <c r="U9" s="53"/>
      <c r="V9" s="51" t="s">
        <v>104</v>
      </c>
      <c r="W9" s="51"/>
      <c r="X9" s="54" t="s">
        <v>105</v>
      </c>
      <c r="Y9" s="51"/>
      <c r="Z9" s="53" t="s">
        <v>106</v>
      </c>
      <c r="AA9" s="49"/>
      <c r="AB9" s="55" t="s">
        <v>107</v>
      </c>
      <c r="AC9" s="49"/>
      <c r="AD9" s="55" t="s">
        <v>44</v>
      </c>
    </row>
    <row r="10" spans="1:30" ht="22.5" customHeight="1" x14ac:dyDescent="0.55000000000000004">
      <c r="A10" s="50"/>
      <c r="B10" s="50"/>
      <c r="C10" s="49"/>
      <c r="D10" s="49"/>
      <c r="E10" s="52"/>
      <c r="F10" s="232" t="s">
        <v>7</v>
      </c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232"/>
      <c r="AA10" s="232"/>
      <c r="AB10" s="232"/>
      <c r="AC10" s="232"/>
      <c r="AD10" s="232"/>
    </row>
    <row r="11" spans="1:30" ht="22.5" customHeight="1" x14ac:dyDescent="0.55000000000000004">
      <c r="A11" s="42" t="s">
        <v>177</v>
      </c>
      <c r="B11" s="50"/>
      <c r="C11" s="50"/>
      <c r="D11" s="50"/>
      <c r="E11" s="18"/>
      <c r="Y11" s="58"/>
    </row>
    <row r="12" spans="1:30" ht="22.5" customHeight="1" x14ac:dyDescent="0.55000000000000004">
      <c r="A12" s="42" t="s">
        <v>153</v>
      </c>
      <c r="B12" s="17"/>
      <c r="C12" s="24"/>
      <c r="D12" s="24"/>
      <c r="E12" s="18"/>
      <c r="F12" s="79">
        <v>91937270</v>
      </c>
      <c r="G12" s="66"/>
      <c r="H12" s="79">
        <v>43360227</v>
      </c>
      <c r="I12" s="79"/>
      <c r="J12" s="84">
        <v>70713</v>
      </c>
      <c r="K12" s="66"/>
      <c r="L12" s="66">
        <v>4963447</v>
      </c>
      <c r="M12" s="66"/>
      <c r="N12" s="79">
        <v>-489263</v>
      </c>
      <c r="O12" s="79"/>
      <c r="P12" s="79">
        <v>-89183</v>
      </c>
      <c r="Q12" s="79"/>
      <c r="R12" s="212">
        <v>0</v>
      </c>
      <c r="S12" s="63"/>
      <c r="T12" s="79">
        <f>SUM(J12:R12)</f>
        <v>4455714</v>
      </c>
      <c r="U12" s="79"/>
      <c r="V12" s="79">
        <v>10091000</v>
      </c>
      <c r="W12" s="66"/>
      <c r="X12" s="79">
        <v>69162228</v>
      </c>
      <c r="Y12" s="66"/>
      <c r="Z12" s="79">
        <f>SUM(T12)+SUM(F12+H12+V12+X12)</f>
        <v>219006439</v>
      </c>
      <c r="AA12" s="27"/>
      <c r="AB12" s="84">
        <v>1143</v>
      </c>
      <c r="AC12" s="27"/>
      <c r="AD12" s="84">
        <f>SUM(Z12:AB12)</f>
        <v>219007582</v>
      </c>
    </row>
    <row r="13" spans="1:30" ht="22.5" customHeight="1" x14ac:dyDescent="0.55000000000000004">
      <c r="A13" s="35" t="s">
        <v>108</v>
      </c>
      <c r="B13" s="17"/>
      <c r="C13" s="24"/>
      <c r="D13" s="24"/>
      <c r="E13" s="18"/>
      <c r="F13" s="79"/>
      <c r="G13" s="66"/>
      <c r="H13" s="79"/>
      <c r="I13" s="79"/>
      <c r="J13" s="84"/>
      <c r="K13" s="66"/>
      <c r="L13" s="66"/>
      <c r="M13" s="66"/>
      <c r="N13" s="79"/>
      <c r="O13" s="79"/>
      <c r="P13" s="79"/>
      <c r="Q13" s="79"/>
      <c r="R13" s="66"/>
      <c r="S13" s="66"/>
      <c r="T13" s="79"/>
      <c r="U13" s="79"/>
      <c r="V13" s="79"/>
      <c r="W13" s="66"/>
      <c r="X13" s="79"/>
      <c r="Y13" s="66"/>
      <c r="Z13" s="79"/>
      <c r="AA13" s="27"/>
      <c r="AB13" s="84"/>
      <c r="AC13" s="27"/>
      <c r="AD13" s="84"/>
    </row>
    <row r="14" spans="1:30" ht="22.5" customHeight="1" x14ac:dyDescent="0.55000000000000004">
      <c r="A14" s="67" t="s">
        <v>109</v>
      </c>
      <c r="B14" s="17"/>
      <c r="C14" s="24"/>
      <c r="D14" s="24"/>
      <c r="E14" s="18"/>
      <c r="F14" s="84"/>
      <c r="G14" s="85"/>
      <c r="H14" s="84"/>
      <c r="I14" s="79"/>
      <c r="J14" s="79"/>
      <c r="K14" s="66"/>
      <c r="L14" s="66"/>
      <c r="M14" s="66"/>
      <c r="N14" s="79"/>
      <c r="O14" s="79"/>
      <c r="P14" s="79"/>
      <c r="Q14" s="79"/>
      <c r="R14" s="66"/>
      <c r="S14" s="66"/>
      <c r="T14" s="79"/>
      <c r="U14" s="79"/>
      <c r="V14" s="79"/>
      <c r="W14" s="66"/>
      <c r="X14" s="79"/>
      <c r="Y14" s="66"/>
      <c r="Z14" s="79"/>
      <c r="AA14" s="27"/>
      <c r="AB14" s="79"/>
      <c r="AC14" s="27"/>
      <c r="AD14" s="79"/>
    </row>
    <row r="15" spans="1:30" ht="22.5" customHeight="1" x14ac:dyDescent="0.55000000000000004">
      <c r="A15" s="50"/>
      <c r="B15" s="26" t="s">
        <v>110</v>
      </c>
      <c r="C15" s="17"/>
      <c r="D15" s="18"/>
      <c r="E15" s="18"/>
      <c r="F15" s="94">
        <v>0</v>
      </c>
      <c r="G15" s="69"/>
      <c r="H15" s="94">
        <v>0</v>
      </c>
      <c r="I15" s="68"/>
      <c r="J15" s="94">
        <v>19314</v>
      </c>
      <c r="K15" s="68"/>
      <c r="L15" s="94">
        <v>0</v>
      </c>
      <c r="M15" s="69"/>
      <c r="N15" s="94">
        <v>0</v>
      </c>
      <c r="O15" s="69"/>
      <c r="P15" s="94">
        <v>0</v>
      </c>
      <c r="Q15" s="69"/>
      <c r="R15" s="63">
        <v>0</v>
      </c>
      <c r="S15" s="63"/>
      <c r="T15" s="94">
        <f>SUM(J15:R15)</f>
        <v>19314</v>
      </c>
      <c r="U15" s="68"/>
      <c r="V15" s="94">
        <v>0</v>
      </c>
      <c r="W15" s="69"/>
      <c r="X15" s="94">
        <v>0</v>
      </c>
      <c r="Y15" s="68"/>
      <c r="Z15" s="106">
        <f>+F15+H15+T15+V15+X15</f>
        <v>19314</v>
      </c>
      <c r="AA15" s="68"/>
      <c r="AB15" s="94">
        <v>0</v>
      </c>
      <c r="AC15" s="60"/>
      <c r="AD15" s="94">
        <f t="shared" ref="AD15:AD17" si="0">SUM(Z15:AB15)</f>
        <v>19314</v>
      </c>
    </row>
    <row r="16" spans="1:30" ht="22.5" customHeight="1" x14ac:dyDescent="0.55000000000000004">
      <c r="A16" s="125"/>
      <c r="B16" s="26" t="s">
        <v>115</v>
      </c>
      <c r="C16" s="17"/>
      <c r="D16" s="18"/>
      <c r="E16" s="18"/>
      <c r="F16" s="63">
        <v>154</v>
      </c>
      <c r="G16" s="69"/>
      <c r="H16" s="63">
        <v>0</v>
      </c>
      <c r="I16" s="68"/>
      <c r="J16" s="63">
        <v>0</v>
      </c>
      <c r="K16" s="68"/>
      <c r="L16" s="63">
        <v>0</v>
      </c>
      <c r="M16" s="69"/>
      <c r="N16" s="63">
        <v>0</v>
      </c>
      <c r="O16" s="69"/>
      <c r="P16" s="63">
        <v>0</v>
      </c>
      <c r="Q16" s="69"/>
      <c r="R16" s="63">
        <v>0</v>
      </c>
      <c r="S16" s="63"/>
      <c r="T16" s="94">
        <f>SUM(J16:R16)</f>
        <v>0</v>
      </c>
      <c r="U16" s="68"/>
      <c r="V16" s="94">
        <v>0</v>
      </c>
      <c r="W16" s="69"/>
      <c r="X16" s="94">
        <v>0</v>
      </c>
      <c r="Y16" s="68"/>
      <c r="Z16" s="106">
        <f>+F16+H16+T16+V16+X16</f>
        <v>154</v>
      </c>
      <c r="AA16" s="68"/>
      <c r="AB16" s="94">
        <v>0</v>
      </c>
      <c r="AC16" s="60"/>
      <c r="AD16" s="94">
        <f t="shared" si="0"/>
        <v>154</v>
      </c>
    </row>
    <row r="17" spans="1:30" ht="22.5" customHeight="1" x14ac:dyDescent="0.55000000000000004">
      <c r="A17" s="50"/>
      <c r="B17" s="26" t="s">
        <v>111</v>
      </c>
      <c r="C17" s="17"/>
      <c r="D17" s="18"/>
      <c r="E17" s="18"/>
      <c r="F17" s="63">
        <v>0</v>
      </c>
      <c r="G17" s="69"/>
      <c r="H17" s="63">
        <v>-621</v>
      </c>
      <c r="I17" s="68"/>
      <c r="J17" s="63">
        <v>0</v>
      </c>
      <c r="K17" s="68"/>
      <c r="L17" s="63">
        <v>0</v>
      </c>
      <c r="M17" s="69"/>
      <c r="N17" s="63">
        <v>0</v>
      </c>
      <c r="O17" s="69"/>
      <c r="P17" s="63">
        <v>0</v>
      </c>
      <c r="Q17" s="69"/>
      <c r="R17" s="63">
        <v>0</v>
      </c>
      <c r="S17" s="63"/>
      <c r="T17" s="94">
        <f>SUM(J17:R17)</f>
        <v>0</v>
      </c>
      <c r="U17" s="68"/>
      <c r="V17" s="94">
        <v>0</v>
      </c>
      <c r="W17" s="69"/>
      <c r="X17" s="94">
        <v>0</v>
      </c>
      <c r="Y17" s="68"/>
      <c r="Z17" s="106">
        <f>+F17+H17+T17+V17+X17</f>
        <v>-621</v>
      </c>
      <c r="AA17" s="68"/>
      <c r="AB17" s="94">
        <v>0</v>
      </c>
      <c r="AC17" s="60"/>
      <c r="AD17" s="94">
        <f t="shared" si="0"/>
        <v>-621</v>
      </c>
    </row>
    <row r="18" spans="1:30" ht="22.5" customHeight="1" x14ac:dyDescent="0.55000000000000004">
      <c r="A18" s="67" t="s">
        <v>112</v>
      </c>
      <c r="B18" s="17"/>
      <c r="C18" s="17"/>
      <c r="D18" s="17"/>
      <c r="E18" s="18"/>
      <c r="F18" s="220">
        <f>SUM(F15:F17)</f>
        <v>154</v>
      </c>
      <c r="G18" s="68"/>
      <c r="H18" s="220">
        <f>SUM(H15:H17)</f>
        <v>-621</v>
      </c>
      <c r="I18" s="68"/>
      <c r="J18" s="220">
        <f>SUM(J15:J17)</f>
        <v>19314</v>
      </c>
      <c r="K18" s="68"/>
      <c r="L18" s="220">
        <f>SUM(L15:L17)</f>
        <v>0</v>
      </c>
      <c r="M18" s="68"/>
      <c r="N18" s="220">
        <f>SUM(N15:N17)</f>
        <v>0</v>
      </c>
      <c r="O18" s="69"/>
      <c r="P18" s="220">
        <f>SUM(P15:P17)</f>
        <v>0</v>
      </c>
      <c r="Q18" s="69"/>
      <c r="R18" s="220">
        <f>SUM(R15:R17)</f>
        <v>0</v>
      </c>
      <c r="S18" s="201"/>
      <c r="T18" s="220">
        <f>SUM(T15:T17)</f>
        <v>19314</v>
      </c>
      <c r="U18" s="68"/>
      <c r="V18" s="220">
        <f>SUM(V15:V17)</f>
        <v>0</v>
      </c>
      <c r="W18" s="68"/>
      <c r="X18" s="220">
        <f>SUM(X15:X17)</f>
        <v>0</v>
      </c>
      <c r="Y18" s="68"/>
      <c r="Z18" s="220">
        <f>SUM(Z15:Z17)</f>
        <v>18847</v>
      </c>
      <c r="AA18" s="68"/>
      <c r="AB18" s="220">
        <f>SUM(AB15:AB17)</f>
        <v>0</v>
      </c>
      <c r="AC18" s="68"/>
      <c r="AD18" s="220">
        <f>SUM(AD15:AD17)</f>
        <v>18847</v>
      </c>
    </row>
    <row r="19" spans="1:30" ht="22.5" customHeight="1" x14ac:dyDescent="0.55000000000000004">
      <c r="A19" s="42" t="s">
        <v>179</v>
      </c>
      <c r="B19" s="50"/>
      <c r="C19" s="70"/>
      <c r="D19" s="70"/>
      <c r="E19" s="18"/>
      <c r="F19" s="71"/>
      <c r="G19" s="72"/>
      <c r="H19" s="71"/>
      <c r="I19" s="71"/>
      <c r="J19" s="71"/>
      <c r="K19" s="72"/>
      <c r="L19" s="71"/>
      <c r="M19" s="72"/>
      <c r="N19" s="71"/>
      <c r="O19" s="73"/>
      <c r="P19" s="71"/>
      <c r="Q19" s="73"/>
      <c r="R19" s="71"/>
      <c r="S19" s="71"/>
      <c r="T19" s="71"/>
      <c r="U19" s="73"/>
      <c r="V19" s="71"/>
      <c r="W19" s="72"/>
      <c r="X19" s="71"/>
      <c r="Y19" s="57"/>
      <c r="Z19" s="71"/>
      <c r="AA19" s="31"/>
      <c r="AB19" s="71"/>
      <c r="AC19" s="17"/>
      <c r="AD19" s="71"/>
    </row>
    <row r="20" spans="1:30" ht="22.5" customHeight="1" x14ac:dyDescent="0.55000000000000004">
      <c r="A20" s="50"/>
      <c r="B20" s="50" t="s">
        <v>170</v>
      </c>
      <c r="C20" s="70"/>
      <c r="D20" s="70"/>
      <c r="E20" s="18"/>
      <c r="F20" s="63">
        <v>0</v>
      </c>
      <c r="G20" s="63"/>
      <c r="H20" s="63">
        <v>0</v>
      </c>
      <c r="I20" s="59"/>
      <c r="J20" s="63">
        <v>0</v>
      </c>
      <c r="K20" s="87"/>
      <c r="L20" s="63">
        <v>0</v>
      </c>
      <c r="M20" s="64"/>
      <c r="N20" s="63">
        <v>0</v>
      </c>
      <c r="O20" s="59"/>
      <c r="P20" s="63">
        <v>0</v>
      </c>
      <c r="Q20" s="59"/>
      <c r="R20" s="63">
        <v>0</v>
      </c>
      <c r="S20" s="63"/>
      <c r="T20" s="63">
        <f>SUM(J20:R20)</f>
        <v>0</v>
      </c>
      <c r="U20" s="59"/>
      <c r="V20" s="63">
        <v>0</v>
      </c>
      <c r="W20" s="64"/>
      <c r="X20" s="63">
        <v>4294515</v>
      </c>
      <c r="Y20" s="88"/>
      <c r="Z20" s="106">
        <f>+F20+H20+T20+V20+X20</f>
        <v>4294515</v>
      </c>
      <c r="AA20" s="27"/>
      <c r="AB20" s="63">
        <v>4</v>
      </c>
      <c r="AC20" s="27"/>
      <c r="AD20" s="94">
        <f t="shared" ref="AD20:AD21" si="1">SUM(Z20:AB20)</f>
        <v>4294519</v>
      </c>
    </row>
    <row r="21" spans="1:30" ht="22.5" customHeight="1" x14ac:dyDescent="0.55000000000000004">
      <c r="A21" s="49"/>
      <c r="B21" s="17" t="s">
        <v>113</v>
      </c>
      <c r="C21" s="17"/>
      <c r="D21" s="17"/>
      <c r="E21" s="18"/>
      <c r="F21" s="86">
        <v>0</v>
      </c>
      <c r="G21" s="63"/>
      <c r="H21" s="86">
        <v>0</v>
      </c>
      <c r="I21" s="89"/>
      <c r="J21" s="86">
        <v>0</v>
      </c>
      <c r="K21" s="90"/>
      <c r="L21" s="91">
        <v>1835323</v>
      </c>
      <c r="M21" s="90"/>
      <c r="N21" s="92">
        <v>-437916</v>
      </c>
      <c r="O21" s="90"/>
      <c r="P21" s="92">
        <v>-46952</v>
      </c>
      <c r="Q21" s="90"/>
      <c r="R21" s="86">
        <v>0</v>
      </c>
      <c r="S21" s="174"/>
      <c r="T21" s="86">
        <f>SUM(J21:R21)</f>
        <v>1350455</v>
      </c>
      <c r="U21" s="74"/>
      <c r="V21" s="86">
        <v>0</v>
      </c>
      <c r="W21" s="74"/>
      <c r="X21" s="86">
        <v>-75885</v>
      </c>
      <c r="Y21" s="74"/>
      <c r="Z21" s="95">
        <f>+F21+H21+T21+V21+X21</f>
        <v>1274570</v>
      </c>
      <c r="AA21" s="27"/>
      <c r="AB21" s="86">
        <v>1</v>
      </c>
      <c r="AC21" s="27"/>
      <c r="AD21" s="95">
        <f t="shared" si="1"/>
        <v>1274571</v>
      </c>
    </row>
    <row r="22" spans="1:30" ht="22.5" customHeight="1" x14ac:dyDescent="0.55000000000000004">
      <c r="A22" s="42" t="s">
        <v>172</v>
      </c>
      <c r="B22" s="17"/>
      <c r="C22" s="17"/>
      <c r="D22" s="17"/>
      <c r="E22" s="18"/>
      <c r="F22" s="75">
        <f>+F20+F21</f>
        <v>0</v>
      </c>
      <c r="G22" s="76"/>
      <c r="H22" s="75">
        <f>+H20+H21</f>
        <v>0</v>
      </c>
      <c r="I22" s="77"/>
      <c r="J22" s="75">
        <f>+J20+J21</f>
        <v>0</v>
      </c>
      <c r="K22" s="78"/>
      <c r="L22" s="75">
        <f>+L20+L21</f>
        <v>1835323</v>
      </c>
      <c r="M22" s="78"/>
      <c r="N22" s="75">
        <f>+N20+N21</f>
        <v>-437916</v>
      </c>
      <c r="O22" s="78"/>
      <c r="P22" s="75">
        <f>+P20+P21</f>
        <v>-46952</v>
      </c>
      <c r="Q22" s="78"/>
      <c r="R22" s="75">
        <f>+R20+R21</f>
        <v>0</v>
      </c>
      <c r="S22" s="201"/>
      <c r="T22" s="75">
        <f>SUM(J22:R22)</f>
        <v>1350455</v>
      </c>
      <c r="U22" s="80"/>
      <c r="V22" s="75">
        <f>+V20+V21</f>
        <v>0</v>
      </c>
      <c r="W22" s="58"/>
      <c r="X22" s="75">
        <f>+X20+X21</f>
        <v>4218630</v>
      </c>
      <c r="Y22" s="78"/>
      <c r="Z22" s="75">
        <f>+F22+H22+T22+V22+X22</f>
        <v>5569085</v>
      </c>
      <c r="AA22" s="81"/>
      <c r="AB22" s="75">
        <f>+AB20+AB21</f>
        <v>5</v>
      </c>
      <c r="AC22" s="81"/>
      <c r="AD22" s="75">
        <f t="shared" ref="AD22" si="2">+Z22+AB22</f>
        <v>5569090</v>
      </c>
    </row>
    <row r="23" spans="1:30" ht="22.5" customHeight="1" x14ac:dyDescent="0.55000000000000004">
      <c r="A23" s="17" t="s">
        <v>114</v>
      </c>
      <c r="B23" s="17"/>
      <c r="C23" s="17"/>
      <c r="D23" s="17"/>
      <c r="E23" s="18"/>
      <c r="F23" s="63">
        <v>0</v>
      </c>
      <c r="G23" s="63"/>
      <c r="H23" s="63">
        <v>0</v>
      </c>
      <c r="I23" s="59"/>
      <c r="J23" s="63">
        <v>0</v>
      </c>
      <c r="K23" s="68"/>
      <c r="L23" s="59">
        <v>-41420</v>
      </c>
      <c r="M23" s="68"/>
      <c r="N23" s="63">
        <v>0</v>
      </c>
      <c r="O23" s="63"/>
      <c r="P23" s="63">
        <v>0</v>
      </c>
      <c r="Q23" s="59"/>
      <c r="R23" s="63">
        <v>0</v>
      </c>
      <c r="S23" s="174"/>
      <c r="T23" s="94">
        <f>SUM(J23:R23)</f>
        <v>-41420</v>
      </c>
      <c r="U23" s="68"/>
      <c r="V23" s="63">
        <v>0</v>
      </c>
      <c r="W23" s="59"/>
      <c r="X23" s="63">
        <v>41420</v>
      </c>
      <c r="Y23" s="68"/>
      <c r="Z23" s="63">
        <f>+F23+H23+T23+V23+X23</f>
        <v>0</v>
      </c>
      <c r="AA23" s="69"/>
      <c r="AB23" s="63">
        <v>0</v>
      </c>
      <c r="AC23" s="60"/>
      <c r="AD23" s="63">
        <v>0</v>
      </c>
    </row>
    <row r="24" spans="1:30" ht="22.5" customHeight="1" thickBot="1" x14ac:dyDescent="0.6">
      <c r="A24" s="82" t="s">
        <v>182</v>
      </c>
      <c r="B24" s="24"/>
      <c r="C24" s="24"/>
      <c r="D24" s="24"/>
      <c r="E24" s="22"/>
      <c r="F24" s="83">
        <f>+F12+F18+F22+F23</f>
        <v>91937424</v>
      </c>
      <c r="G24" s="58"/>
      <c r="H24" s="83">
        <f>+H12+H18+H22+H23</f>
        <v>43359606</v>
      </c>
      <c r="I24" s="58"/>
      <c r="J24" s="83">
        <f>+J12+J18+J22+J23</f>
        <v>90027</v>
      </c>
      <c r="K24" s="58"/>
      <c r="L24" s="83">
        <f>+L12+L18+L22+L23</f>
        <v>6757350</v>
      </c>
      <c r="M24" s="58"/>
      <c r="N24" s="83">
        <f>+N12+N18+N22+N23</f>
        <v>-927179</v>
      </c>
      <c r="O24" s="58"/>
      <c r="P24" s="83">
        <f>+P12+P18+P22+P23</f>
        <v>-136135</v>
      </c>
      <c r="Q24" s="58"/>
      <c r="R24" s="83">
        <f>+R12+R18+R22+R23</f>
        <v>0</v>
      </c>
      <c r="S24" s="201"/>
      <c r="T24" s="83">
        <f>+T12+T18+T22+T23</f>
        <v>5784063</v>
      </c>
      <c r="U24" s="58"/>
      <c r="V24" s="83">
        <f>+V12+V18+V22+V23</f>
        <v>10091000</v>
      </c>
      <c r="W24" s="58"/>
      <c r="X24" s="83">
        <f>+X12+X18+X22+X23</f>
        <v>73422278</v>
      </c>
      <c r="Y24" s="58"/>
      <c r="Z24" s="83">
        <f>+Z12+Z18+Z22+Z23</f>
        <v>224594371</v>
      </c>
      <c r="AA24" s="17"/>
      <c r="AB24" s="83">
        <f>+AB12+AB18+AB22+AB23</f>
        <v>1148</v>
      </c>
      <c r="AC24" s="17"/>
      <c r="AD24" s="83">
        <f>+AD12+AD18+AD22+AD23</f>
        <v>224595519</v>
      </c>
    </row>
    <row r="25" spans="1:30" ht="22.5" customHeight="1" thickTop="1" x14ac:dyDescent="0.55000000000000004">
      <c r="A25" s="17"/>
      <c r="B25" s="17"/>
      <c r="C25" s="21"/>
      <c r="D25" s="21"/>
      <c r="E25" s="18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31"/>
      <c r="Y25" s="31"/>
      <c r="Z25" s="31"/>
      <c r="AA25" s="17"/>
      <c r="AB25" s="17"/>
      <c r="AC25" s="17"/>
      <c r="AD25" s="17"/>
    </row>
    <row r="26" spans="1:30" ht="22.5" customHeight="1" x14ac:dyDescent="0.55000000000000004">
      <c r="A26" s="42" t="s">
        <v>180</v>
      </c>
      <c r="B26" s="50"/>
      <c r="C26" s="50"/>
      <c r="D26" s="50"/>
      <c r="E26" s="18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</row>
    <row r="27" spans="1:30" ht="22.5" customHeight="1" x14ac:dyDescent="0.55000000000000004">
      <c r="A27" s="42" t="s">
        <v>181</v>
      </c>
      <c r="B27" s="17"/>
      <c r="C27" s="24"/>
      <c r="D27" s="24"/>
      <c r="E27" s="18"/>
      <c r="F27" s="79">
        <v>92246413</v>
      </c>
      <c r="G27" s="66"/>
      <c r="H27" s="79">
        <v>43373984</v>
      </c>
      <c r="I27" s="79"/>
      <c r="J27" s="84">
        <v>65606</v>
      </c>
      <c r="K27" s="66"/>
      <c r="L27" s="66">
        <v>6567482</v>
      </c>
      <c r="M27" s="66"/>
      <c r="N27" s="79">
        <v>-765320</v>
      </c>
      <c r="O27" s="79"/>
      <c r="P27" s="79">
        <v>-133605</v>
      </c>
      <c r="Q27" s="79"/>
      <c r="R27" s="212">
        <v>1051</v>
      </c>
      <c r="S27" s="63"/>
      <c r="T27" s="79">
        <f>SUM(J27:R27)</f>
        <v>5735214</v>
      </c>
      <c r="U27" s="79"/>
      <c r="V27" s="79">
        <v>10091000</v>
      </c>
      <c r="W27" s="66"/>
      <c r="X27" s="79">
        <v>77900479</v>
      </c>
      <c r="Y27" s="66"/>
      <c r="Z27" s="79">
        <v>229347090</v>
      </c>
      <c r="AA27" s="27"/>
      <c r="AB27" s="84">
        <v>43</v>
      </c>
      <c r="AC27" s="27"/>
      <c r="AD27" s="84">
        <f>+Z27+AB27</f>
        <v>229347133</v>
      </c>
    </row>
    <row r="28" spans="1:30" ht="22.5" customHeight="1" x14ac:dyDescent="0.55000000000000004">
      <c r="A28" s="35" t="s">
        <v>108</v>
      </c>
      <c r="B28" s="17"/>
      <c r="C28" s="24"/>
      <c r="D28" s="24"/>
      <c r="E28" s="18"/>
      <c r="F28" s="79"/>
      <c r="G28" s="66"/>
      <c r="H28" s="79"/>
      <c r="I28" s="79"/>
      <c r="J28" s="84"/>
      <c r="K28" s="66"/>
      <c r="L28" s="66"/>
      <c r="M28" s="66"/>
      <c r="N28" s="79"/>
      <c r="O28" s="79"/>
      <c r="P28" s="79"/>
      <c r="Q28" s="79"/>
      <c r="R28" s="66"/>
      <c r="S28" s="66"/>
      <c r="T28" s="79"/>
      <c r="U28" s="79"/>
      <c r="V28" s="79"/>
      <c r="W28" s="66"/>
      <c r="X28" s="79"/>
      <c r="Y28" s="66"/>
      <c r="Z28" s="79"/>
      <c r="AA28" s="27"/>
      <c r="AB28" s="84"/>
      <c r="AC28" s="27"/>
      <c r="AD28" s="84"/>
    </row>
    <row r="29" spans="1:30" s="93" customFormat="1" ht="22.5" customHeight="1" x14ac:dyDescent="0.55000000000000004">
      <c r="A29" s="67" t="s">
        <v>109</v>
      </c>
      <c r="B29" s="17"/>
      <c r="C29" s="24"/>
      <c r="D29" s="24"/>
      <c r="E29" s="18"/>
      <c r="F29" s="84"/>
      <c r="G29" s="85"/>
      <c r="H29" s="84"/>
      <c r="I29" s="79"/>
      <c r="J29" s="79"/>
      <c r="K29" s="66"/>
      <c r="L29" s="66"/>
      <c r="M29" s="66"/>
      <c r="N29" s="79"/>
      <c r="O29" s="79"/>
      <c r="P29" s="79"/>
      <c r="Q29" s="79"/>
      <c r="R29" s="66"/>
      <c r="S29" s="66"/>
      <c r="T29" s="79"/>
      <c r="U29" s="79"/>
      <c r="V29" s="79"/>
      <c r="W29" s="66"/>
      <c r="X29" s="79"/>
      <c r="Y29" s="66"/>
      <c r="Z29" s="79"/>
      <c r="AA29" s="27"/>
      <c r="AB29" s="79"/>
      <c r="AC29" s="27"/>
      <c r="AD29" s="79"/>
    </row>
    <row r="30" spans="1:30" ht="22.5" customHeight="1" x14ac:dyDescent="0.55000000000000004">
      <c r="A30" s="50"/>
      <c r="B30" s="26" t="s">
        <v>110</v>
      </c>
      <c r="C30" s="17"/>
      <c r="D30" s="18"/>
      <c r="E30" s="18"/>
      <c r="F30" s="94">
        <v>0</v>
      </c>
      <c r="G30" s="69"/>
      <c r="H30" s="94">
        <v>0</v>
      </c>
      <c r="I30" s="68"/>
      <c r="J30" s="190">
        <v>24697</v>
      </c>
      <c r="K30" s="68"/>
      <c r="L30" s="94">
        <v>0</v>
      </c>
      <c r="M30" s="69"/>
      <c r="N30" s="94">
        <v>0</v>
      </c>
      <c r="O30" s="69"/>
      <c r="P30" s="94">
        <v>0</v>
      </c>
      <c r="Q30" s="69"/>
      <c r="R30" s="63">
        <v>0</v>
      </c>
      <c r="S30" s="63"/>
      <c r="T30" s="63">
        <f>SUM(J30:R30)</f>
        <v>24697</v>
      </c>
      <c r="U30" s="68"/>
      <c r="V30" s="63">
        <v>0</v>
      </c>
      <c r="W30" s="69"/>
      <c r="X30" s="63">
        <v>0</v>
      </c>
      <c r="Y30" s="68"/>
      <c r="Z30" s="174">
        <f>+F30+H30+T30+V30+X30</f>
        <v>24697</v>
      </c>
      <c r="AA30" s="68"/>
      <c r="AB30" s="94">
        <v>0</v>
      </c>
      <c r="AC30" s="60"/>
      <c r="AD30" s="94">
        <f>+Z30+AB30</f>
        <v>24697</v>
      </c>
    </row>
    <row r="31" spans="1:30" ht="22.5" customHeight="1" x14ac:dyDescent="0.55000000000000004">
      <c r="A31" s="50"/>
      <c r="B31" s="26" t="s">
        <v>115</v>
      </c>
      <c r="C31" s="17"/>
      <c r="D31" s="18">
        <v>15</v>
      </c>
      <c r="E31" s="18"/>
      <c r="F31" s="190">
        <v>1942</v>
      </c>
      <c r="G31" s="69"/>
      <c r="H31" s="63">
        <v>0</v>
      </c>
      <c r="I31" s="68"/>
      <c r="J31" s="63">
        <v>0</v>
      </c>
      <c r="K31" s="68"/>
      <c r="L31" s="63">
        <v>0</v>
      </c>
      <c r="M31" s="69"/>
      <c r="N31" s="63">
        <v>0</v>
      </c>
      <c r="O31" s="69"/>
      <c r="P31" s="63">
        <v>0</v>
      </c>
      <c r="Q31" s="69"/>
      <c r="R31" s="63">
        <v>0</v>
      </c>
      <c r="S31" s="63"/>
      <c r="T31" s="63">
        <f>SUM(J31:R31)</f>
        <v>0</v>
      </c>
      <c r="U31" s="68"/>
      <c r="V31" s="63">
        <v>0</v>
      </c>
      <c r="W31" s="69"/>
      <c r="X31" s="63">
        <v>0</v>
      </c>
      <c r="Y31" s="68"/>
      <c r="Z31" s="174">
        <f>+F31+H31+T31+V31+X31</f>
        <v>1942</v>
      </c>
      <c r="AA31" s="68"/>
      <c r="AB31" s="63">
        <v>0</v>
      </c>
      <c r="AC31" s="60"/>
      <c r="AD31" s="63">
        <f>+Z31+AB31</f>
        <v>1942</v>
      </c>
    </row>
    <row r="32" spans="1:30" ht="22.5" customHeight="1" x14ac:dyDescent="0.55000000000000004">
      <c r="A32" s="50"/>
      <c r="B32" s="26" t="s">
        <v>111</v>
      </c>
      <c r="C32" s="17"/>
      <c r="D32" s="18"/>
      <c r="E32" s="18"/>
      <c r="F32" s="86">
        <v>0</v>
      </c>
      <c r="G32" s="69"/>
      <c r="H32" s="216">
        <v>-614</v>
      </c>
      <c r="I32" s="68"/>
      <c r="J32" s="86">
        <v>0</v>
      </c>
      <c r="K32" s="68"/>
      <c r="L32" s="86">
        <v>0</v>
      </c>
      <c r="M32" s="69"/>
      <c r="N32" s="86">
        <v>0</v>
      </c>
      <c r="O32" s="69"/>
      <c r="P32" s="86">
        <v>0</v>
      </c>
      <c r="Q32" s="69"/>
      <c r="R32" s="86">
        <v>0</v>
      </c>
      <c r="S32" s="63"/>
      <c r="T32" s="216">
        <f>SUM(J32:R32)</f>
        <v>0</v>
      </c>
      <c r="U32" s="68"/>
      <c r="V32" s="86">
        <v>0</v>
      </c>
      <c r="W32" s="69"/>
      <c r="X32" s="86">
        <v>0</v>
      </c>
      <c r="Y32" s="68"/>
      <c r="Z32" s="86">
        <f>+F32+H32+T32+V32+X32</f>
        <v>-614</v>
      </c>
      <c r="AA32" s="68"/>
      <c r="AB32" s="86">
        <v>0</v>
      </c>
      <c r="AC32" s="60"/>
      <c r="AD32" s="86">
        <f t="shared" ref="AD32" si="3">+Z32+AB32</f>
        <v>-614</v>
      </c>
    </row>
    <row r="33" spans="1:30" ht="22.5" customHeight="1" x14ac:dyDescent="0.55000000000000004">
      <c r="A33" s="67" t="s">
        <v>112</v>
      </c>
      <c r="B33" s="17"/>
      <c r="C33" s="17"/>
      <c r="D33" s="17"/>
      <c r="E33" s="18"/>
      <c r="F33" s="61">
        <f>SUM(F30:F32)</f>
        <v>1942</v>
      </c>
      <c r="G33" s="68"/>
      <c r="H33" s="61">
        <f>SUM(H30:H32)</f>
        <v>-614</v>
      </c>
      <c r="I33" s="68"/>
      <c r="J33" s="61">
        <f>SUM(J30:J32)</f>
        <v>24697</v>
      </c>
      <c r="K33" s="68"/>
      <c r="L33" s="61">
        <f>SUM(L30:L32)</f>
        <v>0</v>
      </c>
      <c r="M33" s="68"/>
      <c r="N33" s="61">
        <f>SUM(N30:N32)</f>
        <v>0</v>
      </c>
      <c r="O33" s="69"/>
      <c r="P33" s="61">
        <f>SUM(P30:P32)</f>
        <v>0</v>
      </c>
      <c r="Q33" s="69"/>
      <c r="R33" s="61">
        <f>SUM(R30:R32)</f>
        <v>0</v>
      </c>
      <c r="S33" s="201"/>
      <c r="T33" s="61">
        <f>SUM(T30:T32)</f>
        <v>24697</v>
      </c>
      <c r="U33" s="68"/>
      <c r="V33" s="61">
        <f>SUM(V30:V32)</f>
        <v>0</v>
      </c>
      <c r="W33" s="68"/>
      <c r="X33" s="61">
        <f>SUM(X30:X32)</f>
        <v>0</v>
      </c>
      <c r="Y33" s="68"/>
      <c r="Z33" s="61">
        <f>SUM(Z30:Z32)</f>
        <v>26025</v>
      </c>
      <c r="AA33" s="68"/>
      <c r="AB33" s="61">
        <f>SUM(AB30:AB32)</f>
        <v>0</v>
      </c>
      <c r="AC33" s="68"/>
      <c r="AD33" s="61">
        <f>SUM(AD30:AD32)</f>
        <v>26025</v>
      </c>
    </row>
    <row r="34" spans="1:30" ht="22.5" customHeight="1" x14ac:dyDescent="0.55000000000000004">
      <c r="A34" s="42" t="s">
        <v>179</v>
      </c>
      <c r="B34" s="50"/>
      <c r="C34" s="70"/>
      <c r="D34" s="70"/>
      <c r="E34" s="18"/>
      <c r="F34" s="71"/>
      <c r="G34" s="72"/>
      <c r="H34" s="71"/>
      <c r="I34" s="71"/>
      <c r="J34" s="71"/>
      <c r="K34" s="72"/>
      <c r="L34" s="71"/>
      <c r="M34" s="72"/>
      <c r="N34" s="71"/>
      <c r="O34" s="73"/>
      <c r="P34" s="71"/>
      <c r="Q34" s="73"/>
      <c r="R34" s="71"/>
      <c r="S34" s="202"/>
      <c r="T34" s="71"/>
      <c r="U34" s="73"/>
      <c r="V34" s="71"/>
      <c r="W34" s="72"/>
      <c r="X34" s="71"/>
      <c r="Y34" s="57"/>
      <c r="Z34" s="71"/>
      <c r="AA34" s="31"/>
      <c r="AB34" s="71"/>
      <c r="AC34" s="17"/>
      <c r="AD34" s="71"/>
    </row>
    <row r="35" spans="1:30" ht="22.5" customHeight="1" x14ac:dyDescent="0.55000000000000004">
      <c r="A35" s="50"/>
      <c r="B35" s="50" t="s">
        <v>170</v>
      </c>
      <c r="C35" s="70"/>
      <c r="D35" s="70"/>
      <c r="E35" s="18"/>
      <c r="F35" s="63">
        <v>0</v>
      </c>
      <c r="G35" s="63"/>
      <c r="H35" s="63">
        <v>0</v>
      </c>
      <c r="I35" s="59"/>
      <c r="J35" s="63">
        <v>0</v>
      </c>
      <c r="K35" s="87"/>
      <c r="L35" s="63">
        <v>0</v>
      </c>
      <c r="M35" s="64"/>
      <c r="N35" s="63">
        <v>0</v>
      </c>
      <c r="O35" s="59"/>
      <c r="P35" s="63">
        <v>0</v>
      </c>
      <c r="Q35" s="59"/>
      <c r="R35" s="63">
        <v>0</v>
      </c>
      <c r="S35" s="174"/>
      <c r="T35" s="63">
        <f>SUM(J35:Q35)</f>
        <v>0</v>
      </c>
      <c r="U35" s="59"/>
      <c r="V35" s="63">
        <v>0</v>
      </c>
      <c r="W35" s="64"/>
      <c r="X35" s="190">
        <v>5333789</v>
      </c>
      <c r="Y35" s="88"/>
      <c r="Z35" s="174">
        <f>+F35+H35+T35+V35+X35</f>
        <v>5333789</v>
      </c>
      <c r="AA35" s="27"/>
      <c r="AB35" s="63">
        <v>8</v>
      </c>
      <c r="AC35" s="27"/>
      <c r="AD35" s="94">
        <f t="shared" ref="AD35" si="4">+Z35+AB35</f>
        <v>5333797</v>
      </c>
    </row>
    <row r="36" spans="1:30" ht="22.5" customHeight="1" x14ac:dyDescent="0.55000000000000004">
      <c r="A36" s="49"/>
      <c r="B36" s="17" t="s">
        <v>113</v>
      </c>
      <c r="C36" s="17"/>
      <c r="D36" s="17"/>
      <c r="E36" s="18"/>
      <c r="F36" s="86">
        <v>0</v>
      </c>
      <c r="G36" s="63"/>
      <c r="H36" s="86">
        <v>0</v>
      </c>
      <c r="I36" s="89"/>
      <c r="J36" s="86">
        <v>0</v>
      </c>
      <c r="K36" s="90"/>
      <c r="L36" s="189">
        <v>-28104</v>
      </c>
      <c r="M36" s="196"/>
      <c r="N36" s="217">
        <v>431097</v>
      </c>
      <c r="O36" s="196"/>
      <c r="P36" s="217">
        <v>61641</v>
      </c>
      <c r="Q36" s="90"/>
      <c r="R36" s="86">
        <v>0</v>
      </c>
      <c r="S36" s="174"/>
      <c r="T36" s="86">
        <f>SUM(J36:R36)</f>
        <v>464634</v>
      </c>
      <c r="U36" s="74"/>
      <c r="V36" s="86">
        <v>0</v>
      </c>
      <c r="W36" s="74"/>
      <c r="X36" s="216">
        <v>-55522</v>
      </c>
      <c r="Y36" s="74"/>
      <c r="Z36" s="86">
        <f>+F36+H36+T36+V36+X36</f>
        <v>409112</v>
      </c>
      <c r="AA36" s="27"/>
      <c r="AB36" s="86">
        <v>0</v>
      </c>
      <c r="AC36" s="27"/>
      <c r="AD36" s="95">
        <f>+Z36+AB36</f>
        <v>409112</v>
      </c>
    </row>
    <row r="37" spans="1:30" ht="22.5" customHeight="1" x14ac:dyDescent="0.55000000000000004">
      <c r="A37" s="42" t="s">
        <v>172</v>
      </c>
      <c r="B37" s="17"/>
      <c r="C37" s="17"/>
      <c r="D37" s="17"/>
      <c r="E37" s="18"/>
      <c r="F37" s="75">
        <f>SUM(F35:F36)</f>
        <v>0</v>
      </c>
      <c r="G37" s="76"/>
      <c r="H37" s="75">
        <f>SUM(H35:H36)</f>
        <v>0</v>
      </c>
      <c r="I37" s="77"/>
      <c r="J37" s="75">
        <f>SUM(J35:J36)</f>
        <v>0</v>
      </c>
      <c r="K37" s="78"/>
      <c r="L37" s="75">
        <f>+L35+L36</f>
        <v>-28104</v>
      </c>
      <c r="M37" s="78"/>
      <c r="N37" s="75">
        <f>+N35+N36</f>
        <v>431097</v>
      </c>
      <c r="O37" s="78"/>
      <c r="P37" s="75">
        <f>+P35+P36</f>
        <v>61641</v>
      </c>
      <c r="Q37" s="78"/>
      <c r="R37" s="75">
        <f>+R35+R36</f>
        <v>0</v>
      </c>
      <c r="S37" s="201"/>
      <c r="T37" s="75">
        <f>SUM(T35:T36)</f>
        <v>464634</v>
      </c>
      <c r="U37" s="80"/>
      <c r="V37" s="75">
        <f>+V35+V36</f>
        <v>0</v>
      </c>
      <c r="W37" s="58"/>
      <c r="X37" s="75">
        <f>+X35+X36</f>
        <v>5278267</v>
      </c>
      <c r="Y37" s="78"/>
      <c r="Z37" s="75">
        <f>SUM(Z35:Z36)</f>
        <v>5742901</v>
      </c>
      <c r="AA37" s="81"/>
      <c r="AB37" s="75">
        <f>+AB35+AB36</f>
        <v>8</v>
      </c>
      <c r="AC37" s="81"/>
      <c r="AD37" s="75">
        <f>SUM(AD35:AD36)</f>
        <v>5742909</v>
      </c>
    </row>
    <row r="38" spans="1:30" ht="22.5" customHeight="1" x14ac:dyDescent="0.55000000000000004">
      <c r="A38" s="17" t="s">
        <v>114</v>
      </c>
      <c r="B38" s="17"/>
      <c r="C38" s="17"/>
      <c r="D38" s="17"/>
      <c r="E38" s="18"/>
      <c r="F38" s="63">
        <v>0</v>
      </c>
      <c r="G38" s="63"/>
      <c r="H38" s="63">
        <v>0</v>
      </c>
      <c r="I38" s="59"/>
      <c r="J38" s="63">
        <v>0</v>
      </c>
      <c r="K38" s="68"/>
      <c r="L38" s="147">
        <v>-40350</v>
      </c>
      <c r="M38" s="68"/>
      <c r="N38" s="63">
        <v>0</v>
      </c>
      <c r="O38" s="63"/>
      <c r="P38" s="63">
        <v>0</v>
      </c>
      <c r="Q38" s="59"/>
      <c r="R38" s="63">
        <v>0</v>
      </c>
      <c r="S38" s="174"/>
      <c r="T38" s="63">
        <f>SUM(J38:R38)</f>
        <v>-40350</v>
      </c>
      <c r="U38" s="68"/>
      <c r="V38" s="63">
        <v>0</v>
      </c>
      <c r="W38" s="59"/>
      <c r="X38" s="190">
        <v>40350</v>
      </c>
      <c r="Y38" s="68"/>
      <c r="Z38" s="63">
        <f>+F38+H38+T38+V38+X38</f>
        <v>0</v>
      </c>
      <c r="AA38" s="69"/>
      <c r="AB38" s="63">
        <v>0</v>
      </c>
      <c r="AC38" s="60"/>
      <c r="AD38" s="63">
        <f t="shared" ref="AD38" si="5">+Z38+AB38</f>
        <v>0</v>
      </c>
    </row>
    <row r="39" spans="1:30" ht="22.5" customHeight="1" thickBot="1" x14ac:dyDescent="0.6">
      <c r="A39" s="82" t="s">
        <v>183</v>
      </c>
      <c r="B39" s="24"/>
      <c r="C39" s="24"/>
      <c r="D39" s="24"/>
      <c r="E39" s="22"/>
      <c r="F39" s="83">
        <f>+F27+F33+F37+F38</f>
        <v>92248355</v>
      </c>
      <c r="G39" s="58"/>
      <c r="H39" s="83">
        <f>+H27+H33+H37+H38</f>
        <v>43373370</v>
      </c>
      <c r="I39" s="58"/>
      <c r="J39" s="83">
        <f>+J27+J33+J37+J38</f>
        <v>90303</v>
      </c>
      <c r="K39" s="58"/>
      <c r="L39" s="83">
        <f>+L27+L33+L37+L38</f>
        <v>6499028</v>
      </c>
      <c r="M39" s="58"/>
      <c r="N39" s="83">
        <f>+N27+N33+N37+N38</f>
        <v>-334223</v>
      </c>
      <c r="O39" s="58"/>
      <c r="P39" s="83">
        <f>+P27+P33+P37+P38</f>
        <v>-71964</v>
      </c>
      <c r="Q39" s="58"/>
      <c r="R39" s="83">
        <f>+R27+R33+R37+R38</f>
        <v>1051</v>
      </c>
      <c r="S39" s="201"/>
      <c r="T39" s="83">
        <f>+T27+T33+T37+T38</f>
        <v>6184195</v>
      </c>
      <c r="U39" s="58"/>
      <c r="V39" s="83">
        <f>+V27+V33+V37+V38</f>
        <v>10091000</v>
      </c>
      <c r="W39" s="58"/>
      <c r="X39" s="83">
        <f>+X27+X33+X37+X38</f>
        <v>83219096</v>
      </c>
      <c r="Y39" s="58"/>
      <c r="Z39" s="83">
        <f>+Z27+Z33+Z37+Z38</f>
        <v>235116016</v>
      </c>
      <c r="AA39" s="17"/>
      <c r="AB39" s="83">
        <f>+AB27+AB33+AB37+AB38</f>
        <v>51</v>
      </c>
      <c r="AC39" s="17"/>
      <c r="AD39" s="83">
        <f>+AD27+AD33+AD37+AD38</f>
        <v>235116067</v>
      </c>
    </row>
    <row r="40" spans="1:30" ht="22.5" customHeight="1" thickTop="1" x14ac:dyDescent="0.55000000000000004"/>
    <row r="41" spans="1:30" x14ac:dyDescent="0.55000000000000004"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</row>
    <row r="42" spans="1:30" x14ac:dyDescent="0.55000000000000004"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</row>
    <row r="43" spans="1:30" x14ac:dyDescent="0.55000000000000004"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</row>
    <row r="44" spans="1:30" x14ac:dyDescent="0.55000000000000004"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</row>
    <row r="45" spans="1:30" x14ac:dyDescent="0.55000000000000004"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</row>
    <row r="46" spans="1:30" x14ac:dyDescent="0.55000000000000004"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</row>
    <row r="47" spans="1:30" x14ac:dyDescent="0.55000000000000004"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</row>
    <row r="48" spans="1:30" x14ac:dyDescent="0.55000000000000004"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</row>
    <row r="49" spans="6:30" x14ac:dyDescent="0.55000000000000004"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</row>
    <row r="50" spans="6:30" x14ac:dyDescent="0.55000000000000004"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</row>
    <row r="51" spans="6:30" x14ac:dyDescent="0.55000000000000004"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</row>
    <row r="52" spans="6:30" x14ac:dyDescent="0.55000000000000004"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</row>
    <row r="53" spans="6:30" x14ac:dyDescent="0.55000000000000004"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</row>
    <row r="54" spans="6:30" x14ac:dyDescent="0.55000000000000004"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</row>
    <row r="55" spans="6:30" x14ac:dyDescent="0.55000000000000004"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</row>
    <row r="56" spans="6:30" x14ac:dyDescent="0.55000000000000004"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</row>
    <row r="57" spans="6:30" x14ac:dyDescent="0.55000000000000004"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</row>
    <row r="58" spans="6:30" x14ac:dyDescent="0.55000000000000004"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</row>
    <row r="59" spans="6:30" x14ac:dyDescent="0.55000000000000004"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</row>
    <row r="60" spans="6:30" x14ac:dyDescent="0.55000000000000004"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</row>
    <row r="61" spans="6:30" x14ac:dyDescent="0.55000000000000004"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</row>
    <row r="62" spans="6:30" x14ac:dyDescent="0.55000000000000004"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</row>
    <row r="63" spans="6:30" x14ac:dyDescent="0.55000000000000004"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</row>
    <row r="64" spans="6:30" x14ac:dyDescent="0.55000000000000004"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</row>
    <row r="65" spans="6:30" x14ac:dyDescent="0.55000000000000004"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</row>
    <row r="66" spans="6:30" x14ac:dyDescent="0.55000000000000004"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</row>
    <row r="67" spans="6:30" x14ac:dyDescent="0.55000000000000004"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</row>
    <row r="68" spans="6:30" x14ac:dyDescent="0.55000000000000004"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</row>
    <row r="69" spans="6:30" x14ac:dyDescent="0.55000000000000004"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</row>
    <row r="70" spans="6:30" x14ac:dyDescent="0.55000000000000004"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</row>
    <row r="71" spans="6:30" x14ac:dyDescent="0.55000000000000004"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</row>
    <row r="72" spans="6:30" x14ac:dyDescent="0.55000000000000004"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</row>
    <row r="73" spans="6:30" x14ac:dyDescent="0.55000000000000004"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</row>
    <row r="74" spans="6:30" x14ac:dyDescent="0.55000000000000004"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</row>
    <row r="75" spans="6:30" x14ac:dyDescent="0.55000000000000004"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</row>
    <row r="76" spans="6:30" x14ac:dyDescent="0.55000000000000004"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</row>
    <row r="77" spans="6:30" x14ac:dyDescent="0.55000000000000004"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</row>
    <row r="78" spans="6:30" x14ac:dyDescent="0.55000000000000004"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60"/>
    </row>
    <row r="79" spans="6:30" x14ac:dyDescent="0.55000000000000004"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</row>
    <row r="80" spans="6:30" x14ac:dyDescent="0.55000000000000004"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</row>
    <row r="81" spans="6:30" x14ac:dyDescent="0.55000000000000004"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</row>
    <row r="82" spans="6:30" x14ac:dyDescent="0.55000000000000004"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</row>
    <row r="83" spans="6:30" x14ac:dyDescent="0.55000000000000004"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</row>
    <row r="84" spans="6:30" x14ac:dyDescent="0.55000000000000004"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</row>
    <row r="85" spans="6:30" x14ac:dyDescent="0.55000000000000004"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</row>
    <row r="86" spans="6:30" x14ac:dyDescent="0.55000000000000004"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</row>
    <row r="87" spans="6:30" x14ac:dyDescent="0.55000000000000004"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</row>
    <row r="88" spans="6:30" x14ac:dyDescent="0.55000000000000004"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</row>
    <row r="89" spans="6:30" x14ac:dyDescent="0.55000000000000004"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</row>
  </sheetData>
  <mergeCells count="4">
    <mergeCell ref="F3:AD3"/>
    <mergeCell ref="J4:T4"/>
    <mergeCell ref="V4:X4"/>
    <mergeCell ref="F10:AD10"/>
  </mergeCells>
  <pageMargins left="0.62992125984251968" right="0.35433070866141736" top="0.35433070866141736" bottom="0.23622047244094491" header="0.51181102362204722" footer="0.31496062992125984"/>
  <pageSetup paperSize="9" scale="45" firstPageNumber="6" fitToHeight="0" orientation="landscape" useFirstPageNumber="1" r:id="rId1"/>
  <headerFooter alignWithMargins="0">
    <oddFooter>&amp;L&amp;"CordiaUPC,Regular"&amp;15The accompanying notes are an integral part of the interim financial statements.
&amp;C&amp;"CordiaUPC,Regular"&amp;15&amp;P</oddFooter>
  </headerFooter>
  <ignoredErrors>
    <ignoredError sqref="Z37 AD37" formula="1"/>
    <ignoredError sqref="T35:T3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19"/>
  <sheetViews>
    <sheetView view="pageBreakPreview" topLeftCell="H35" zoomScale="90" zoomScaleNormal="60" zoomScaleSheetLayoutView="90" workbookViewId="0">
      <selection activeCell="W46" sqref="W46"/>
    </sheetView>
  </sheetViews>
  <sheetFormatPr defaultColWidth="2" defaultRowHeight="23.25" x14ac:dyDescent="0.55000000000000004"/>
  <cols>
    <col min="1" max="1" width="2.25" style="44" customWidth="1"/>
    <col min="2" max="2" width="35.875" style="44" customWidth="1"/>
    <col min="3" max="3" width="22.375" style="44" customWidth="1"/>
    <col min="4" max="4" width="8.75" style="44" customWidth="1"/>
    <col min="5" max="5" width="1.375" style="44" customWidth="1"/>
    <col min="6" max="6" width="14.375" style="44" customWidth="1"/>
    <col min="7" max="7" width="1.875" style="44" customWidth="1"/>
    <col min="8" max="8" width="15.375" style="44" bestFit="1" customWidth="1"/>
    <col min="9" max="9" width="1.375" style="44" customWidth="1"/>
    <col min="10" max="10" width="15.875" style="44" customWidth="1"/>
    <col min="11" max="11" width="1.875" style="44" customWidth="1"/>
    <col min="12" max="12" width="17.75" style="44" customWidth="1"/>
    <col min="13" max="13" width="1.875" style="44" customWidth="1"/>
    <col min="14" max="14" width="14.125" style="44" customWidth="1"/>
    <col min="15" max="15" width="1.875" style="44" customWidth="1"/>
    <col min="16" max="16" width="15.375" style="44" customWidth="1"/>
    <col min="17" max="17" width="1.875" style="44" customWidth="1"/>
    <col min="18" max="18" width="15.375" style="44" customWidth="1"/>
    <col min="19" max="19" width="2" style="44"/>
    <col min="20" max="20" width="15.875" style="44" customWidth="1"/>
    <col min="21" max="21" width="2" style="44"/>
    <col min="22" max="22" width="15.875" style="44" customWidth="1"/>
    <col min="23" max="23" width="1.875" style="44" customWidth="1"/>
    <col min="24" max="24" width="15.875" style="44" customWidth="1"/>
    <col min="25" max="25" width="2" style="44"/>
    <col min="26" max="26" width="16" style="44" bestFit="1" customWidth="1"/>
    <col min="27" max="27" width="7.125" style="44" customWidth="1"/>
    <col min="28" max="28" width="11.25" style="44" customWidth="1"/>
    <col min="29" max="29" width="9.875" style="44" customWidth="1"/>
    <col min="30" max="30" width="7.375" style="44" customWidth="1"/>
    <col min="31" max="16384" width="2" style="44"/>
  </cols>
  <sheetData>
    <row r="1" spans="1:26" ht="22.5" customHeight="1" x14ac:dyDescent="0.55000000000000004">
      <c r="A1" s="122" t="s">
        <v>0</v>
      </c>
      <c r="B1" s="17"/>
      <c r="C1" s="42"/>
      <c r="D1" s="42"/>
      <c r="E1" s="43"/>
      <c r="F1" s="42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23"/>
      <c r="Y1" s="23"/>
      <c r="Z1" s="17"/>
    </row>
    <row r="2" spans="1:26" ht="22.5" customHeight="1" x14ac:dyDescent="0.55000000000000004">
      <c r="A2" s="121" t="s">
        <v>178</v>
      </c>
      <c r="B2" s="42"/>
      <c r="C2" s="42"/>
      <c r="D2" s="42"/>
      <c r="E2" s="43"/>
      <c r="F2" s="42"/>
      <c r="G2" s="42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23"/>
      <c r="Y2" s="23"/>
      <c r="Z2" s="17"/>
    </row>
    <row r="3" spans="1:26" ht="22.5" customHeight="1" x14ac:dyDescent="0.55000000000000004">
      <c r="A3" s="42"/>
      <c r="B3" s="42"/>
      <c r="C3" s="42"/>
      <c r="D3" s="42"/>
      <c r="E3" s="43"/>
      <c r="F3" s="227" t="s">
        <v>116</v>
      </c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</row>
    <row r="4" spans="1:26" ht="22.5" customHeight="1" x14ac:dyDescent="0.55000000000000004">
      <c r="A4" s="17"/>
      <c r="B4" s="17"/>
      <c r="C4" s="17"/>
      <c r="D4" s="17"/>
      <c r="E4" s="18"/>
      <c r="F4" s="17"/>
      <c r="G4" s="17"/>
      <c r="H4" s="46"/>
      <c r="I4" s="46"/>
      <c r="J4" s="231" t="s">
        <v>37</v>
      </c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45"/>
      <c r="V4" s="231" t="s">
        <v>80</v>
      </c>
      <c r="W4" s="231"/>
      <c r="X4" s="231"/>
      <c r="Y4" s="17"/>
      <c r="Z4" s="31"/>
    </row>
    <row r="5" spans="1:26" ht="22.5" customHeight="1" x14ac:dyDescent="0.55000000000000004">
      <c r="A5" s="17"/>
      <c r="B5" s="17"/>
      <c r="C5" s="17"/>
      <c r="D5" s="17"/>
      <c r="E5" s="18"/>
      <c r="F5" s="17"/>
      <c r="G5" s="17"/>
      <c r="H5" s="46"/>
      <c r="I5" s="46"/>
      <c r="J5" s="45"/>
      <c r="K5" s="45"/>
      <c r="L5" s="45"/>
      <c r="M5" s="45"/>
      <c r="N5" s="45"/>
      <c r="O5" s="45"/>
      <c r="P5" s="111" t="s">
        <v>81</v>
      </c>
      <c r="Q5" s="48"/>
      <c r="R5" s="111" t="s">
        <v>82</v>
      </c>
      <c r="S5" s="45"/>
      <c r="T5" s="45"/>
      <c r="U5" s="45"/>
      <c r="V5" s="45"/>
      <c r="W5" s="45"/>
      <c r="X5" s="45"/>
      <c r="Y5" s="17"/>
      <c r="Z5" s="31"/>
    </row>
    <row r="6" spans="1:26" ht="22.5" customHeight="1" x14ac:dyDescent="0.55000000000000004">
      <c r="A6" s="49"/>
      <c r="B6" s="50"/>
      <c r="C6" s="49"/>
      <c r="D6" s="49"/>
      <c r="E6" s="52"/>
      <c r="F6" s="49"/>
      <c r="G6" s="51"/>
      <c r="H6" s="49"/>
      <c r="I6" s="49"/>
      <c r="J6" s="49"/>
      <c r="K6" s="51"/>
      <c r="L6" s="51"/>
      <c r="M6" s="51"/>
      <c r="N6" s="51"/>
      <c r="O6" s="51"/>
      <c r="P6" s="111" t="s">
        <v>83</v>
      </c>
      <c r="Q6" s="53"/>
      <c r="R6" s="111" t="s">
        <v>84</v>
      </c>
      <c r="S6" s="54"/>
      <c r="T6" s="49"/>
      <c r="U6" s="53"/>
      <c r="V6" s="53"/>
      <c r="W6" s="53"/>
      <c r="X6" s="51"/>
      <c r="Y6" s="51"/>
      <c r="Z6" s="55"/>
    </row>
    <row r="7" spans="1:26" ht="22.5" customHeight="1" x14ac:dyDescent="0.55000000000000004">
      <c r="A7" s="49"/>
      <c r="B7" s="50"/>
      <c r="C7" s="49"/>
      <c r="D7" s="49"/>
      <c r="E7" s="52"/>
      <c r="F7" s="51" t="s">
        <v>85</v>
      </c>
      <c r="G7" s="51"/>
      <c r="H7" s="49"/>
      <c r="I7" s="49"/>
      <c r="J7" s="51" t="s">
        <v>86</v>
      </c>
      <c r="K7" s="51"/>
      <c r="L7" s="111" t="s">
        <v>117</v>
      </c>
      <c r="M7" s="51"/>
      <c r="N7" s="111" t="s">
        <v>81</v>
      </c>
      <c r="O7" s="51"/>
      <c r="P7" s="111" t="s">
        <v>87</v>
      </c>
      <c r="Q7" s="53"/>
      <c r="R7" s="111" t="s">
        <v>88</v>
      </c>
      <c r="S7" s="54"/>
      <c r="T7" s="53"/>
      <c r="U7" s="53"/>
      <c r="V7" s="53"/>
      <c r="W7" s="53"/>
      <c r="X7" s="51"/>
      <c r="Y7" s="51"/>
      <c r="Z7" s="55"/>
    </row>
    <row r="8" spans="1:26" ht="22.5" customHeight="1" x14ac:dyDescent="0.55000000000000004">
      <c r="A8" s="50"/>
      <c r="B8" s="50"/>
      <c r="C8" s="49"/>
      <c r="D8" s="49"/>
      <c r="E8" s="52"/>
      <c r="F8" s="56" t="s">
        <v>90</v>
      </c>
      <c r="G8" s="51"/>
      <c r="H8" s="54" t="s">
        <v>91</v>
      </c>
      <c r="I8" s="54"/>
      <c r="J8" s="51" t="s">
        <v>92</v>
      </c>
      <c r="K8" s="51"/>
      <c r="L8" s="111" t="s">
        <v>118</v>
      </c>
      <c r="M8" s="51"/>
      <c r="N8" s="111" t="s">
        <v>93</v>
      </c>
      <c r="O8" s="51"/>
      <c r="P8" s="111" t="s">
        <v>94</v>
      </c>
      <c r="Q8" s="48"/>
      <c r="R8" s="111" t="s">
        <v>95</v>
      </c>
      <c r="S8" s="53"/>
      <c r="T8" s="53" t="s">
        <v>96</v>
      </c>
      <c r="U8" s="53"/>
      <c r="V8" s="53"/>
      <c r="W8" s="53"/>
      <c r="X8" s="51"/>
      <c r="Y8" s="51"/>
      <c r="Z8" s="55"/>
    </row>
    <row r="9" spans="1:26" ht="22.5" customHeight="1" x14ac:dyDescent="0.55000000000000004">
      <c r="A9" s="50"/>
      <c r="B9" s="50"/>
      <c r="C9" s="49"/>
      <c r="D9" s="18" t="s">
        <v>6</v>
      </c>
      <c r="E9" s="52"/>
      <c r="F9" s="56" t="s">
        <v>99</v>
      </c>
      <c r="G9" s="51"/>
      <c r="H9" s="54" t="s">
        <v>99</v>
      </c>
      <c r="I9" s="54"/>
      <c r="J9" s="56" t="s">
        <v>100</v>
      </c>
      <c r="K9" s="51"/>
      <c r="L9" s="51" t="s">
        <v>119</v>
      </c>
      <c r="M9" s="51"/>
      <c r="N9" s="51" t="s">
        <v>101</v>
      </c>
      <c r="O9" s="51"/>
      <c r="P9" s="111" t="s">
        <v>102</v>
      </c>
      <c r="Q9" s="48"/>
      <c r="R9" s="111" t="s">
        <v>103</v>
      </c>
      <c r="S9" s="54"/>
      <c r="T9" s="53" t="s">
        <v>88</v>
      </c>
      <c r="U9" s="53"/>
      <c r="V9" s="51" t="s">
        <v>104</v>
      </c>
      <c r="W9" s="51"/>
      <c r="X9" s="54" t="s">
        <v>105</v>
      </c>
      <c r="Y9" s="51"/>
      <c r="Z9" s="55" t="s">
        <v>44</v>
      </c>
    </row>
    <row r="10" spans="1:26" ht="22.5" customHeight="1" x14ac:dyDescent="0.55000000000000004">
      <c r="A10" s="50"/>
      <c r="B10" s="50"/>
      <c r="C10" s="49"/>
      <c r="D10" s="49"/>
      <c r="E10" s="52"/>
      <c r="F10" s="232" t="s">
        <v>7</v>
      </c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232"/>
    </row>
    <row r="11" spans="1:26" ht="22.5" customHeight="1" x14ac:dyDescent="0.55000000000000004">
      <c r="A11" s="42" t="s">
        <v>177</v>
      </c>
      <c r="B11" s="50"/>
      <c r="C11" s="50"/>
      <c r="D11" s="50"/>
      <c r="E11" s="18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</row>
    <row r="12" spans="1:26" ht="22.5" customHeight="1" x14ac:dyDescent="0.55000000000000004">
      <c r="A12" s="42" t="s">
        <v>153</v>
      </c>
      <c r="B12" s="17"/>
      <c r="C12" s="24"/>
      <c r="D12" s="24"/>
      <c r="E12" s="18"/>
      <c r="F12" s="79">
        <v>91937270</v>
      </c>
      <c r="G12" s="79"/>
      <c r="H12" s="79">
        <v>43360227</v>
      </c>
      <c r="I12" s="79"/>
      <c r="J12" s="84">
        <v>70713</v>
      </c>
      <c r="K12" s="84"/>
      <c r="L12" s="84">
        <v>884526</v>
      </c>
      <c r="M12" s="66"/>
      <c r="N12" s="79">
        <v>4963447</v>
      </c>
      <c r="O12" s="66"/>
      <c r="P12" s="79">
        <v>-466281</v>
      </c>
      <c r="Q12" s="66"/>
      <c r="R12" s="84">
        <v>-38570</v>
      </c>
      <c r="S12" s="79"/>
      <c r="T12" s="112">
        <v>5413835</v>
      </c>
      <c r="U12" s="79"/>
      <c r="V12" s="79">
        <v>10091000</v>
      </c>
      <c r="W12" s="66"/>
      <c r="X12" s="79">
        <v>65094736</v>
      </c>
      <c r="Y12" s="66"/>
      <c r="Z12" s="126">
        <f>+F12+H12+T12+V12+X12</f>
        <v>215897068</v>
      </c>
    </row>
    <row r="13" spans="1:26" ht="22.5" customHeight="1" x14ac:dyDescent="0.55000000000000004">
      <c r="A13" s="35" t="s">
        <v>108</v>
      </c>
      <c r="B13" s="17"/>
      <c r="C13" s="24"/>
      <c r="D13" s="24"/>
      <c r="E13" s="18"/>
      <c r="F13" s="79"/>
      <c r="G13" s="66"/>
      <c r="H13" s="79"/>
      <c r="I13" s="79"/>
      <c r="J13" s="114"/>
      <c r="K13" s="66"/>
      <c r="L13" s="66"/>
      <c r="M13" s="66"/>
      <c r="N13" s="66"/>
      <c r="O13" s="66"/>
      <c r="P13" s="79"/>
      <c r="Q13" s="66"/>
      <c r="R13" s="79"/>
      <c r="S13" s="79"/>
      <c r="T13" s="79"/>
      <c r="U13" s="79"/>
      <c r="V13" s="79"/>
      <c r="W13" s="66"/>
      <c r="X13" s="79"/>
      <c r="Y13" s="66"/>
      <c r="Z13" s="79"/>
    </row>
    <row r="14" spans="1:26" ht="22.5" customHeight="1" x14ac:dyDescent="0.55000000000000004">
      <c r="A14" s="67" t="s">
        <v>109</v>
      </c>
      <c r="B14" s="17"/>
      <c r="C14" s="24"/>
      <c r="D14" s="24"/>
      <c r="E14" s="18"/>
      <c r="F14" s="79"/>
      <c r="G14" s="66"/>
      <c r="H14" s="79"/>
      <c r="I14" s="79"/>
      <c r="J14" s="79"/>
      <c r="K14" s="66"/>
      <c r="L14" s="66"/>
      <c r="M14" s="66"/>
      <c r="N14" s="66"/>
      <c r="O14" s="66"/>
      <c r="P14" s="79"/>
      <c r="Q14" s="66"/>
      <c r="R14" s="79"/>
      <c r="S14" s="79"/>
      <c r="T14" s="79"/>
      <c r="U14" s="79"/>
      <c r="V14" s="79"/>
      <c r="W14" s="66"/>
      <c r="X14" s="79"/>
      <c r="Y14" s="66"/>
      <c r="Z14" s="79"/>
    </row>
    <row r="15" spans="1:26" ht="22.5" customHeight="1" x14ac:dyDescent="0.55000000000000004">
      <c r="A15" s="50"/>
      <c r="B15" s="26" t="s">
        <v>110</v>
      </c>
      <c r="C15" s="17"/>
      <c r="D15" s="18"/>
      <c r="E15" s="18"/>
      <c r="F15" s="115">
        <v>0</v>
      </c>
      <c r="G15" s="69"/>
      <c r="H15" s="115">
        <v>0</v>
      </c>
      <c r="I15" s="115"/>
      <c r="J15" s="115">
        <v>19314</v>
      </c>
      <c r="K15" s="115"/>
      <c r="L15" s="115">
        <v>0</v>
      </c>
      <c r="M15" s="113"/>
      <c r="N15" s="115">
        <v>0</v>
      </c>
      <c r="O15" s="69"/>
      <c r="P15" s="115">
        <v>0</v>
      </c>
      <c r="Q15" s="69"/>
      <c r="R15" s="115">
        <v>0</v>
      </c>
      <c r="S15" s="69"/>
      <c r="T15" s="115">
        <f>SUM(J15:S15)</f>
        <v>19314</v>
      </c>
      <c r="U15" s="68"/>
      <c r="V15" s="115">
        <v>0</v>
      </c>
      <c r="W15" s="68"/>
      <c r="X15" s="115">
        <v>0</v>
      </c>
      <c r="Y15" s="68"/>
      <c r="Z15" s="113">
        <f>+F15+H15+T15+V15+X15</f>
        <v>19314</v>
      </c>
    </row>
    <row r="16" spans="1:26" ht="22.5" customHeight="1" x14ac:dyDescent="0.55000000000000004">
      <c r="A16" s="50"/>
      <c r="B16" s="26" t="s">
        <v>115</v>
      </c>
      <c r="C16" s="17"/>
      <c r="D16" s="18"/>
      <c r="E16" s="18"/>
      <c r="F16" s="175">
        <v>154</v>
      </c>
      <c r="G16" s="69"/>
      <c r="H16" s="175">
        <v>0</v>
      </c>
      <c r="I16" s="175"/>
      <c r="J16" s="175">
        <v>0</v>
      </c>
      <c r="K16" s="175"/>
      <c r="L16" s="175">
        <v>0</v>
      </c>
      <c r="M16" s="203"/>
      <c r="N16" s="175">
        <v>0</v>
      </c>
      <c r="O16" s="69"/>
      <c r="P16" s="175">
        <v>0</v>
      </c>
      <c r="Q16" s="69"/>
      <c r="R16" s="175">
        <v>0</v>
      </c>
      <c r="S16" s="69"/>
      <c r="T16" s="175">
        <f>SUM(J16:S16)</f>
        <v>0</v>
      </c>
      <c r="U16" s="68"/>
      <c r="V16" s="175">
        <v>0</v>
      </c>
      <c r="W16" s="68"/>
      <c r="X16" s="175">
        <v>0</v>
      </c>
      <c r="Y16" s="68"/>
      <c r="Z16" s="203">
        <f>+F16+H16+T16+V16+X16</f>
        <v>154</v>
      </c>
    </row>
    <row r="17" spans="1:26" ht="22.5" customHeight="1" x14ac:dyDescent="0.55000000000000004">
      <c r="A17" s="50"/>
      <c r="B17" s="26" t="s">
        <v>111</v>
      </c>
      <c r="C17" s="17"/>
      <c r="D17" s="18"/>
      <c r="E17" s="18"/>
      <c r="F17" s="175">
        <v>0</v>
      </c>
      <c r="G17" s="69"/>
      <c r="H17" s="175">
        <v>-621</v>
      </c>
      <c r="I17" s="175"/>
      <c r="J17" s="175">
        <v>0</v>
      </c>
      <c r="K17" s="175"/>
      <c r="L17" s="175">
        <v>0</v>
      </c>
      <c r="M17" s="203"/>
      <c r="N17" s="175">
        <v>0</v>
      </c>
      <c r="O17" s="69"/>
      <c r="P17" s="175">
        <v>0</v>
      </c>
      <c r="Q17" s="69"/>
      <c r="R17" s="175">
        <v>0</v>
      </c>
      <c r="S17" s="69"/>
      <c r="T17" s="175">
        <f>SUM(J17:S17)</f>
        <v>0</v>
      </c>
      <c r="U17" s="68"/>
      <c r="V17" s="175">
        <v>0</v>
      </c>
      <c r="W17" s="68"/>
      <c r="X17" s="175">
        <v>0</v>
      </c>
      <c r="Y17" s="68"/>
      <c r="Z17" s="203">
        <f>+F17+H17+T17+V17+X17</f>
        <v>-621</v>
      </c>
    </row>
    <row r="18" spans="1:26" ht="22.5" customHeight="1" x14ac:dyDescent="0.55000000000000004">
      <c r="A18" s="204" t="s">
        <v>112</v>
      </c>
      <c r="B18" s="38"/>
      <c r="C18" s="17"/>
      <c r="D18" s="17"/>
      <c r="E18" s="205"/>
      <c r="F18" s="116">
        <f>SUM(F15:F17)</f>
        <v>154</v>
      </c>
      <c r="G18" s="68"/>
      <c r="H18" s="117">
        <f>SUM(H15:H17)</f>
        <v>-621</v>
      </c>
      <c r="I18" s="68"/>
      <c r="J18" s="116">
        <f>SUM(J15:J17)</f>
        <v>19314</v>
      </c>
      <c r="K18" s="68"/>
      <c r="L18" s="116">
        <f>SUM(L15:L17)</f>
        <v>0</v>
      </c>
      <c r="M18" s="68"/>
      <c r="N18" s="116">
        <f>SUM(N15:N17)</f>
        <v>0</v>
      </c>
      <c r="O18" s="69"/>
      <c r="P18" s="116">
        <f>SUM(P15:P17)</f>
        <v>0</v>
      </c>
      <c r="Q18" s="69"/>
      <c r="R18" s="116">
        <f>SUM(R15:R17)</f>
        <v>0</v>
      </c>
      <c r="S18" s="69"/>
      <c r="T18" s="116">
        <f>SUM(T15:T17)</f>
        <v>19314</v>
      </c>
      <c r="U18" s="68"/>
      <c r="V18" s="116">
        <f>SUM(V15:V17)</f>
        <v>0</v>
      </c>
      <c r="W18" s="68"/>
      <c r="X18" s="116">
        <f>SUM(X15:X17)</f>
        <v>0</v>
      </c>
      <c r="Y18" s="68"/>
      <c r="Z18" s="116">
        <f>SUM(Z15:Z17)</f>
        <v>18847</v>
      </c>
    </row>
    <row r="19" spans="1:26" ht="22.5" customHeight="1" x14ac:dyDescent="0.55000000000000004">
      <c r="A19" s="42" t="s">
        <v>179</v>
      </c>
      <c r="B19" s="50"/>
      <c r="C19" s="70"/>
      <c r="D19" s="70"/>
      <c r="E19" s="18"/>
      <c r="F19" s="71"/>
      <c r="G19" s="72"/>
      <c r="H19" s="71"/>
      <c r="I19" s="71"/>
      <c r="J19" s="71"/>
      <c r="K19" s="72"/>
      <c r="L19" s="72"/>
      <c r="M19" s="72"/>
      <c r="N19" s="72"/>
      <c r="O19" s="72"/>
      <c r="P19" s="71"/>
      <c r="Q19" s="72"/>
      <c r="R19" s="71"/>
      <c r="S19" s="73"/>
      <c r="T19" s="71"/>
      <c r="U19" s="73"/>
      <c r="V19" s="71"/>
      <c r="W19" s="72"/>
      <c r="X19" s="71"/>
      <c r="Y19" s="57"/>
      <c r="Z19" s="71"/>
    </row>
    <row r="20" spans="1:26" ht="22.5" customHeight="1" x14ac:dyDescent="0.55000000000000004">
      <c r="A20" s="50"/>
      <c r="B20" s="50" t="s">
        <v>170</v>
      </c>
      <c r="C20" s="70"/>
      <c r="D20" s="70"/>
      <c r="E20" s="18"/>
      <c r="F20" s="175">
        <v>0</v>
      </c>
      <c r="G20" s="175"/>
      <c r="H20" s="175">
        <v>0</v>
      </c>
      <c r="I20" s="203"/>
      <c r="J20" s="175">
        <v>0</v>
      </c>
      <c r="K20" s="175"/>
      <c r="L20" s="175">
        <v>0</v>
      </c>
      <c r="M20" s="177"/>
      <c r="N20" s="175">
        <v>0</v>
      </c>
      <c r="O20" s="206"/>
      <c r="P20" s="175">
        <v>0</v>
      </c>
      <c r="Q20" s="206"/>
      <c r="R20" s="175">
        <v>0</v>
      </c>
      <c r="S20" s="175"/>
      <c r="T20" s="175">
        <f>SUM(J20:S20)</f>
        <v>0</v>
      </c>
      <c r="U20" s="175"/>
      <c r="V20" s="175">
        <v>0</v>
      </c>
      <c r="W20" s="177"/>
      <c r="X20" s="88">
        <v>4305897</v>
      </c>
      <c r="Y20" s="88"/>
      <c r="Z20" s="88">
        <f>+F20+H20+T20+V20+X20</f>
        <v>4305897</v>
      </c>
    </row>
    <row r="21" spans="1:26" ht="22.5" customHeight="1" x14ac:dyDescent="0.55000000000000004">
      <c r="A21" s="49"/>
      <c r="B21" s="17" t="s">
        <v>113</v>
      </c>
      <c r="C21" s="17"/>
      <c r="D21" s="17"/>
      <c r="E21" s="18"/>
      <c r="F21" s="176">
        <v>0</v>
      </c>
      <c r="G21" s="175"/>
      <c r="H21" s="176">
        <v>0</v>
      </c>
      <c r="I21" s="89"/>
      <c r="J21" s="176">
        <v>0</v>
      </c>
      <c r="K21" s="175"/>
      <c r="L21" s="176">
        <v>0</v>
      </c>
      <c r="M21" s="90"/>
      <c r="N21" s="176">
        <v>1835323</v>
      </c>
      <c r="O21" s="206"/>
      <c r="P21" s="176">
        <v>-440699</v>
      </c>
      <c r="Q21" s="206"/>
      <c r="R21" s="176">
        <v>-46952</v>
      </c>
      <c r="S21" s="90"/>
      <c r="T21" s="176">
        <f>SUM(J21:S21)</f>
        <v>1347672</v>
      </c>
      <c r="U21" s="74"/>
      <c r="V21" s="176">
        <v>0</v>
      </c>
      <c r="W21" s="74"/>
      <c r="X21" s="176">
        <v>-75885</v>
      </c>
      <c r="Y21" s="74"/>
      <c r="Z21" s="207">
        <f>+F21+H21+T21+V21+X21</f>
        <v>1271787</v>
      </c>
    </row>
    <row r="22" spans="1:26" ht="22.5" customHeight="1" x14ac:dyDescent="0.55000000000000004">
      <c r="A22" s="42" t="s">
        <v>172</v>
      </c>
      <c r="B22" s="17"/>
      <c r="C22" s="17"/>
      <c r="D22" s="17"/>
      <c r="E22" s="18"/>
      <c r="F22" s="114">
        <f>+F20+F21</f>
        <v>0</v>
      </c>
      <c r="G22" s="76"/>
      <c r="H22" s="114">
        <f>+H20+H21</f>
        <v>0</v>
      </c>
      <c r="I22" s="77"/>
      <c r="J22" s="114">
        <f>+J20+J21</f>
        <v>0</v>
      </c>
      <c r="K22" s="58"/>
      <c r="L22" s="114">
        <f>+L20+L21</f>
        <v>0</v>
      </c>
      <c r="M22" s="58"/>
      <c r="N22" s="114">
        <f>+N20+N21</f>
        <v>1835323</v>
      </c>
      <c r="O22" s="78"/>
      <c r="P22" s="114">
        <f>+P20+P21</f>
        <v>-440699</v>
      </c>
      <c r="Q22" s="78"/>
      <c r="R22" s="114">
        <f>+R20+R21</f>
        <v>-46952</v>
      </c>
      <c r="S22" s="78"/>
      <c r="T22" s="114">
        <f>SUM(J22:S22)</f>
        <v>1347672</v>
      </c>
      <c r="U22" s="80"/>
      <c r="V22" s="114">
        <f>+V20+V21</f>
        <v>0</v>
      </c>
      <c r="W22" s="58"/>
      <c r="X22" s="114">
        <f>+X20+X21</f>
        <v>4230012</v>
      </c>
      <c r="Y22" s="58"/>
      <c r="Z22" s="118">
        <f>SUM(Z20:Z21)</f>
        <v>5577684</v>
      </c>
    </row>
    <row r="23" spans="1:26" ht="22.5" customHeight="1" x14ac:dyDescent="0.55000000000000004">
      <c r="A23" s="17" t="s">
        <v>114</v>
      </c>
      <c r="B23" s="17"/>
      <c r="C23" s="17"/>
      <c r="D23" s="17"/>
      <c r="E23" s="18"/>
      <c r="F23" s="175">
        <v>0</v>
      </c>
      <c r="G23" s="69"/>
      <c r="H23" s="175">
        <v>0</v>
      </c>
      <c r="I23" s="68"/>
      <c r="J23" s="175">
        <v>0</v>
      </c>
      <c r="K23" s="175"/>
      <c r="L23" s="175">
        <v>0</v>
      </c>
      <c r="M23" s="68"/>
      <c r="N23" s="203">
        <v>-41420</v>
      </c>
      <c r="O23" s="68"/>
      <c r="P23" s="175">
        <v>0</v>
      </c>
      <c r="Q23" s="68"/>
      <c r="R23" s="175">
        <v>0</v>
      </c>
      <c r="S23" s="69"/>
      <c r="T23" s="175">
        <f>SUM(J23:S23)</f>
        <v>-41420</v>
      </c>
      <c r="U23" s="68"/>
      <c r="V23" s="175">
        <v>0</v>
      </c>
      <c r="W23" s="68"/>
      <c r="X23" s="175">
        <v>41420</v>
      </c>
      <c r="Y23" s="68"/>
      <c r="Z23" s="175">
        <v>0</v>
      </c>
    </row>
    <row r="24" spans="1:26" ht="22.5" customHeight="1" thickBot="1" x14ac:dyDescent="0.6">
      <c r="A24" s="82" t="s">
        <v>182</v>
      </c>
      <c r="B24" s="24"/>
      <c r="C24" s="24"/>
      <c r="D24" s="24"/>
      <c r="E24" s="22"/>
      <c r="F24" s="120">
        <f>+F12+F18+F22+F23</f>
        <v>91937424</v>
      </c>
      <c r="G24" s="58"/>
      <c r="H24" s="120">
        <f>+H12+H18+H22+H23</f>
        <v>43359606</v>
      </c>
      <c r="I24" s="58"/>
      <c r="J24" s="120">
        <f>+J12+J18+J22+J23</f>
        <v>90027</v>
      </c>
      <c r="K24" s="58"/>
      <c r="L24" s="120">
        <f>+L12+L18+L22+L23</f>
        <v>884526</v>
      </c>
      <c r="M24" s="58"/>
      <c r="N24" s="120">
        <f>+N12+N18+N22+N23</f>
        <v>6757350</v>
      </c>
      <c r="O24" s="58"/>
      <c r="P24" s="120">
        <f>+P12+P18+P22+P23</f>
        <v>-906980</v>
      </c>
      <c r="Q24" s="58"/>
      <c r="R24" s="120">
        <f>+R12+R18+R22+R23</f>
        <v>-85522</v>
      </c>
      <c r="S24" s="58"/>
      <c r="T24" s="119">
        <f>SUM(J24:S24)</f>
        <v>6739401</v>
      </c>
      <c r="U24" s="58"/>
      <c r="V24" s="120">
        <f>+V12+V18+V22+V23</f>
        <v>10091000</v>
      </c>
      <c r="W24" s="58"/>
      <c r="X24" s="120">
        <f>+X12+X18+X22+X23</f>
        <v>69366168</v>
      </c>
      <c r="Y24" s="58"/>
      <c r="Z24" s="119">
        <f>+F24+H24+T24+V24+X24</f>
        <v>221493599</v>
      </c>
    </row>
    <row r="25" spans="1:26" ht="22.5" customHeight="1" thickTop="1" x14ac:dyDescent="0.55000000000000004">
      <c r="A25" s="17"/>
      <c r="B25" s="17"/>
      <c r="C25" s="17"/>
      <c r="D25" s="17"/>
      <c r="E25" s="18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31"/>
      <c r="Y25" s="31"/>
      <c r="Z25" s="17"/>
    </row>
    <row r="26" spans="1:26" ht="22.5" customHeight="1" x14ac:dyDescent="0.55000000000000004">
      <c r="A26" s="42" t="s">
        <v>180</v>
      </c>
      <c r="B26" s="50"/>
      <c r="C26" s="50"/>
      <c r="D26" s="50"/>
      <c r="E26" s="18"/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33"/>
      <c r="Z26" s="233"/>
    </row>
    <row r="27" spans="1:26" ht="22.5" customHeight="1" x14ac:dyDescent="0.55000000000000004">
      <c r="A27" s="42" t="s">
        <v>181</v>
      </c>
      <c r="B27" s="17"/>
      <c r="C27" s="24"/>
      <c r="D27" s="24"/>
      <c r="E27" s="18"/>
      <c r="F27" s="79">
        <v>92246413</v>
      </c>
      <c r="G27" s="79"/>
      <c r="H27" s="79">
        <v>43373984</v>
      </c>
      <c r="I27" s="79"/>
      <c r="J27" s="84">
        <v>65606</v>
      </c>
      <c r="K27" s="84"/>
      <c r="L27" s="84">
        <v>884526</v>
      </c>
      <c r="M27" s="66"/>
      <c r="N27" s="79">
        <v>6567482</v>
      </c>
      <c r="O27" s="66"/>
      <c r="P27" s="79">
        <v>-680203</v>
      </c>
      <c r="Q27" s="66"/>
      <c r="R27" s="84">
        <v>-133605</v>
      </c>
      <c r="S27" s="79"/>
      <c r="T27" s="112">
        <f>SUM(J27:S27)</f>
        <v>6703806</v>
      </c>
      <c r="U27" s="79"/>
      <c r="V27" s="79">
        <v>10091000</v>
      </c>
      <c r="W27" s="66"/>
      <c r="X27" s="79">
        <v>73786595</v>
      </c>
      <c r="Y27" s="66"/>
      <c r="Z27" s="208">
        <f>+F27+H27+T27+V27+X27</f>
        <v>226201798</v>
      </c>
    </row>
    <row r="28" spans="1:26" ht="22.5" customHeight="1" x14ac:dyDescent="0.55000000000000004">
      <c r="A28" s="35" t="s">
        <v>108</v>
      </c>
      <c r="B28" s="17"/>
      <c r="C28" s="24"/>
      <c r="D28" s="24"/>
      <c r="E28" s="18"/>
      <c r="F28" s="79"/>
      <c r="G28" s="66"/>
      <c r="H28" s="79"/>
      <c r="I28" s="79"/>
      <c r="J28" s="114"/>
      <c r="K28" s="66"/>
      <c r="L28" s="66"/>
      <c r="M28" s="66"/>
      <c r="N28" s="66"/>
      <c r="O28" s="66"/>
      <c r="P28" s="79"/>
      <c r="Q28" s="66"/>
      <c r="R28" s="79"/>
      <c r="S28" s="79"/>
      <c r="T28" s="79"/>
      <c r="U28" s="79"/>
      <c r="V28" s="79"/>
      <c r="W28" s="66"/>
      <c r="X28" s="79"/>
      <c r="Y28" s="66"/>
      <c r="Z28" s="79"/>
    </row>
    <row r="29" spans="1:26" ht="22.5" customHeight="1" x14ac:dyDescent="0.55000000000000004">
      <c r="A29" s="67" t="s">
        <v>109</v>
      </c>
      <c r="B29" s="17"/>
      <c r="C29" s="24"/>
      <c r="D29" s="24"/>
      <c r="E29" s="18"/>
      <c r="F29" s="79"/>
      <c r="G29" s="66"/>
      <c r="H29" s="79"/>
      <c r="I29" s="79"/>
      <c r="J29" s="79"/>
      <c r="K29" s="66"/>
      <c r="L29" s="66"/>
      <c r="M29" s="66"/>
      <c r="N29" s="66"/>
      <c r="O29" s="66"/>
      <c r="P29" s="79"/>
      <c r="Q29" s="66"/>
      <c r="R29" s="79"/>
      <c r="S29" s="79"/>
      <c r="T29" s="79"/>
      <c r="U29" s="79"/>
      <c r="V29" s="79"/>
      <c r="W29" s="66"/>
      <c r="X29" s="79"/>
      <c r="Y29" s="66"/>
      <c r="Z29" s="79"/>
    </row>
    <row r="30" spans="1:26" ht="22.5" customHeight="1" x14ac:dyDescent="0.55000000000000004">
      <c r="A30" s="50"/>
      <c r="B30" s="26" t="s">
        <v>110</v>
      </c>
      <c r="C30" s="17"/>
      <c r="D30" s="18"/>
      <c r="E30" s="18"/>
      <c r="F30" s="175">
        <v>0</v>
      </c>
      <c r="G30" s="69"/>
      <c r="H30" s="175">
        <v>0</v>
      </c>
      <c r="I30" s="175"/>
      <c r="J30" s="190">
        <v>24697</v>
      </c>
      <c r="K30" s="175"/>
      <c r="L30" s="175">
        <v>0</v>
      </c>
      <c r="M30" s="203"/>
      <c r="N30" s="175">
        <v>0</v>
      </c>
      <c r="O30" s="69"/>
      <c r="P30" s="175">
        <v>0</v>
      </c>
      <c r="Q30" s="69"/>
      <c r="R30" s="175">
        <v>0</v>
      </c>
      <c r="S30" s="69"/>
      <c r="T30" s="175">
        <f>SUM(J30:S30)</f>
        <v>24697</v>
      </c>
      <c r="U30" s="68"/>
      <c r="V30" s="175">
        <v>0</v>
      </c>
      <c r="W30" s="68"/>
      <c r="X30" s="175">
        <v>0</v>
      </c>
      <c r="Y30" s="68"/>
      <c r="Z30" s="203">
        <f>+F30+H30+T30+V30+X30</f>
        <v>24697</v>
      </c>
    </row>
    <row r="31" spans="1:26" ht="22.5" customHeight="1" x14ac:dyDescent="0.55000000000000004">
      <c r="A31" s="50"/>
      <c r="B31" s="26" t="s">
        <v>115</v>
      </c>
      <c r="C31" s="17"/>
      <c r="D31" s="18">
        <v>15</v>
      </c>
      <c r="E31" s="18"/>
      <c r="F31" s="190">
        <v>1942</v>
      </c>
      <c r="G31" s="69"/>
      <c r="H31" s="175">
        <v>0</v>
      </c>
      <c r="I31" s="175"/>
      <c r="J31" s="175">
        <v>0</v>
      </c>
      <c r="K31" s="175"/>
      <c r="L31" s="175">
        <v>0</v>
      </c>
      <c r="M31" s="203"/>
      <c r="N31" s="175">
        <v>0</v>
      </c>
      <c r="O31" s="69"/>
      <c r="P31" s="175">
        <v>0</v>
      </c>
      <c r="Q31" s="69"/>
      <c r="R31" s="175">
        <v>0</v>
      </c>
      <c r="S31" s="69"/>
      <c r="T31" s="175">
        <f>SUM(J31:S31)</f>
        <v>0</v>
      </c>
      <c r="U31" s="68"/>
      <c r="V31" s="175">
        <v>0</v>
      </c>
      <c r="W31" s="68"/>
      <c r="X31" s="175">
        <v>0</v>
      </c>
      <c r="Y31" s="68"/>
      <c r="Z31" s="203">
        <f>+F31+H31+T31+V31+X31</f>
        <v>1942</v>
      </c>
    </row>
    <row r="32" spans="1:26" ht="22.5" customHeight="1" x14ac:dyDescent="0.55000000000000004">
      <c r="A32" s="50"/>
      <c r="B32" s="26" t="s">
        <v>111</v>
      </c>
      <c r="C32" s="17"/>
      <c r="D32" s="18"/>
      <c r="E32" s="18"/>
      <c r="F32" s="175">
        <v>0</v>
      </c>
      <c r="G32" s="69"/>
      <c r="H32" s="190">
        <v>-614</v>
      </c>
      <c r="I32" s="175"/>
      <c r="J32" s="175">
        <v>0</v>
      </c>
      <c r="K32" s="175"/>
      <c r="L32" s="175">
        <v>0</v>
      </c>
      <c r="M32" s="203"/>
      <c r="N32" s="175">
        <v>0</v>
      </c>
      <c r="O32" s="69"/>
      <c r="P32" s="175">
        <v>0</v>
      </c>
      <c r="Q32" s="69"/>
      <c r="R32" s="175">
        <v>0</v>
      </c>
      <c r="S32" s="69"/>
      <c r="T32" s="175">
        <f>SUM(J32:S32)</f>
        <v>0</v>
      </c>
      <c r="U32" s="68"/>
      <c r="V32" s="175">
        <v>0</v>
      </c>
      <c r="W32" s="68"/>
      <c r="X32" s="175">
        <v>0</v>
      </c>
      <c r="Y32" s="68"/>
      <c r="Z32" s="203">
        <f>+F32+H32+T32+V32+X32</f>
        <v>-614</v>
      </c>
    </row>
    <row r="33" spans="1:27" ht="22.5" customHeight="1" x14ac:dyDescent="0.55000000000000004">
      <c r="A33" s="204" t="s">
        <v>112</v>
      </c>
      <c r="B33" s="38"/>
      <c r="C33" s="17"/>
      <c r="D33" s="17"/>
      <c r="E33" s="205"/>
      <c r="F33" s="116">
        <f>SUM(F30:F32)</f>
        <v>1942</v>
      </c>
      <c r="G33" s="68"/>
      <c r="H33" s="116">
        <f>SUM(H30:H32)</f>
        <v>-614</v>
      </c>
      <c r="I33" s="68"/>
      <c r="J33" s="116">
        <f>SUM(J30:J32)</f>
        <v>24697</v>
      </c>
      <c r="K33" s="68"/>
      <c r="L33" s="116">
        <f>SUM(L30:L32)</f>
        <v>0</v>
      </c>
      <c r="M33" s="68"/>
      <c r="N33" s="116">
        <f>SUM(N30:N32)</f>
        <v>0</v>
      </c>
      <c r="O33" s="69"/>
      <c r="P33" s="116">
        <f>SUM(P30:P32)</f>
        <v>0</v>
      </c>
      <c r="Q33" s="69"/>
      <c r="R33" s="116">
        <f>SUM(R30:R32)</f>
        <v>0</v>
      </c>
      <c r="S33" s="69"/>
      <c r="T33" s="116">
        <f>SUM(T30:T32)</f>
        <v>24697</v>
      </c>
      <c r="U33" s="68"/>
      <c r="V33" s="116">
        <f>SUM(V30:V32)</f>
        <v>0</v>
      </c>
      <c r="W33" s="68"/>
      <c r="X33" s="116">
        <f>SUM(X30:X32)</f>
        <v>0</v>
      </c>
      <c r="Y33" s="68"/>
      <c r="Z33" s="116">
        <f>SUM(Z30:Z32)</f>
        <v>26025</v>
      </c>
    </row>
    <row r="34" spans="1:27" ht="22.5" customHeight="1" x14ac:dyDescent="0.55000000000000004">
      <c r="A34" s="42" t="s">
        <v>179</v>
      </c>
      <c r="B34" s="50"/>
      <c r="C34" s="70"/>
      <c r="D34" s="70"/>
      <c r="E34" s="18"/>
      <c r="F34" s="71"/>
      <c r="G34" s="72"/>
      <c r="H34" s="71"/>
      <c r="I34" s="71"/>
      <c r="J34" s="71"/>
      <c r="K34" s="72"/>
      <c r="L34" s="72"/>
      <c r="M34" s="72"/>
      <c r="N34" s="72"/>
      <c r="O34" s="72"/>
      <c r="P34" s="71"/>
      <c r="Q34" s="72"/>
      <c r="R34" s="71"/>
      <c r="S34" s="73"/>
      <c r="T34" s="71"/>
      <c r="U34" s="73"/>
      <c r="V34" s="71"/>
      <c r="W34" s="72"/>
      <c r="X34" s="71"/>
      <c r="Y34" s="57"/>
      <c r="Z34" s="71"/>
    </row>
    <row r="35" spans="1:27" ht="22.5" customHeight="1" x14ac:dyDescent="0.55000000000000004">
      <c r="A35" s="50"/>
      <c r="B35" s="50" t="s">
        <v>170</v>
      </c>
      <c r="C35" s="70"/>
      <c r="D35" s="70"/>
      <c r="E35" s="18"/>
      <c r="F35" s="175">
        <v>0</v>
      </c>
      <c r="G35" s="175"/>
      <c r="H35" s="175">
        <v>0</v>
      </c>
      <c r="I35" s="203"/>
      <c r="J35" s="175">
        <v>0</v>
      </c>
      <c r="K35" s="175"/>
      <c r="L35" s="175">
        <v>0</v>
      </c>
      <c r="M35" s="177"/>
      <c r="N35" s="175">
        <v>0</v>
      </c>
      <c r="O35" s="206"/>
      <c r="P35" s="175">
        <v>0</v>
      </c>
      <c r="Q35" s="206"/>
      <c r="R35" s="175">
        <v>0</v>
      </c>
      <c r="S35" s="175"/>
      <c r="T35" s="175">
        <f>SUM(J35:S35)</f>
        <v>0</v>
      </c>
      <c r="U35" s="175"/>
      <c r="V35" s="175">
        <v>0</v>
      </c>
      <c r="W35" s="177"/>
      <c r="X35" s="190">
        <v>5086689</v>
      </c>
      <c r="Y35" s="88"/>
      <c r="Z35" s="175">
        <f>+F35+H35+T35+V35+X35</f>
        <v>5086689</v>
      </c>
    </row>
    <row r="36" spans="1:27" ht="22.5" customHeight="1" x14ac:dyDescent="0.55000000000000004">
      <c r="A36" s="49"/>
      <c r="B36" s="17" t="s">
        <v>113</v>
      </c>
      <c r="C36" s="17"/>
      <c r="D36" s="17"/>
      <c r="E36" s="18"/>
      <c r="F36" s="176">
        <v>0</v>
      </c>
      <c r="G36" s="175"/>
      <c r="H36" s="176">
        <v>0</v>
      </c>
      <c r="I36" s="89"/>
      <c r="J36" s="176">
        <v>0</v>
      </c>
      <c r="K36" s="175"/>
      <c r="L36" s="176">
        <v>0</v>
      </c>
      <c r="M36" s="90"/>
      <c r="N36" s="216">
        <v>-28104</v>
      </c>
      <c r="O36" s="218"/>
      <c r="P36" s="216">
        <v>454292</v>
      </c>
      <c r="Q36" s="218"/>
      <c r="R36" s="216">
        <v>61641</v>
      </c>
      <c r="S36" s="90"/>
      <c r="T36" s="176">
        <f>SUM(J36:S36)</f>
        <v>487829</v>
      </c>
      <c r="U36" s="74"/>
      <c r="V36" s="176">
        <f>+V34+V35</f>
        <v>0</v>
      </c>
      <c r="W36" s="74"/>
      <c r="X36" s="216">
        <v>-55522</v>
      </c>
      <c r="Y36" s="74"/>
      <c r="Z36" s="176">
        <f>+F36+H36+T36+V36+X36</f>
        <v>432307</v>
      </c>
    </row>
    <row r="37" spans="1:27" ht="22.5" customHeight="1" x14ac:dyDescent="0.55000000000000004">
      <c r="A37" s="42" t="s">
        <v>172</v>
      </c>
      <c r="B37" s="17"/>
      <c r="C37" s="17"/>
      <c r="D37" s="17"/>
      <c r="E37" s="18"/>
      <c r="F37" s="114">
        <f>+F35+F36</f>
        <v>0</v>
      </c>
      <c r="G37" s="76"/>
      <c r="H37" s="114">
        <f>+H35+H36</f>
        <v>0</v>
      </c>
      <c r="I37" s="77"/>
      <c r="J37" s="114">
        <f>+J35+J36</f>
        <v>0</v>
      </c>
      <c r="K37" s="58"/>
      <c r="L37" s="114">
        <f>+L35+L36</f>
        <v>0</v>
      </c>
      <c r="M37" s="58"/>
      <c r="N37" s="114">
        <f>+N35+N36</f>
        <v>-28104</v>
      </c>
      <c r="O37" s="78"/>
      <c r="P37" s="114">
        <f>+P35+P36</f>
        <v>454292</v>
      </c>
      <c r="Q37" s="78"/>
      <c r="R37" s="114">
        <f>+R35+R36</f>
        <v>61641</v>
      </c>
      <c r="S37" s="78"/>
      <c r="T37" s="114">
        <f>SUM(T35:T36)</f>
        <v>487829</v>
      </c>
      <c r="U37" s="80"/>
      <c r="V37" s="114">
        <v>0</v>
      </c>
      <c r="W37" s="58"/>
      <c r="X37" s="114">
        <f>+X35+X36</f>
        <v>5031167</v>
      </c>
      <c r="Y37" s="58"/>
      <c r="Z37" s="114">
        <f>SUM(Z35:Z36)</f>
        <v>5518996</v>
      </c>
    </row>
    <row r="38" spans="1:27" ht="22.5" customHeight="1" x14ac:dyDescent="0.55000000000000004">
      <c r="A38" s="17" t="s">
        <v>114</v>
      </c>
      <c r="B38" s="17"/>
      <c r="C38" s="17"/>
      <c r="D38" s="17"/>
      <c r="E38" s="18"/>
      <c r="F38" s="175">
        <v>0</v>
      </c>
      <c r="G38" s="69"/>
      <c r="H38" s="175">
        <v>0</v>
      </c>
      <c r="I38" s="68"/>
      <c r="J38" s="175">
        <v>0</v>
      </c>
      <c r="K38" s="175"/>
      <c r="L38" s="175">
        <v>0</v>
      </c>
      <c r="M38" s="68"/>
      <c r="N38" s="203">
        <v>-40350</v>
      </c>
      <c r="O38" s="68"/>
      <c r="P38" s="175">
        <v>0</v>
      </c>
      <c r="Q38" s="68"/>
      <c r="R38" s="175">
        <v>0</v>
      </c>
      <c r="S38" s="69"/>
      <c r="T38" s="175">
        <f>SUM(J38:S38)</f>
        <v>-40350</v>
      </c>
      <c r="U38" s="68"/>
      <c r="V38" s="175">
        <v>0</v>
      </c>
      <c r="W38" s="68"/>
      <c r="X38" s="175">
        <v>40350</v>
      </c>
      <c r="Y38" s="68"/>
      <c r="Z38" s="175">
        <v>0</v>
      </c>
    </row>
    <row r="39" spans="1:27" ht="22.5" customHeight="1" thickBot="1" x14ac:dyDescent="0.6">
      <c r="A39" s="82" t="s">
        <v>183</v>
      </c>
      <c r="B39" s="24"/>
      <c r="C39" s="24"/>
      <c r="D39" s="24"/>
      <c r="E39" s="22"/>
      <c r="F39" s="120">
        <f>+F27+F33+F37+F38</f>
        <v>92248355</v>
      </c>
      <c r="G39" s="58"/>
      <c r="H39" s="120">
        <f>+H27+H33+H37+H38</f>
        <v>43373370</v>
      </c>
      <c r="I39" s="58"/>
      <c r="J39" s="120">
        <f>+J27+J33+J37+J38</f>
        <v>90303</v>
      </c>
      <c r="K39" s="58"/>
      <c r="L39" s="120">
        <f>+L27+L33+L37+L38</f>
        <v>884526</v>
      </c>
      <c r="M39" s="58"/>
      <c r="N39" s="120">
        <f>+N27+N33+N37+N38</f>
        <v>6499028</v>
      </c>
      <c r="O39" s="58"/>
      <c r="P39" s="120">
        <f>+P27+P33+P37+P38</f>
        <v>-225911</v>
      </c>
      <c r="Q39" s="58"/>
      <c r="R39" s="120">
        <f>+R27+R33+R37+R38</f>
        <v>-71964</v>
      </c>
      <c r="S39" s="58"/>
      <c r="T39" s="119">
        <f>SUM(J39:S39)</f>
        <v>7175982</v>
      </c>
      <c r="U39" s="58"/>
      <c r="V39" s="120">
        <f>+V27+V33+V37+V38</f>
        <v>10091000</v>
      </c>
      <c r="W39" s="58"/>
      <c r="X39" s="120">
        <f>+X27+X33+X37+X38</f>
        <v>78858112</v>
      </c>
      <c r="Y39" s="58"/>
      <c r="Z39" s="119">
        <f>+F39+H39+T39+V39+X39</f>
        <v>231746819</v>
      </c>
    </row>
    <row r="40" spans="1:27" ht="22.5" customHeight="1" thickTop="1" x14ac:dyDescent="0.55000000000000004"/>
    <row r="41" spans="1:27" ht="18.95" customHeight="1" x14ac:dyDescent="0.55000000000000004"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</row>
    <row r="42" spans="1:27" ht="18.95" customHeight="1" x14ac:dyDescent="0.55000000000000004"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</row>
    <row r="43" spans="1:27" ht="18.95" customHeight="1" x14ac:dyDescent="0.55000000000000004"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</row>
    <row r="44" spans="1:27" ht="18.95" customHeight="1" x14ac:dyDescent="0.55000000000000004"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</row>
    <row r="45" spans="1:27" ht="18.95" customHeight="1" x14ac:dyDescent="0.55000000000000004"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</row>
    <row r="46" spans="1:27" ht="18.95" customHeight="1" x14ac:dyDescent="0.55000000000000004"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</row>
    <row r="47" spans="1:27" ht="18.95" customHeight="1" x14ac:dyDescent="0.55000000000000004"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</row>
    <row r="48" spans="1:27" ht="18.95" customHeight="1" x14ac:dyDescent="0.55000000000000004"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</row>
    <row r="49" spans="6:27" ht="18.95" customHeight="1" x14ac:dyDescent="0.55000000000000004"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</row>
    <row r="50" spans="6:27" ht="18.95" customHeight="1" x14ac:dyDescent="0.55000000000000004"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</row>
    <row r="51" spans="6:27" ht="18.95" customHeight="1" x14ac:dyDescent="0.55000000000000004"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</row>
    <row r="52" spans="6:27" ht="18.95" customHeight="1" x14ac:dyDescent="0.55000000000000004"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</row>
    <row r="53" spans="6:27" ht="18.95" customHeight="1" x14ac:dyDescent="0.55000000000000004"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</row>
    <row r="54" spans="6:27" ht="18.95" customHeight="1" x14ac:dyDescent="0.55000000000000004"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</row>
    <row r="55" spans="6:27" ht="18.95" customHeight="1" x14ac:dyDescent="0.55000000000000004"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</row>
    <row r="56" spans="6:27" ht="18.95" customHeight="1" x14ac:dyDescent="0.55000000000000004"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</row>
    <row r="57" spans="6:27" ht="18.95" customHeight="1" x14ac:dyDescent="0.55000000000000004"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</row>
    <row r="58" spans="6:27" ht="18.95" customHeight="1" x14ac:dyDescent="0.55000000000000004"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</row>
    <row r="59" spans="6:27" ht="18.95" customHeight="1" x14ac:dyDescent="0.55000000000000004"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</row>
    <row r="60" spans="6:27" ht="18.95" customHeight="1" x14ac:dyDescent="0.55000000000000004"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</row>
    <row r="61" spans="6:27" ht="18.95" customHeight="1" x14ac:dyDescent="0.55000000000000004"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</row>
    <row r="62" spans="6:27" ht="18.95" customHeight="1" x14ac:dyDescent="0.55000000000000004"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</row>
    <row r="63" spans="6:27" ht="18.95" customHeight="1" x14ac:dyDescent="0.55000000000000004"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</row>
    <row r="64" spans="6:27" ht="18.95" customHeight="1" x14ac:dyDescent="0.55000000000000004"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</row>
    <row r="65" spans="6:27" ht="18.95" customHeight="1" x14ac:dyDescent="0.55000000000000004"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</row>
    <row r="66" spans="6:27" ht="18.95" customHeight="1" x14ac:dyDescent="0.55000000000000004"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</row>
    <row r="67" spans="6:27" ht="18.95" customHeight="1" x14ac:dyDescent="0.55000000000000004"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</row>
    <row r="68" spans="6:27" ht="18.95" customHeight="1" x14ac:dyDescent="0.55000000000000004"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</row>
    <row r="69" spans="6:27" ht="18.95" customHeight="1" x14ac:dyDescent="0.55000000000000004"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</row>
    <row r="70" spans="6:27" ht="18.95" customHeight="1" x14ac:dyDescent="0.55000000000000004"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</row>
    <row r="71" spans="6:27" ht="18.95" customHeight="1" x14ac:dyDescent="0.55000000000000004"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</row>
    <row r="72" spans="6:27" ht="18.95" customHeight="1" x14ac:dyDescent="0.55000000000000004"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</row>
    <row r="73" spans="6:27" ht="18.95" customHeight="1" x14ac:dyDescent="0.55000000000000004"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</row>
    <row r="74" spans="6:27" ht="18.95" customHeight="1" x14ac:dyDescent="0.55000000000000004"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</row>
    <row r="75" spans="6:27" ht="18.95" customHeight="1" x14ac:dyDescent="0.55000000000000004"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</row>
    <row r="76" spans="6:27" ht="18.95" customHeight="1" x14ac:dyDescent="0.55000000000000004"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</row>
    <row r="77" spans="6:27" ht="18.95" customHeight="1" x14ac:dyDescent="0.55000000000000004"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</row>
    <row r="78" spans="6:27" ht="18.95" customHeight="1" x14ac:dyDescent="0.55000000000000004"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</row>
    <row r="79" spans="6:27" ht="18.95" customHeight="1" x14ac:dyDescent="0.55000000000000004"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</row>
    <row r="80" spans="6:27" ht="18.95" customHeight="1" x14ac:dyDescent="0.55000000000000004"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</row>
    <row r="81" spans="6:27" ht="18.95" customHeight="1" x14ac:dyDescent="0.55000000000000004"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</row>
    <row r="82" spans="6:27" ht="18.95" customHeight="1" x14ac:dyDescent="0.55000000000000004"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</row>
    <row r="83" spans="6:27" ht="18.95" customHeight="1" x14ac:dyDescent="0.55000000000000004"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</row>
    <row r="84" spans="6:27" ht="18.95" customHeight="1" x14ac:dyDescent="0.55000000000000004"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</row>
    <row r="85" spans="6:27" ht="18.95" customHeight="1" x14ac:dyDescent="0.55000000000000004"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</row>
    <row r="86" spans="6:27" ht="18.95" customHeight="1" x14ac:dyDescent="0.55000000000000004"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</row>
    <row r="87" spans="6:27" ht="18.95" customHeight="1" x14ac:dyDescent="0.55000000000000004"/>
    <row r="88" spans="6:27" ht="18.95" customHeight="1" x14ac:dyDescent="0.55000000000000004"/>
    <row r="89" spans="6:27" ht="18.95" customHeight="1" x14ac:dyDescent="0.55000000000000004"/>
    <row r="90" spans="6:27" ht="18.95" customHeight="1" x14ac:dyDescent="0.55000000000000004"/>
    <row r="91" spans="6:27" ht="18.95" customHeight="1" x14ac:dyDescent="0.55000000000000004"/>
    <row r="92" spans="6:27" ht="18.95" customHeight="1" x14ac:dyDescent="0.55000000000000004"/>
    <row r="93" spans="6:27" ht="18.95" customHeight="1" x14ac:dyDescent="0.55000000000000004"/>
    <row r="94" spans="6:27" ht="18.95" customHeight="1" x14ac:dyDescent="0.55000000000000004"/>
    <row r="95" spans="6:27" ht="18.95" customHeight="1" x14ac:dyDescent="0.55000000000000004"/>
    <row r="96" spans="6:27" ht="18.95" customHeight="1" x14ac:dyDescent="0.55000000000000004"/>
    <row r="97" ht="18.95" customHeight="1" x14ac:dyDescent="0.55000000000000004"/>
    <row r="98" ht="18.95" customHeight="1" x14ac:dyDescent="0.55000000000000004"/>
    <row r="99" ht="18.95" customHeight="1" x14ac:dyDescent="0.55000000000000004"/>
    <row r="100" ht="18.95" customHeight="1" x14ac:dyDescent="0.55000000000000004"/>
    <row r="101" ht="18.95" customHeight="1" x14ac:dyDescent="0.55000000000000004"/>
    <row r="102" ht="18.95" customHeight="1" x14ac:dyDescent="0.55000000000000004"/>
    <row r="103" ht="18.95" customHeight="1" x14ac:dyDescent="0.55000000000000004"/>
    <row r="104" ht="18.95" customHeight="1" x14ac:dyDescent="0.55000000000000004"/>
    <row r="105" ht="18.95" customHeight="1" x14ac:dyDescent="0.55000000000000004"/>
    <row r="106" ht="18.95" customHeight="1" x14ac:dyDescent="0.55000000000000004"/>
    <row r="107" ht="18.95" customHeight="1" x14ac:dyDescent="0.55000000000000004"/>
    <row r="108" ht="18.95" customHeight="1" x14ac:dyDescent="0.55000000000000004"/>
    <row r="109" ht="18.95" customHeight="1" x14ac:dyDescent="0.55000000000000004"/>
    <row r="110" ht="18.95" customHeight="1" x14ac:dyDescent="0.55000000000000004"/>
    <row r="111" ht="18.95" customHeight="1" x14ac:dyDescent="0.55000000000000004"/>
    <row r="112" ht="18.95" customHeight="1" x14ac:dyDescent="0.55000000000000004"/>
    <row r="113" ht="18.95" customHeight="1" x14ac:dyDescent="0.55000000000000004"/>
    <row r="114" ht="18.95" customHeight="1" x14ac:dyDescent="0.55000000000000004"/>
    <row r="115" ht="18.95" customHeight="1" x14ac:dyDescent="0.55000000000000004"/>
    <row r="116" ht="18.95" customHeight="1" x14ac:dyDescent="0.55000000000000004"/>
    <row r="117" ht="18.95" customHeight="1" x14ac:dyDescent="0.55000000000000004"/>
    <row r="118" ht="18.95" customHeight="1" x14ac:dyDescent="0.55000000000000004"/>
    <row r="119" ht="18.95" customHeight="1" x14ac:dyDescent="0.55000000000000004"/>
  </sheetData>
  <mergeCells count="5">
    <mergeCell ref="F26:Z26"/>
    <mergeCell ref="F3:Z3"/>
    <mergeCell ref="J4:T4"/>
    <mergeCell ref="V4:X4"/>
    <mergeCell ref="F10:Z10"/>
  </mergeCells>
  <phoneticPr fontId="27" type="noConversion"/>
  <pageMargins left="0.62992125984251968" right="0.35433070866141736" top="0.39370078740157483" bottom="0.27559055118110237" header="0.51181102362204722" footer="0.35433070866141736"/>
  <pageSetup paperSize="9" scale="48" firstPageNumber="7" orientation="landscape" useFirstPageNumber="1" r:id="rId1"/>
  <headerFooter alignWithMargins="0">
    <oddFooter>&amp;L&amp;"CordiaUPC,Regular"&amp;15The accompanying notes are  an integral part of the interim financial statements.
&amp;C&amp;"CordiaUPC,Regular"&amp;15&amp;P</oddFooter>
  </headerFooter>
  <ignoredErrors>
    <ignoredError sqref="T37 T2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52FAE-EFDF-46B9-ACA2-A666DFCCF9BA}">
  <dimension ref="A1:T84"/>
  <sheetViews>
    <sheetView tabSelected="1" view="pageBreakPreview" topLeftCell="A24" zoomScale="90" zoomScaleNormal="70" zoomScaleSheetLayoutView="90" workbookViewId="0">
      <selection activeCell="C88" sqref="C88"/>
    </sheetView>
  </sheetViews>
  <sheetFormatPr defaultColWidth="9" defaultRowHeight="17.45" customHeight="1" x14ac:dyDescent="0.55000000000000004"/>
  <cols>
    <col min="1" max="1" width="12.375" style="44" customWidth="1"/>
    <col min="2" max="2" width="49.875" style="44" customWidth="1"/>
    <col min="3" max="3" width="15" style="44" customWidth="1"/>
    <col min="4" max="4" width="1.125" style="44" customWidth="1"/>
    <col min="5" max="5" width="15" style="44" customWidth="1"/>
    <col min="6" max="6" width="1.125" style="44" customWidth="1"/>
    <col min="7" max="7" width="15" style="44" customWidth="1"/>
    <col min="8" max="8" width="1.125" style="44" customWidth="1"/>
    <col min="9" max="9" width="15" style="44" customWidth="1"/>
    <col min="10" max="10" width="9" style="44"/>
    <col min="11" max="13" width="9" style="44" customWidth="1"/>
    <col min="14" max="14" width="2.125" style="44" customWidth="1"/>
    <col min="15" max="15" width="9" style="44" customWidth="1"/>
    <col min="16" max="16" width="2.125" style="44" customWidth="1"/>
    <col min="17" max="17" width="9" style="44" customWidth="1"/>
    <col min="18" max="18" width="2.125" style="44" customWidth="1"/>
    <col min="19" max="20" width="9" style="44" customWidth="1"/>
    <col min="21" max="16384" width="9" style="44"/>
  </cols>
  <sheetData>
    <row r="1" spans="1:20" s="185" customFormat="1" ht="22.5" customHeight="1" x14ac:dyDescent="0.2">
      <c r="A1" s="135" t="s">
        <v>0</v>
      </c>
      <c r="B1" s="129"/>
      <c r="C1" s="162"/>
      <c r="D1" s="162"/>
      <c r="E1" s="162"/>
      <c r="F1" s="162"/>
      <c r="G1" s="162"/>
      <c r="H1" s="162"/>
      <c r="I1" s="162"/>
    </row>
    <row r="2" spans="1:20" s="185" customFormat="1" ht="22.5" customHeight="1" x14ac:dyDescent="0.2">
      <c r="A2" s="210" t="s">
        <v>184</v>
      </c>
      <c r="B2" s="129"/>
      <c r="C2" s="162"/>
      <c r="D2" s="162"/>
      <c r="E2" s="162"/>
      <c r="F2" s="162"/>
      <c r="G2" s="162"/>
      <c r="H2" s="162"/>
      <c r="I2" s="162"/>
    </row>
    <row r="3" spans="1:20" s="185" customFormat="1" ht="22.5" customHeight="1" x14ac:dyDescent="0.2">
      <c r="A3" s="137"/>
      <c r="B3" s="128"/>
      <c r="C3" s="163"/>
      <c r="D3" s="163"/>
      <c r="E3" s="163"/>
      <c r="F3" s="163"/>
      <c r="G3" s="163"/>
      <c r="H3" s="163"/>
      <c r="I3" s="163"/>
    </row>
    <row r="4" spans="1:20" s="185" customFormat="1" ht="22.5" customHeight="1" x14ac:dyDescent="0.2">
      <c r="A4" s="133"/>
      <c r="B4" s="128"/>
      <c r="C4" s="209"/>
      <c r="D4" s="209" t="s">
        <v>2</v>
      </c>
      <c r="E4" s="209"/>
      <c r="F4" s="137"/>
      <c r="G4" s="223" t="s">
        <v>3</v>
      </c>
      <c r="H4" s="223"/>
      <c r="I4" s="223"/>
    </row>
    <row r="5" spans="1:20" s="185" customFormat="1" ht="22.5" customHeight="1" x14ac:dyDescent="0.2">
      <c r="A5" s="133"/>
      <c r="B5" s="128"/>
      <c r="C5" s="229" t="s">
        <v>168</v>
      </c>
      <c r="D5" s="229"/>
      <c r="E5" s="229"/>
      <c r="F5" s="137"/>
      <c r="G5" s="229" t="s">
        <v>168</v>
      </c>
      <c r="H5" s="229"/>
      <c r="I5" s="229"/>
    </row>
    <row r="6" spans="1:20" s="185" customFormat="1" ht="22.5" customHeight="1" x14ac:dyDescent="0.2">
      <c r="A6" s="133"/>
      <c r="B6" s="128"/>
      <c r="C6" s="230" t="s">
        <v>169</v>
      </c>
      <c r="D6" s="230"/>
      <c r="E6" s="230"/>
      <c r="F6" s="128"/>
      <c r="G6" s="230" t="s">
        <v>169</v>
      </c>
      <c r="H6" s="230"/>
      <c r="I6" s="230"/>
    </row>
    <row r="7" spans="1:20" s="185" customFormat="1" ht="22.5" customHeight="1" x14ac:dyDescent="0.2">
      <c r="A7" s="137"/>
      <c r="B7" s="128"/>
      <c r="C7" s="140">
        <v>2024</v>
      </c>
      <c r="D7" s="141"/>
      <c r="E7" s="140">
        <v>2023</v>
      </c>
      <c r="F7" s="128"/>
      <c r="G7" s="140">
        <v>2024</v>
      </c>
      <c r="H7" s="141"/>
      <c r="I7" s="140">
        <v>2023</v>
      </c>
    </row>
    <row r="8" spans="1:20" s="185" customFormat="1" ht="22.5" customHeight="1" x14ac:dyDescent="0.2">
      <c r="A8" s="137"/>
      <c r="B8" s="128"/>
      <c r="C8" s="221" t="s">
        <v>7</v>
      </c>
      <c r="D8" s="234"/>
      <c r="E8" s="234"/>
      <c r="F8" s="234"/>
      <c r="G8" s="234"/>
      <c r="H8" s="234"/>
      <c r="I8" s="234"/>
    </row>
    <row r="9" spans="1:20" s="185" customFormat="1" ht="22.5" customHeight="1" x14ac:dyDescent="0.2">
      <c r="A9" s="127" t="s">
        <v>120</v>
      </c>
      <c r="B9" s="128"/>
      <c r="C9" s="164"/>
      <c r="D9" s="211"/>
      <c r="E9" s="164"/>
      <c r="F9" s="211"/>
      <c r="G9" s="164"/>
      <c r="H9" s="211"/>
      <c r="I9" s="164"/>
    </row>
    <row r="10" spans="1:20" s="185" customFormat="1" ht="22.5" customHeight="1" x14ac:dyDescent="0.2">
      <c r="A10" s="128" t="s">
        <v>121</v>
      </c>
      <c r="B10" s="128"/>
      <c r="C10" s="163">
        <v>4982408</v>
      </c>
      <c r="D10" s="211"/>
      <c r="E10" s="163">
        <v>5290824</v>
      </c>
      <c r="F10" s="211"/>
      <c r="G10" s="163">
        <v>4689300</v>
      </c>
      <c r="H10" s="163"/>
      <c r="I10" s="163">
        <v>5364784</v>
      </c>
      <c r="L10" s="134"/>
      <c r="M10" s="134"/>
      <c r="N10" s="134"/>
      <c r="O10" s="134"/>
      <c r="P10" s="134"/>
      <c r="Q10" s="134"/>
      <c r="R10" s="134"/>
      <c r="S10" s="134"/>
      <c r="T10" s="134"/>
    </row>
    <row r="11" spans="1:20" s="185" customFormat="1" ht="22.5" customHeight="1" x14ac:dyDescent="0.2">
      <c r="A11" s="138" t="s">
        <v>122</v>
      </c>
      <c r="B11" s="129"/>
      <c r="C11" s="163"/>
      <c r="D11" s="132"/>
      <c r="E11" s="163"/>
      <c r="F11" s="132"/>
      <c r="G11" s="163"/>
      <c r="H11" s="163"/>
      <c r="I11" s="163"/>
      <c r="L11" s="134"/>
      <c r="M11" s="134"/>
      <c r="N11" s="134"/>
      <c r="O11" s="134"/>
      <c r="P11" s="134"/>
      <c r="Q11" s="134"/>
      <c r="R11" s="134"/>
      <c r="S11" s="134"/>
    </row>
    <row r="12" spans="1:20" s="185" customFormat="1" ht="22.5" customHeight="1" x14ac:dyDescent="0.2">
      <c r="A12" s="138" t="s">
        <v>123</v>
      </c>
      <c r="B12" s="129"/>
      <c r="C12" s="163"/>
      <c r="D12" s="132"/>
      <c r="E12" s="163"/>
      <c r="F12" s="132"/>
      <c r="G12" s="163"/>
      <c r="H12" s="163"/>
      <c r="I12" s="163"/>
      <c r="L12" s="134"/>
      <c r="M12" s="134"/>
      <c r="N12" s="134"/>
      <c r="O12" s="134"/>
      <c r="P12" s="134"/>
      <c r="Q12" s="134"/>
      <c r="R12" s="134"/>
      <c r="S12" s="134"/>
    </row>
    <row r="13" spans="1:20" s="185" customFormat="1" ht="22.5" customHeight="1" x14ac:dyDescent="0.2">
      <c r="A13" s="133" t="s">
        <v>124</v>
      </c>
      <c r="B13" s="128"/>
      <c r="C13" s="163">
        <v>1037112</v>
      </c>
      <c r="D13" s="211"/>
      <c r="E13" s="163">
        <v>949452</v>
      </c>
      <c r="F13" s="211"/>
      <c r="G13" s="163">
        <v>1029267</v>
      </c>
      <c r="H13" s="163"/>
      <c r="I13" s="163">
        <v>941591</v>
      </c>
      <c r="L13" s="134"/>
      <c r="M13" s="134"/>
      <c r="N13" s="134"/>
      <c r="O13" s="134"/>
      <c r="P13" s="134"/>
      <c r="Q13" s="134"/>
      <c r="R13" s="134"/>
      <c r="S13" s="134"/>
    </row>
    <row r="14" spans="1:20" s="185" customFormat="1" ht="22.5" customHeight="1" x14ac:dyDescent="0.2">
      <c r="A14" s="128" t="s">
        <v>64</v>
      </c>
      <c r="B14" s="128"/>
      <c r="C14" s="148">
        <v>5116840</v>
      </c>
      <c r="D14" s="211"/>
      <c r="E14" s="148">
        <v>4275877</v>
      </c>
      <c r="F14" s="211"/>
      <c r="G14" s="148">
        <v>5280751</v>
      </c>
      <c r="H14" s="163"/>
      <c r="I14" s="148">
        <v>4066994</v>
      </c>
      <c r="L14" s="134"/>
      <c r="M14" s="134"/>
      <c r="N14" s="134"/>
      <c r="O14" s="134"/>
      <c r="P14" s="134"/>
      <c r="Q14" s="134"/>
      <c r="R14" s="134"/>
      <c r="S14" s="134"/>
    </row>
    <row r="15" spans="1:20" s="185" customFormat="1" ht="22.5" customHeight="1" x14ac:dyDescent="0.2">
      <c r="A15" s="128" t="s">
        <v>197</v>
      </c>
      <c r="B15" s="128"/>
      <c r="C15" s="163">
        <v>11906</v>
      </c>
      <c r="D15" s="211"/>
      <c r="E15" s="163">
        <v>48096</v>
      </c>
      <c r="F15" s="211"/>
      <c r="G15" s="163">
        <v>11906</v>
      </c>
      <c r="H15" s="163"/>
      <c r="I15" s="163">
        <v>48096</v>
      </c>
      <c r="L15" s="134"/>
      <c r="M15" s="134"/>
      <c r="N15" s="134"/>
      <c r="O15" s="134"/>
      <c r="P15" s="134"/>
      <c r="Q15" s="134"/>
      <c r="R15" s="134"/>
      <c r="S15" s="134"/>
    </row>
    <row r="16" spans="1:20" s="185" customFormat="1" ht="22.5" customHeight="1" x14ac:dyDescent="0.2">
      <c r="A16" s="128" t="s">
        <v>195</v>
      </c>
      <c r="B16" s="128"/>
      <c r="C16" s="163">
        <v>-21719</v>
      </c>
      <c r="D16" s="211"/>
      <c r="E16" s="148">
        <v>0</v>
      </c>
      <c r="F16" s="211"/>
      <c r="G16" s="163">
        <v>-21719</v>
      </c>
      <c r="H16" s="163"/>
      <c r="I16" s="148">
        <v>0</v>
      </c>
      <c r="L16" s="134"/>
      <c r="M16" s="134"/>
      <c r="N16" s="134"/>
      <c r="O16" s="134"/>
      <c r="P16" s="134"/>
      <c r="Q16" s="134"/>
      <c r="R16" s="134"/>
      <c r="S16" s="134"/>
    </row>
    <row r="17" spans="1:19" s="185" customFormat="1" ht="22.5" customHeight="1" x14ac:dyDescent="0.2">
      <c r="A17" s="128" t="s">
        <v>196</v>
      </c>
      <c r="B17" s="128"/>
      <c r="C17" s="163">
        <v>28209</v>
      </c>
      <c r="D17" s="211"/>
      <c r="E17" s="163">
        <v>37076</v>
      </c>
      <c r="F17" s="211"/>
      <c r="G17" s="163">
        <v>-14984</v>
      </c>
      <c r="H17" s="163"/>
      <c r="I17" s="163">
        <v>38089</v>
      </c>
      <c r="L17" s="134"/>
      <c r="M17" s="134"/>
      <c r="N17" s="134"/>
      <c r="O17" s="134"/>
      <c r="P17" s="134"/>
      <c r="Q17" s="134"/>
      <c r="R17" s="134"/>
      <c r="S17" s="134"/>
    </row>
    <row r="18" spans="1:19" s="185" customFormat="1" ht="22.5" customHeight="1" x14ac:dyDescent="0.2">
      <c r="A18" s="133" t="s">
        <v>125</v>
      </c>
      <c r="B18" s="128"/>
      <c r="C18" s="163">
        <v>186295</v>
      </c>
      <c r="D18" s="211"/>
      <c r="E18" s="163">
        <v>34739</v>
      </c>
      <c r="F18" s="211"/>
      <c r="G18" s="163">
        <v>180493</v>
      </c>
      <c r="H18" s="163"/>
      <c r="I18" s="163">
        <v>29881</v>
      </c>
      <c r="L18" s="134"/>
      <c r="M18" s="134"/>
      <c r="N18" s="134"/>
      <c r="O18" s="134"/>
      <c r="P18" s="134"/>
      <c r="Q18" s="134"/>
      <c r="R18" s="134"/>
      <c r="S18" s="134"/>
    </row>
    <row r="19" spans="1:19" s="185" customFormat="1" ht="22.5" customHeight="1" x14ac:dyDescent="0.2">
      <c r="A19" s="133" t="s">
        <v>185</v>
      </c>
      <c r="B19" s="128"/>
      <c r="C19" s="163">
        <v>612</v>
      </c>
      <c r="D19" s="211"/>
      <c r="E19" s="163">
        <v>-7942</v>
      </c>
      <c r="F19" s="211"/>
      <c r="G19" s="163">
        <v>612</v>
      </c>
      <c r="H19" s="163"/>
      <c r="I19" s="163">
        <v>-7942</v>
      </c>
      <c r="L19" s="134"/>
      <c r="M19" s="134"/>
      <c r="N19" s="134"/>
      <c r="O19" s="134"/>
      <c r="P19" s="134"/>
      <c r="Q19" s="134"/>
      <c r="R19" s="134"/>
      <c r="S19" s="134"/>
    </row>
    <row r="20" spans="1:19" s="185" customFormat="1" ht="22.5" customHeight="1" x14ac:dyDescent="0.2">
      <c r="A20" s="133" t="s">
        <v>202</v>
      </c>
      <c r="B20" s="128"/>
      <c r="C20" s="148">
        <v>20501</v>
      </c>
      <c r="D20" s="211"/>
      <c r="E20" s="148">
        <v>970</v>
      </c>
      <c r="F20" s="211"/>
      <c r="G20" s="147">
        <v>20501</v>
      </c>
      <c r="H20" s="163"/>
      <c r="I20" s="147">
        <v>970</v>
      </c>
      <c r="L20" s="134"/>
      <c r="M20" s="134"/>
      <c r="N20" s="134"/>
      <c r="O20" s="134"/>
      <c r="P20" s="134"/>
      <c r="Q20" s="134"/>
      <c r="R20" s="134"/>
      <c r="S20" s="134"/>
    </row>
    <row r="21" spans="1:19" s="185" customFormat="1" ht="22.5" customHeight="1" x14ac:dyDescent="0.2">
      <c r="A21" s="128" t="s">
        <v>164</v>
      </c>
      <c r="B21" s="128"/>
      <c r="C21" s="163">
        <v>-2133</v>
      </c>
      <c r="D21" s="211"/>
      <c r="E21" s="163">
        <v>-13581</v>
      </c>
      <c r="F21" s="211"/>
      <c r="G21" s="163">
        <v>-2133</v>
      </c>
      <c r="H21" s="163"/>
      <c r="I21" s="163">
        <v>-10310</v>
      </c>
      <c r="L21" s="134"/>
      <c r="M21" s="134"/>
      <c r="N21" s="134"/>
      <c r="O21" s="134"/>
      <c r="P21" s="134"/>
      <c r="Q21" s="134"/>
      <c r="R21" s="134"/>
      <c r="S21" s="134"/>
    </row>
    <row r="22" spans="1:19" s="185" customFormat="1" ht="22.5" customHeight="1" x14ac:dyDescent="0.2">
      <c r="A22" s="128" t="s">
        <v>126</v>
      </c>
      <c r="B22" s="128"/>
      <c r="C22" s="163">
        <v>-46866</v>
      </c>
      <c r="D22" s="211"/>
      <c r="E22" s="163">
        <v>11409</v>
      </c>
      <c r="F22" s="211"/>
      <c r="G22" s="163">
        <v>-19630</v>
      </c>
      <c r="H22" s="163"/>
      <c r="I22" s="163">
        <v>4316</v>
      </c>
      <c r="L22" s="134"/>
      <c r="M22" s="134"/>
      <c r="N22" s="134"/>
      <c r="O22" s="134"/>
      <c r="P22" s="134"/>
      <c r="Q22" s="134"/>
      <c r="R22" s="134"/>
      <c r="S22" s="134"/>
    </row>
    <row r="23" spans="1:19" s="185" customFormat="1" ht="22.5" customHeight="1" x14ac:dyDescent="0.2">
      <c r="A23" s="133" t="s">
        <v>201</v>
      </c>
      <c r="B23" s="128"/>
      <c r="C23" s="163">
        <v>929847</v>
      </c>
      <c r="D23" s="211"/>
      <c r="E23" s="163">
        <v>1892</v>
      </c>
      <c r="F23" s="211"/>
      <c r="G23" s="163">
        <v>929847</v>
      </c>
      <c r="H23" s="163"/>
      <c r="I23" s="163">
        <v>1892</v>
      </c>
      <c r="L23" s="134"/>
      <c r="M23" s="134"/>
      <c r="N23" s="134"/>
      <c r="O23" s="134"/>
      <c r="P23" s="134"/>
      <c r="Q23" s="134"/>
      <c r="R23" s="134"/>
      <c r="S23" s="134"/>
    </row>
    <row r="24" spans="1:19" s="185" customFormat="1" ht="22.5" customHeight="1" x14ac:dyDescent="0.2">
      <c r="A24" s="133" t="s">
        <v>110</v>
      </c>
      <c r="B24" s="128"/>
      <c r="C24" s="148">
        <v>24697</v>
      </c>
      <c r="D24" s="211"/>
      <c r="E24" s="148">
        <v>19314</v>
      </c>
      <c r="F24" s="211"/>
      <c r="G24" s="148">
        <v>24697</v>
      </c>
      <c r="H24" s="163"/>
      <c r="I24" s="148">
        <v>19314</v>
      </c>
      <c r="L24" s="134"/>
      <c r="M24" s="134"/>
      <c r="N24" s="134"/>
      <c r="O24" s="134"/>
      <c r="P24" s="134"/>
      <c r="Q24" s="134"/>
      <c r="R24" s="134"/>
      <c r="S24" s="134"/>
    </row>
    <row r="25" spans="1:19" s="185" customFormat="1" ht="22.5" customHeight="1" x14ac:dyDescent="0.2">
      <c r="A25" s="133" t="s">
        <v>127</v>
      </c>
      <c r="B25" s="128"/>
      <c r="C25" s="163">
        <v>-69489</v>
      </c>
      <c r="D25" s="211"/>
      <c r="E25" s="163">
        <v>-75444</v>
      </c>
      <c r="F25" s="211"/>
      <c r="G25" s="148">
        <v>0</v>
      </c>
      <c r="H25" s="148"/>
      <c r="I25" s="148">
        <v>0</v>
      </c>
      <c r="L25" s="134"/>
      <c r="M25" s="134"/>
      <c r="N25" s="134"/>
      <c r="O25" s="134"/>
      <c r="P25" s="134"/>
      <c r="Q25" s="134"/>
      <c r="R25" s="134"/>
      <c r="S25" s="134"/>
    </row>
    <row r="26" spans="1:19" s="185" customFormat="1" ht="22.5" customHeight="1" x14ac:dyDescent="0.2">
      <c r="A26" s="133" t="s">
        <v>128</v>
      </c>
      <c r="B26" s="128"/>
      <c r="C26" s="163">
        <v>-480298</v>
      </c>
      <c r="D26" s="211"/>
      <c r="E26" s="163">
        <v>-525685</v>
      </c>
      <c r="F26" s="211"/>
      <c r="G26" s="163">
        <v>-481280</v>
      </c>
      <c r="H26" s="163"/>
      <c r="I26" s="163">
        <v>-526459</v>
      </c>
      <c r="L26" s="134"/>
      <c r="M26" s="134"/>
      <c r="N26" s="134"/>
      <c r="O26" s="134"/>
      <c r="P26" s="134"/>
      <c r="Q26" s="134"/>
      <c r="R26" s="134"/>
      <c r="S26" s="134"/>
    </row>
    <row r="27" spans="1:19" s="185" customFormat="1" ht="22.5" customHeight="1" x14ac:dyDescent="0.2">
      <c r="A27" s="133" t="s">
        <v>49</v>
      </c>
      <c r="B27" s="128"/>
      <c r="C27" s="163">
        <v>-14396301</v>
      </c>
      <c r="D27" s="211"/>
      <c r="E27" s="163">
        <v>-13502047</v>
      </c>
      <c r="F27" s="211"/>
      <c r="G27" s="163">
        <v>-14400575</v>
      </c>
      <c r="H27" s="163"/>
      <c r="I27" s="163">
        <v>-13494586</v>
      </c>
      <c r="L27" s="134"/>
      <c r="M27" s="134"/>
      <c r="N27" s="134"/>
      <c r="O27" s="134"/>
      <c r="P27" s="134"/>
      <c r="Q27" s="134"/>
      <c r="R27" s="134"/>
      <c r="S27" s="134"/>
    </row>
    <row r="28" spans="1:19" s="185" customFormat="1" ht="22.5" customHeight="1" x14ac:dyDescent="0.2">
      <c r="A28" s="133" t="s">
        <v>129</v>
      </c>
      <c r="B28" s="128"/>
      <c r="C28" s="163">
        <v>-42</v>
      </c>
      <c r="D28" s="211"/>
      <c r="E28" s="163">
        <v>-1828</v>
      </c>
      <c r="F28" s="211"/>
      <c r="G28" s="163">
        <v>-42</v>
      </c>
      <c r="H28" s="163"/>
      <c r="I28" s="163">
        <v>-1828</v>
      </c>
      <c r="L28" s="134"/>
      <c r="M28" s="134"/>
      <c r="N28" s="134"/>
      <c r="O28" s="134"/>
      <c r="P28" s="134"/>
      <c r="Q28" s="134"/>
      <c r="R28" s="134"/>
      <c r="S28" s="134"/>
    </row>
    <row r="29" spans="1:19" s="185" customFormat="1" ht="22.5" customHeight="1" x14ac:dyDescent="0.2">
      <c r="A29" s="133" t="s">
        <v>130</v>
      </c>
      <c r="B29" s="128"/>
      <c r="C29" s="163">
        <v>21280645</v>
      </c>
      <c r="D29" s="211"/>
      <c r="E29" s="163">
        <v>17929937</v>
      </c>
      <c r="F29" s="211"/>
      <c r="G29" s="163">
        <v>21241658</v>
      </c>
      <c r="H29" s="163"/>
      <c r="I29" s="163">
        <v>17897274</v>
      </c>
      <c r="L29" s="134"/>
      <c r="M29" s="134"/>
      <c r="N29" s="134"/>
      <c r="O29" s="134"/>
      <c r="P29" s="134"/>
      <c r="Q29" s="134"/>
      <c r="R29" s="134"/>
      <c r="S29" s="134"/>
    </row>
    <row r="30" spans="1:19" s="185" customFormat="1" ht="22.5" customHeight="1" x14ac:dyDescent="0.2">
      <c r="A30" s="128" t="s">
        <v>131</v>
      </c>
      <c r="B30" s="128"/>
      <c r="C30" s="163">
        <v>-7032664</v>
      </c>
      <c r="D30" s="211"/>
      <c r="E30" s="163">
        <v>-3815161</v>
      </c>
      <c r="F30" s="211"/>
      <c r="G30" s="163">
        <v>-7032592</v>
      </c>
      <c r="H30" s="163"/>
      <c r="I30" s="163">
        <v>-3814964</v>
      </c>
      <c r="L30" s="134"/>
      <c r="M30" s="134"/>
      <c r="N30" s="134"/>
      <c r="O30" s="134"/>
      <c r="P30" s="134"/>
      <c r="Q30" s="134"/>
      <c r="R30" s="134"/>
      <c r="S30" s="134"/>
    </row>
    <row r="31" spans="1:19" s="185" customFormat="1" ht="22.5" customHeight="1" x14ac:dyDescent="0.2">
      <c r="A31" s="128" t="s">
        <v>132</v>
      </c>
      <c r="B31" s="128"/>
      <c r="C31" s="165">
        <v>-115609</v>
      </c>
      <c r="D31" s="211"/>
      <c r="E31" s="165">
        <v>-117124</v>
      </c>
      <c r="F31" s="211"/>
      <c r="G31" s="165">
        <v>-102461</v>
      </c>
      <c r="H31" s="163"/>
      <c r="I31" s="165">
        <v>-97074</v>
      </c>
      <c r="L31" s="134"/>
      <c r="M31" s="134"/>
      <c r="N31" s="134"/>
      <c r="O31" s="134"/>
      <c r="P31" s="134"/>
      <c r="Q31" s="134"/>
      <c r="R31" s="134"/>
      <c r="S31" s="134"/>
    </row>
    <row r="32" spans="1:19" s="185" customFormat="1" ht="22.5" customHeight="1" x14ac:dyDescent="0.2">
      <c r="A32" s="129" t="s">
        <v>133</v>
      </c>
      <c r="B32" s="129"/>
      <c r="C32" s="155">
        <f>SUM(C10:C31)</f>
        <v>11453951</v>
      </c>
      <c r="D32" s="166"/>
      <c r="E32" s="155">
        <f>SUM(E10:E31)</f>
        <v>10540774</v>
      </c>
      <c r="F32" s="166"/>
      <c r="G32" s="155">
        <f>SUM(G10:G31)</f>
        <v>11333616</v>
      </c>
      <c r="H32" s="166"/>
      <c r="I32" s="155">
        <f>SUM(I10:I31)</f>
        <v>10460038</v>
      </c>
      <c r="L32" s="134"/>
      <c r="M32" s="134"/>
      <c r="N32" s="134"/>
      <c r="O32" s="134"/>
      <c r="P32" s="134"/>
      <c r="Q32" s="134"/>
      <c r="R32" s="134"/>
      <c r="S32" s="134"/>
    </row>
    <row r="33" spans="1:20" s="185" customFormat="1" ht="22.5" customHeight="1" x14ac:dyDescent="0.2">
      <c r="A33" s="128"/>
      <c r="B33" s="128"/>
      <c r="C33" s="166"/>
      <c r="D33" s="132"/>
      <c r="E33" s="166"/>
      <c r="F33" s="132"/>
      <c r="G33" s="166"/>
      <c r="H33" s="132"/>
      <c r="I33" s="166"/>
      <c r="L33" s="134"/>
      <c r="M33" s="134"/>
      <c r="N33" s="134"/>
      <c r="O33" s="134"/>
      <c r="P33" s="134"/>
      <c r="Q33" s="134"/>
      <c r="R33" s="134"/>
      <c r="S33" s="134"/>
    </row>
    <row r="34" spans="1:20" s="185" customFormat="1" ht="22.5" customHeight="1" x14ac:dyDescent="0.2">
      <c r="A34" s="127" t="s">
        <v>134</v>
      </c>
      <c r="B34" s="128"/>
      <c r="C34" s="164"/>
      <c r="D34" s="211"/>
      <c r="E34" s="164"/>
      <c r="F34" s="211"/>
      <c r="G34" s="164"/>
      <c r="H34" s="211"/>
      <c r="I34" s="164"/>
      <c r="L34" s="134"/>
      <c r="M34" s="134"/>
      <c r="N34" s="134"/>
      <c r="O34" s="134"/>
      <c r="P34" s="134"/>
      <c r="Q34" s="134"/>
      <c r="R34" s="134"/>
      <c r="S34" s="134"/>
    </row>
    <row r="35" spans="1:20" s="185" customFormat="1" ht="22.5" customHeight="1" x14ac:dyDescent="0.2">
      <c r="A35" s="128" t="s">
        <v>22</v>
      </c>
      <c r="B35" s="128"/>
      <c r="C35" s="163">
        <v>1497964</v>
      </c>
      <c r="D35" s="163"/>
      <c r="E35" s="163">
        <v>-43672278</v>
      </c>
      <c r="F35" s="163"/>
      <c r="G35" s="163">
        <v>1497948</v>
      </c>
      <c r="H35" s="163"/>
      <c r="I35" s="163">
        <v>-43678484</v>
      </c>
      <c r="L35" s="134"/>
      <c r="M35" s="134"/>
      <c r="N35" s="134"/>
      <c r="O35" s="134"/>
      <c r="P35" s="134"/>
      <c r="Q35" s="134"/>
      <c r="R35" s="134"/>
      <c r="S35" s="134"/>
    </row>
    <row r="36" spans="1:20" s="185" customFormat="1" ht="22.5" customHeight="1" x14ac:dyDescent="0.2">
      <c r="A36" s="128" t="s">
        <v>135</v>
      </c>
      <c r="B36" s="128"/>
      <c r="C36" s="163">
        <v>-3838299</v>
      </c>
      <c r="D36" s="163"/>
      <c r="E36" s="163">
        <v>-621140</v>
      </c>
      <c r="F36" s="163"/>
      <c r="G36" s="163">
        <v>-3838299</v>
      </c>
      <c r="H36" s="163"/>
      <c r="I36" s="163">
        <v>-621140</v>
      </c>
      <c r="L36" s="134"/>
      <c r="M36" s="134"/>
      <c r="N36" s="134"/>
      <c r="O36" s="134"/>
      <c r="P36" s="134"/>
      <c r="Q36" s="134"/>
      <c r="R36" s="134"/>
      <c r="S36" s="134"/>
    </row>
    <row r="37" spans="1:20" s="185" customFormat="1" ht="22.5" customHeight="1" x14ac:dyDescent="0.2">
      <c r="A37" s="128" t="s">
        <v>136</v>
      </c>
      <c r="B37" s="128"/>
      <c r="C37" s="163">
        <v>5610825</v>
      </c>
      <c r="D37" s="163"/>
      <c r="E37" s="163">
        <v>14592414</v>
      </c>
      <c r="F37" s="163"/>
      <c r="G37" s="163">
        <v>5280930</v>
      </c>
      <c r="H37" s="163"/>
      <c r="I37" s="163">
        <v>14878744</v>
      </c>
      <c r="L37" s="134"/>
      <c r="M37" s="134"/>
      <c r="N37" s="134"/>
      <c r="O37" s="134"/>
      <c r="P37" s="134"/>
      <c r="Q37" s="134"/>
      <c r="R37" s="134"/>
      <c r="S37" s="134"/>
    </row>
    <row r="38" spans="1:20" s="185" customFormat="1" ht="22.5" customHeight="1" x14ac:dyDescent="0.2">
      <c r="A38" s="128" t="s">
        <v>137</v>
      </c>
      <c r="B38" s="128"/>
      <c r="C38" s="163">
        <v>-58292</v>
      </c>
      <c r="D38" s="163"/>
      <c r="E38" s="163">
        <v>81927</v>
      </c>
      <c r="F38" s="163"/>
      <c r="G38" s="163">
        <v>-88825</v>
      </c>
      <c r="H38" s="163"/>
      <c r="I38" s="163">
        <v>50530</v>
      </c>
      <c r="L38" s="134"/>
      <c r="M38" s="134"/>
      <c r="N38" s="134"/>
      <c r="O38" s="134"/>
      <c r="P38" s="134"/>
      <c r="Q38" s="134"/>
      <c r="R38" s="134"/>
      <c r="S38" s="134"/>
    </row>
    <row r="39" spans="1:20" s="185" customFormat="1" ht="22.5" customHeight="1" x14ac:dyDescent="0.2">
      <c r="A39" s="128" t="s">
        <v>138</v>
      </c>
      <c r="B39" s="128"/>
      <c r="C39" s="163">
        <v>-1027997</v>
      </c>
      <c r="D39" s="163"/>
      <c r="E39" s="163">
        <v>670280</v>
      </c>
      <c r="F39" s="163"/>
      <c r="G39" s="163">
        <v>-1066428</v>
      </c>
      <c r="H39" s="163"/>
      <c r="I39" s="163">
        <v>762628</v>
      </c>
      <c r="L39" s="134"/>
      <c r="M39" s="134"/>
      <c r="N39" s="134"/>
      <c r="O39" s="134"/>
      <c r="P39" s="134"/>
      <c r="Q39" s="134"/>
      <c r="R39" s="134"/>
      <c r="S39" s="134"/>
    </row>
    <row r="40" spans="1:20" s="185" customFormat="1" ht="22.5" customHeight="1" x14ac:dyDescent="0.2">
      <c r="A40" s="128"/>
      <c r="B40" s="128"/>
      <c r="C40" s="163"/>
      <c r="D40" s="163"/>
      <c r="E40" s="163"/>
      <c r="F40" s="163"/>
      <c r="G40" s="163"/>
      <c r="H40" s="163"/>
      <c r="I40" s="163"/>
      <c r="L40" s="134"/>
      <c r="M40" s="134"/>
      <c r="N40" s="134"/>
      <c r="O40" s="134"/>
      <c r="P40" s="134"/>
      <c r="Q40" s="134"/>
      <c r="R40" s="134"/>
      <c r="S40" s="134"/>
    </row>
    <row r="41" spans="1:20" s="185" customFormat="1" ht="22.5" customHeight="1" x14ac:dyDescent="0.2">
      <c r="A41" s="127" t="s">
        <v>139</v>
      </c>
      <c r="B41" s="128"/>
      <c r="C41" s="163"/>
      <c r="D41" s="163"/>
      <c r="E41" s="163"/>
      <c r="F41" s="163"/>
      <c r="G41" s="163"/>
      <c r="H41" s="163"/>
      <c r="I41" s="163"/>
      <c r="L41" s="134"/>
      <c r="M41" s="134"/>
      <c r="N41" s="134"/>
      <c r="O41" s="134"/>
      <c r="P41" s="134"/>
      <c r="Q41" s="134"/>
      <c r="R41" s="134"/>
      <c r="S41" s="134"/>
    </row>
    <row r="42" spans="1:20" s="185" customFormat="1" ht="22.5" customHeight="1" x14ac:dyDescent="0.2">
      <c r="A42" s="128" t="s">
        <v>140</v>
      </c>
      <c r="B42" s="128"/>
      <c r="C42" s="163">
        <v>-13473771</v>
      </c>
      <c r="D42" s="163"/>
      <c r="E42" s="163">
        <v>3085223</v>
      </c>
      <c r="F42" s="163"/>
      <c r="G42" s="163">
        <v>-13655153</v>
      </c>
      <c r="H42" s="163"/>
      <c r="I42" s="163">
        <v>3908845</v>
      </c>
      <c r="L42" s="134"/>
      <c r="M42" s="134"/>
      <c r="N42" s="134"/>
      <c r="O42" s="134"/>
      <c r="P42" s="134"/>
      <c r="Q42" s="134"/>
      <c r="R42" s="134"/>
      <c r="S42" s="134"/>
      <c r="T42" s="134"/>
    </row>
    <row r="43" spans="1:20" s="185" customFormat="1" ht="22.5" customHeight="1" x14ac:dyDescent="0.2">
      <c r="A43" s="128" t="s">
        <v>22</v>
      </c>
      <c r="B43" s="128"/>
      <c r="C43" s="163">
        <v>-5650991</v>
      </c>
      <c r="D43" s="163"/>
      <c r="E43" s="163">
        <v>-1886332</v>
      </c>
      <c r="F43" s="163"/>
      <c r="G43" s="163">
        <v>-5650991</v>
      </c>
      <c r="H43" s="163"/>
      <c r="I43" s="163">
        <v>-1886332</v>
      </c>
      <c r="L43" s="134"/>
      <c r="M43" s="134"/>
      <c r="N43" s="134"/>
      <c r="O43" s="134"/>
      <c r="P43" s="134"/>
      <c r="Q43" s="134"/>
      <c r="R43" s="134"/>
      <c r="S43" s="134"/>
    </row>
    <row r="44" spans="1:20" s="185" customFormat="1" ht="22.5" customHeight="1" x14ac:dyDescent="0.2">
      <c r="A44" s="128" t="s">
        <v>23</v>
      </c>
      <c r="B44" s="128"/>
      <c r="C44" s="163">
        <v>-1247224</v>
      </c>
      <c r="D44" s="163"/>
      <c r="E44" s="163">
        <v>879174</v>
      </c>
      <c r="F44" s="163"/>
      <c r="G44" s="163">
        <v>-1247303</v>
      </c>
      <c r="H44" s="163"/>
      <c r="I44" s="163">
        <v>879040</v>
      </c>
      <c r="L44" s="134"/>
      <c r="M44" s="134"/>
      <c r="N44" s="134"/>
      <c r="O44" s="134"/>
      <c r="P44" s="134"/>
      <c r="Q44" s="134"/>
      <c r="R44" s="134"/>
      <c r="S44" s="134"/>
    </row>
    <row r="45" spans="1:20" s="185" customFormat="1" ht="22.5" customHeight="1" x14ac:dyDescent="0.2">
      <c r="A45" s="128" t="s">
        <v>154</v>
      </c>
      <c r="B45" s="128"/>
      <c r="C45" s="163">
        <v>1314286</v>
      </c>
      <c r="D45" s="163"/>
      <c r="E45" s="148">
        <v>78000</v>
      </c>
      <c r="F45" s="163"/>
      <c r="G45" s="163">
        <v>1314286</v>
      </c>
      <c r="H45" s="163"/>
      <c r="I45" s="148">
        <v>78000</v>
      </c>
      <c r="L45" s="134"/>
      <c r="M45" s="134"/>
      <c r="N45" s="134"/>
      <c r="O45" s="134"/>
      <c r="P45" s="134"/>
      <c r="Q45" s="134"/>
      <c r="R45" s="134"/>
      <c r="S45" s="134"/>
    </row>
    <row r="46" spans="1:20" s="185" customFormat="1" ht="22.5" customHeight="1" x14ac:dyDescent="0.2">
      <c r="A46" s="128" t="s">
        <v>141</v>
      </c>
      <c r="B46" s="128"/>
      <c r="C46" s="163">
        <v>-177529</v>
      </c>
      <c r="D46" s="163"/>
      <c r="E46" s="163">
        <v>-212216</v>
      </c>
      <c r="F46" s="163"/>
      <c r="G46" s="163">
        <v>-172729</v>
      </c>
      <c r="H46" s="163"/>
      <c r="I46" s="163">
        <v>-210718</v>
      </c>
      <c r="L46" s="134"/>
      <c r="M46" s="134"/>
      <c r="N46" s="134"/>
      <c r="O46" s="134"/>
      <c r="P46" s="134"/>
      <c r="Q46" s="134"/>
      <c r="R46" s="134"/>
      <c r="S46" s="134"/>
    </row>
    <row r="47" spans="1:20" s="185" customFormat="1" ht="22.5" customHeight="1" x14ac:dyDescent="0.2">
      <c r="A47" s="128" t="s">
        <v>28</v>
      </c>
      <c r="B47" s="128"/>
      <c r="C47" s="163">
        <v>-5300968</v>
      </c>
      <c r="D47" s="163"/>
      <c r="E47" s="163">
        <v>-6537954</v>
      </c>
      <c r="F47" s="163"/>
      <c r="G47" s="163">
        <v>-5118972</v>
      </c>
      <c r="H47" s="163"/>
      <c r="I47" s="163">
        <v>-6526162</v>
      </c>
      <c r="L47" s="134"/>
      <c r="M47" s="134"/>
      <c r="N47" s="134"/>
      <c r="O47" s="134"/>
      <c r="P47" s="134"/>
      <c r="Q47" s="134"/>
      <c r="R47" s="134"/>
      <c r="S47" s="134"/>
    </row>
    <row r="48" spans="1:20" s="185" customFormat="1" ht="22.5" customHeight="1" x14ac:dyDescent="0.2">
      <c r="A48" s="129" t="s">
        <v>198</v>
      </c>
      <c r="B48" s="128"/>
      <c r="C48" s="167">
        <f>SUM(C32:C47)</f>
        <v>-10898045</v>
      </c>
      <c r="D48" s="162"/>
      <c r="E48" s="167">
        <f>SUM(E32:E47)</f>
        <v>-23002128</v>
      </c>
      <c r="F48" s="162"/>
      <c r="G48" s="167">
        <f>SUM(G32:G47)</f>
        <v>-11411920</v>
      </c>
      <c r="H48" s="162"/>
      <c r="I48" s="167">
        <f>SUM(I32:I47)</f>
        <v>-21905011</v>
      </c>
      <c r="L48" s="134"/>
      <c r="M48" s="134"/>
      <c r="N48" s="134"/>
      <c r="O48" s="134"/>
      <c r="P48" s="134"/>
      <c r="Q48" s="134"/>
      <c r="R48" s="134"/>
      <c r="S48" s="134"/>
    </row>
    <row r="49" spans="1:19" s="185" customFormat="1" ht="22.5" customHeight="1" x14ac:dyDescent="0.2">
      <c r="A49" s="128"/>
      <c r="B49" s="128"/>
      <c r="C49" s="163"/>
      <c r="D49" s="211"/>
      <c r="E49" s="163"/>
      <c r="F49" s="211"/>
      <c r="G49" s="163"/>
      <c r="H49" s="211"/>
      <c r="I49" s="163"/>
      <c r="L49" s="134"/>
      <c r="M49" s="134"/>
      <c r="N49" s="134"/>
      <c r="O49" s="134"/>
      <c r="P49" s="134"/>
      <c r="Q49" s="134"/>
      <c r="R49" s="134"/>
      <c r="S49" s="134"/>
    </row>
    <row r="50" spans="1:19" s="185" customFormat="1" ht="22.5" customHeight="1" x14ac:dyDescent="0.2">
      <c r="A50" s="135" t="s">
        <v>0</v>
      </c>
      <c r="B50" s="129"/>
      <c r="C50" s="162"/>
      <c r="D50" s="162"/>
      <c r="E50" s="162"/>
      <c r="F50" s="162"/>
      <c r="G50" s="162"/>
      <c r="H50" s="162"/>
      <c r="I50" s="162"/>
      <c r="L50" s="134"/>
      <c r="M50" s="134"/>
      <c r="N50" s="134"/>
      <c r="O50" s="134"/>
      <c r="P50" s="134"/>
      <c r="Q50" s="134"/>
      <c r="R50" s="134"/>
      <c r="S50" s="134"/>
    </row>
    <row r="51" spans="1:19" s="185" customFormat="1" ht="22.5" customHeight="1" x14ac:dyDescent="0.2">
      <c r="A51" s="210" t="s">
        <v>184</v>
      </c>
      <c r="B51" s="129"/>
      <c r="C51" s="162"/>
      <c r="D51" s="162"/>
      <c r="E51" s="162"/>
      <c r="F51" s="162"/>
      <c r="G51" s="162"/>
      <c r="H51" s="162"/>
      <c r="I51" s="162"/>
      <c r="L51" s="134"/>
      <c r="M51" s="134"/>
      <c r="N51" s="134"/>
      <c r="O51" s="134"/>
      <c r="P51" s="134"/>
      <c r="Q51" s="134"/>
      <c r="R51" s="134"/>
      <c r="S51" s="134"/>
    </row>
    <row r="52" spans="1:19" s="185" customFormat="1" ht="22.5" customHeight="1" x14ac:dyDescent="0.2">
      <c r="A52" s="137"/>
      <c r="B52" s="128"/>
      <c r="C52" s="163"/>
      <c r="D52" s="163"/>
      <c r="E52" s="163"/>
      <c r="F52" s="163"/>
      <c r="G52" s="163"/>
      <c r="H52" s="163"/>
      <c r="I52" s="163"/>
      <c r="L52" s="134"/>
      <c r="M52" s="134"/>
      <c r="N52" s="134"/>
      <c r="O52" s="134"/>
      <c r="P52" s="134"/>
      <c r="Q52" s="134"/>
      <c r="R52" s="134"/>
      <c r="S52" s="134"/>
    </row>
    <row r="53" spans="1:19" s="185" customFormat="1" ht="22.5" customHeight="1" x14ac:dyDescent="0.2">
      <c r="A53" s="133"/>
      <c r="B53" s="128"/>
      <c r="C53" s="209"/>
      <c r="D53" s="209" t="s">
        <v>2</v>
      </c>
      <c r="E53" s="209"/>
      <c r="F53" s="137"/>
      <c r="G53" s="223" t="s">
        <v>3</v>
      </c>
      <c r="H53" s="223"/>
      <c r="I53" s="223"/>
      <c r="L53" s="134"/>
      <c r="M53" s="134"/>
      <c r="N53" s="134"/>
      <c r="O53" s="134"/>
      <c r="P53" s="134"/>
      <c r="Q53" s="134"/>
      <c r="R53" s="134"/>
      <c r="S53" s="134"/>
    </row>
    <row r="54" spans="1:19" s="185" customFormat="1" ht="22.5" customHeight="1" x14ac:dyDescent="0.2">
      <c r="A54" s="133"/>
      <c r="B54" s="128"/>
      <c r="C54" s="229" t="s">
        <v>168</v>
      </c>
      <c r="D54" s="229"/>
      <c r="E54" s="229"/>
      <c r="F54" s="137"/>
      <c r="G54" s="229" t="s">
        <v>168</v>
      </c>
      <c r="H54" s="229"/>
      <c r="I54" s="229"/>
      <c r="L54" s="134"/>
      <c r="M54" s="134"/>
      <c r="N54" s="134"/>
      <c r="O54" s="134"/>
      <c r="P54" s="134"/>
      <c r="Q54" s="134"/>
      <c r="R54" s="134"/>
      <c r="S54" s="134"/>
    </row>
    <row r="55" spans="1:19" s="185" customFormat="1" ht="22.5" customHeight="1" x14ac:dyDescent="0.2">
      <c r="A55" s="133"/>
      <c r="B55" s="128"/>
      <c r="C55" s="230" t="s">
        <v>169</v>
      </c>
      <c r="D55" s="230"/>
      <c r="E55" s="230"/>
      <c r="F55" s="128"/>
      <c r="G55" s="230" t="s">
        <v>169</v>
      </c>
      <c r="H55" s="230"/>
      <c r="I55" s="230"/>
      <c r="L55" s="134"/>
      <c r="M55" s="134"/>
      <c r="N55" s="134"/>
      <c r="O55" s="134"/>
      <c r="P55" s="134"/>
      <c r="Q55" s="134"/>
      <c r="R55" s="134"/>
      <c r="S55" s="134"/>
    </row>
    <row r="56" spans="1:19" s="185" customFormat="1" ht="22.5" customHeight="1" x14ac:dyDescent="0.2">
      <c r="A56" s="137"/>
      <c r="B56" s="128"/>
      <c r="C56" s="140">
        <v>2024</v>
      </c>
      <c r="D56" s="141"/>
      <c r="E56" s="140">
        <v>2023</v>
      </c>
      <c r="F56" s="128"/>
      <c r="G56" s="140">
        <v>2024</v>
      </c>
      <c r="H56" s="141"/>
      <c r="I56" s="140">
        <v>2023</v>
      </c>
      <c r="L56" s="134"/>
      <c r="M56" s="134"/>
      <c r="N56" s="134"/>
      <c r="O56" s="134"/>
      <c r="P56" s="134"/>
      <c r="Q56" s="134"/>
      <c r="R56" s="134"/>
      <c r="S56" s="134"/>
    </row>
    <row r="57" spans="1:19" s="185" customFormat="1" ht="22.5" customHeight="1" x14ac:dyDescent="0.2">
      <c r="A57" s="137"/>
      <c r="B57" s="128"/>
      <c r="C57" s="221" t="s">
        <v>7</v>
      </c>
      <c r="D57" s="234"/>
      <c r="E57" s="234"/>
      <c r="F57" s="234"/>
      <c r="G57" s="234"/>
      <c r="H57" s="234"/>
      <c r="I57" s="234"/>
      <c r="L57" s="134"/>
      <c r="M57" s="134"/>
      <c r="N57" s="134"/>
      <c r="O57" s="134"/>
      <c r="P57" s="134"/>
      <c r="Q57" s="134"/>
      <c r="R57" s="134"/>
      <c r="S57" s="134"/>
    </row>
    <row r="58" spans="1:19" s="185" customFormat="1" ht="22.5" customHeight="1" x14ac:dyDescent="0.2">
      <c r="A58" s="127" t="s">
        <v>142</v>
      </c>
      <c r="B58" s="128"/>
      <c r="C58" s="164"/>
      <c r="D58" s="211"/>
      <c r="E58" s="164"/>
      <c r="F58" s="211"/>
      <c r="G58" s="164"/>
      <c r="H58" s="211"/>
      <c r="I58" s="164"/>
      <c r="L58" s="134"/>
      <c r="M58" s="134"/>
      <c r="N58" s="134"/>
      <c r="O58" s="134"/>
      <c r="P58" s="134"/>
      <c r="Q58" s="134"/>
      <c r="R58" s="134"/>
      <c r="S58" s="134"/>
    </row>
    <row r="59" spans="1:19" s="185" customFormat="1" ht="22.5" customHeight="1" x14ac:dyDescent="0.2">
      <c r="A59" s="133" t="s">
        <v>130</v>
      </c>
      <c r="B59" s="128"/>
      <c r="C59" s="163">
        <v>278070</v>
      </c>
      <c r="D59" s="211"/>
      <c r="E59" s="163">
        <v>181429</v>
      </c>
      <c r="F59" s="211"/>
      <c r="G59" s="163">
        <v>278070</v>
      </c>
      <c r="H59" s="211"/>
      <c r="I59" s="163">
        <v>181429</v>
      </c>
      <c r="L59" s="134"/>
      <c r="M59" s="134"/>
      <c r="N59" s="134"/>
      <c r="O59" s="134"/>
      <c r="P59" s="134"/>
      <c r="Q59" s="134"/>
      <c r="R59" s="134"/>
      <c r="S59" s="134"/>
    </row>
    <row r="60" spans="1:19" s="185" customFormat="1" ht="22.5" customHeight="1" x14ac:dyDescent="0.2">
      <c r="A60" s="133" t="s">
        <v>143</v>
      </c>
      <c r="B60" s="128"/>
      <c r="C60" s="163">
        <v>42</v>
      </c>
      <c r="D60" s="211"/>
      <c r="E60" s="163">
        <v>28</v>
      </c>
      <c r="F60" s="211"/>
      <c r="G60" s="163">
        <v>42</v>
      </c>
      <c r="H60" s="211"/>
      <c r="I60" s="163">
        <v>28</v>
      </c>
      <c r="L60" s="134"/>
      <c r="M60" s="134"/>
      <c r="N60" s="134"/>
      <c r="O60" s="134"/>
      <c r="P60" s="134"/>
      <c r="Q60" s="134"/>
      <c r="R60" s="134"/>
      <c r="S60" s="134"/>
    </row>
    <row r="61" spans="1:19" s="185" customFormat="1" ht="22.5" customHeight="1" x14ac:dyDescent="0.2">
      <c r="A61" s="133" t="s">
        <v>144</v>
      </c>
      <c r="B61" s="128"/>
      <c r="C61" s="163">
        <v>-8521512</v>
      </c>
      <c r="D61" s="211"/>
      <c r="E61" s="163">
        <v>-9956851</v>
      </c>
      <c r="F61" s="211"/>
      <c r="G61" s="163">
        <v>-8521512</v>
      </c>
      <c r="H61" s="211"/>
      <c r="I61" s="163">
        <v>-9956851</v>
      </c>
      <c r="L61" s="134"/>
      <c r="M61" s="134"/>
      <c r="N61" s="134"/>
      <c r="O61" s="134"/>
      <c r="P61" s="134"/>
      <c r="Q61" s="134"/>
      <c r="R61" s="134"/>
      <c r="S61" s="134"/>
    </row>
    <row r="62" spans="1:19" s="185" customFormat="1" ht="22.5" customHeight="1" x14ac:dyDescent="0.2">
      <c r="A62" s="133" t="s">
        <v>145</v>
      </c>
      <c r="B62" s="128"/>
      <c r="C62" s="148">
        <v>18507479</v>
      </c>
      <c r="D62" s="211"/>
      <c r="E62" s="148">
        <v>32376056</v>
      </c>
      <c r="F62" s="211"/>
      <c r="G62" s="148">
        <v>18507479</v>
      </c>
      <c r="H62" s="211"/>
      <c r="I62" s="148">
        <v>32376056</v>
      </c>
      <c r="L62" s="134"/>
      <c r="M62" s="134"/>
      <c r="N62" s="134"/>
      <c r="O62" s="134"/>
      <c r="P62" s="134"/>
      <c r="Q62" s="134"/>
      <c r="R62" s="134"/>
      <c r="S62" s="134"/>
    </row>
    <row r="63" spans="1:19" s="185" customFormat="1" ht="22.5" customHeight="1" x14ac:dyDescent="0.2">
      <c r="A63" s="133" t="s">
        <v>146</v>
      </c>
      <c r="B63" s="128"/>
      <c r="C63" s="148">
        <v>0</v>
      </c>
      <c r="D63" s="211"/>
      <c r="E63" s="163">
        <v>-1451929</v>
      </c>
      <c r="F63" s="211"/>
      <c r="G63" s="148">
        <v>0</v>
      </c>
      <c r="H63" s="211"/>
      <c r="I63" s="163">
        <v>-1451929</v>
      </c>
      <c r="L63" s="134"/>
      <c r="M63" s="134"/>
      <c r="N63" s="134"/>
      <c r="O63" s="134"/>
      <c r="P63" s="134"/>
      <c r="Q63" s="134"/>
      <c r="R63" s="134"/>
      <c r="S63" s="134"/>
    </row>
    <row r="64" spans="1:19" s="185" customFormat="1" ht="22.5" customHeight="1" x14ac:dyDescent="0.2">
      <c r="A64" s="128" t="s">
        <v>147</v>
      </c>
      <c r="B64" s="128"/>
      <c r="C64" s="163">
        <v>-141974</v>
      </c>
      <c r="D64" s="163"/>
      <c r="E64" s="163">
        <v>-33825</v>
      </c>
      <c r="F64" s="163"/>
      <c r="G64" s="163">
        <v>-141494</v>
      </c>
      <c r="H64" s="163"/>
      <c r="I64" s="163">
        <v>-31943</v>
      </c>
      <c r="L64" s="134"/>
      <c r="M64" s="134"/>
      <c r="N64" s="134"/>
      <c r="O64" s="134"/>
      <c r="P64" s="134"/>
      <c r="Q64" s="134"/>
      <c r="R64" s="134"/>
      <c r="S64" s="134"/>
    </row>
    <row r="65" spans="1:19" s="185" customFormat="1" ht="22.5" customHeight="1" x14ac:dyDescent="0.2">
      <c r="A65" s="128" t="s">
        <v>148</v>
      </c>
      <c r="B65" s="128"/>
      <c r="C65" s="163">
        <v>-445008</v>
      </c>
      <c r="D65" s="163"/>
      <c r="E65" s="163">
        <v>-343102</v>
      </c>
      <c r="F65" s="163"/>
      <c r="G65" s="163">
        <v>-444568</v>
      </c>
      <c r="H65" s="163"/>
      <c r="I65" s="163">
        <v>-340236</v>
      </c>
      <c r="L65" s="134"/>
      <c r="M65" s="134"/>
      <c r="N65" s="134"/>
      <c r="O65" s="134"/>
      <c r="P65" s="134"/>
      <c r="Q65" s="134"/>
      <c r="R65" s="134"/>
      <c r="S65" s="134"/>
    </row>
    <row r="66" spans="1:19" s="185" customFormat="1" ht="22.5" customHeight="1" x14ac:dyDescent="0.2">
      <c r="A66" s="128" t="s">
        <v>149</v>
      </c>
      <c r="B66" s="128"/>
      <c r="C66" s="163">
        <v>38485</v>
      </c>
      <c r="D66" s="163"/>
      <c r="E66" s="163">
        <v>22616</v>
      </c>
      <c r="F66" s="163"/>
      <c r="G66" s="163">
        <v>38485</v>
      </c>
      <c r="H66" s="163"/>
      <c r="I66" s="163">
        <v>19345</v>
      </c>
      <c r="L66" s="134"/>
      <c r="M66" s="134"/>
      <c r="N66" s="134"/>
      <c r="O66" s="134"/>
      <c r="P66" s="134"/>
      <c r="Q66" s="134"/>
      <c r="R66" s="134"/>
      <c r="S66" s="134"/>
    </row>
    <row r="67" spans="1:19" s="185" customFormat="1" ht="22.5" customHeight="1" x14ac:dyDescent="0.2">
      <c r="A67" s="129" t="s">
        <v>199</v>
      </c>
      <c r="B67" s="128"/>
      <c r="C67" s="168">
        <f>SUM(C59:C66)</f>
        <v>9715582</v>
      </c>
      <c r="D67" s="186"/>
      <c r="E67" s="168">
        <f>SUM(E59:E66)</f>
        <v>20794422</v>
      </c>
      <c r="F67" s="186"/>
      <c r="G67" s="168">
        <f>SUM(G59:G66)</f>
        <v>9716502</v>
      </c>
      <c r="H67" s="186"/>
      <c r="I67" s="168">
        <f>SUM(I59:I66)</f>
        <v>20795899</v>
      </c>
      <c r="L67" s="134"/>
      <c r="M67" s="134"/>
      <c r="N67" s="134"/>
      <c r="O67" s="134"/>
      <c r="P67" s="134"/>
      <c r="Q67" s="134"/>
      <c r="R67" s="134"/>
      <c r="S67" s="134"/>
    </row>
    <row r="68" spans="1:19" s="185" customFormat="1" ht="22.5" customHeight="1" x14ac:dyDescent="0.2">
      <c r="A68" s="128"/>
      <c r="B68" s="128"/>
      <c r="C68" s="166"/>
      <c r="D68" s="166"/>
      <c r="E68" s="166"/>
      <c r="F68" s="166"/>
      <c r="G68" s="166"/>
      <c r="H68" s="166"/>
      <c r="I68" s="166"/>
      <c r="L68" s="134"/>
      <c r="M68" s="134"/>
      <c r="N68" s="134"/>
      <c r="O68" s="134"/>
      <c r="P68" s="134"/>
      <c r="Q68" s="134"/>
      <c r="R68" s="134"/>
      <c r="S68" s="134"/>
    </row>
    <row r="69" spans="1:19" s="185" customFormat="1" ht="22.5" customHeight="1" x14ac:dyDescent="0.2">
      <c r="A69" s="127" t="s">
        <v>150</v>
      </c>
      <c r="B69" s="128"/>
      <c r="C69" s="166"/>
      <c r="D69" s="166"/>
      <c r="E69" s="166"/>
      <c r="F69" s="166"/>
      <c r="G69" s="148"/>
      <c r="H69" s="166"/>
      <c r="I69" s="148"/>
      <c r="L69" s="134"/>
      <c r="M69" s="134"/>
      <c r="N69" s="134"/>
      <c r="O69" s="134"/>
      <c r="P69" s="134"/>
      <c r="Q69" s="134"/>
      <c r="R69" s="134"/>
      <c r="S69" s="134"/>
    </row>
    <row r="70" spans="1:19" s="185" customFormat="1" ht="22.5" customHeight="1" x14ac:dyDescent="0.2">
      <c r="A70" s="128" t="s">
        <v>166</v>
      </c>
      <c r="B70" s="128"/>
      <c r="C70" s="169">
        <v>2294882</v>
      </c>
      <c r="D70" s="164"/>
      <c r="E70" s="169">
        <v>1600000</v>
      </c>
      <c r="F70" s="164"/>
      <c r="G70" s="148">
        <v>0</v>
      </c>
      <c r="H70" s="164"/>
      <c r="I70" s="148">
        <v>0</v>
      </c>
      <c r="L70" s="134"/>
      <c r="M70" s="134"/>
      <c r="N70" s="134"/>
      <c r="O70" s="134"/>
      <c r="P70" s="134"/>
      <c r="Q70" s="134"/>
      <c r="R70" s="134"/>
      <c r="S70" s="134"/>
    </row>
    <row r="71" spans="1:19" s="185" customFormat="1" ht="22.5" customHeight="1" x14ac:dyDescent="0.2">
      <c r="A71" s="128" t="s">
        <v>155</v>
      </c>
      <c r="B71" s="128"/>
      <c r="C71" s="170">
        <v>-2800849</v>
      </c>
      <c r="D71" s="166"/>
      <c r="E71" s="170">
        <v>-507183</v>
      </c>
      <c r="F71" s="164"/>
      <c r="G71" s="170">
        <v>-850</v>
      </c>
      <c r="H71" s="166"/>
      <c r="I71" s="170">
        <v>-7183</v>
      </c>
      <c r="L71" s="134"/>
      <c r="M71" s="134"/>
      <c r="N71" s="134"/>
      <c r="O71" s="134"/>
      <c r="P71" s="134"/>
      <c r="Q71" s="134"/>
      <c r="R71" s="134"/>
      <c r="S71" s="134"/>
    </row>
    <row r="72" spans="1:19" s="185" customFormat="1" ht="22.5" customHeight="1" x14ac:dyDescent="0.2">
      <c r="A72" s="128" t="s">
        <v>156</v>
      </c>
      <c r="B72" s="128"/>
      <c r="C72" s="163">
        <v>-433570</v>
      </c>
      <c r="D72" s="164"/>
      <c r="E72" s="163">
        <v>-392227</v>
      </c>
      <c r="F72" s="164"/>
      <c r="G72" s="163">
        <v>-425892</v>
      </c>
      <c r="H72" s="164"/>
      <c r="I72" s="163">
        <v>-390980</v>
      </c>
      <c r="L72" s="134"/>
      <c r="M72" s="134"/>
      <c r="N72" s="134"/>
      <c r="O72" s="134"/>
      <c r="P72" s="134"/>
      <c r="Q72" s="134"/>
      <c r="R72" s="134"/>
      <c r="S72" s="134"/>
    </row>
    <row r="73" spans="1:19" s="185" customFormat="1" ht="22.5" customHeight="1" x14ac:dyDescent="0.2">
      <c r="A73" s="128" t="s">
        <v>151</v>
      </c>
      <c r="B73" s="128"/>
      <c r="C73" s="163">
        <v>1942</v>
      </c>
      <c r="D73" s="164"/>
      <c r="E73" s="163">
        <v>153</v>
      </c>
      <c r="F73" s="164"/>
      <c r="G73" s="163">
        <v>1942</v>
      </c>
      <c r="H73" s="164"/>
      <c r="I73" s="163">
        <v>153</v>
      </c>
      <c r="L73" s="134"/>
      <c r="M73" s="134"/>
      <c r="N73" s="134"/>
      <c r="O73" s="134"/>
      <c r="P73" s="134"/>
      <c r="Q73" s="134"/>
      <c r="R73" s="134"/>
      <c r="S73" s="134"/>
    </row>
    <row r="74" spans="1:19" s="185" customFormat="1" ht="22.5" customHeight="1" x14ac:dyDescent="0.2">
      <c r="A74" s="128" t="s">
        <v>111</v>
      </c>
      <c r="B74" s="128"/>
      <c r="C74" s="170">
        <v>-614</v>
      </c>
      <c r="D74" s="164"/>
      <c r="E74" s="170">
        <v>-621</v>
      </c>
      <c r="F74" s="164"/>
      <c r="G74" s="170">
        <v>-614</v>
      </c>
      <c r="H74" s="164"/>
      <c r="I74" s="170">
        <v>-621</v>
      </c>
      <c r="L74" s="134"/>
      <c r="M74" s="134"/>
      <c r="N74" s="134"/>
      <c r="O74" s="134"/>
      <c r="P74" s="134"/>
      <c r="Q74" s="134"/>
      <c r="R74" s="134"/>
      <c r="S74" s="134"/>
    </row>
    <row r="75" spans="1:19" s="185" customFormat="1" ht="22.5" customHeight="1" x14ac:dyDescent="0.2">
      <c r="A75" s="129" t="s">
        <v>186</v>
      </c>
      <c r="B75" s="128"/>
      <c r="C75" s="171">
        <f>SUM(C70:C74)</f>
        <v>-938209</v>
      </c>
      <c r="D75" s="187"/>
      <c r="E75" s="171">
        <f>SUM(E70:E74)</f>
        <v>700122</v>
      </c>
      <c r="F75" s="166"/>
      <c r="G75" s="171">
        <f>SUM(G70:G74)</f>
        <v>-425414</v>
      </c>
      <c r="H75" s="166"/>
      <c r="I75" s="171">
        <f>SUM(I70:I74)</f>
        <v>-398631</v>
      </c>
      <c r="L75" s="134"/>
      <c r="M75" s="134"/>
      <c r="N75" s="134"/>
      <c r="O75" s="134"/>
      <c r="P75" s="134"/>
      <c r="Q75" s="134"/>
      <c r="R75" s="134"/>
      <c r="S75" s="134"/>
    </row>
    <row r="76" spans="1:19" s="185" customFormat="1" ht="22.5" customHeight="1" x14ac:dyDescent="0.2">
      <c r="A76" s="129" t="s">
        <v>200</v>
      </c>
      <c r="B76" s="128"/>
      <c r="C76" s="172">
        <f>SUM(C75:C75,C67,C48)</f>
        <v>-2120672</v>
      </c>
      <c r="D76" s="172"/>
      <c r="E76" s="172">
        <f>SUM(E75:E75,E67,E48)</f>
        <v>-1507584</v>
      </c>
      <c r="F76" s="172"/>
      <c r="G76" s="172">
        <f>SUM(G75:G75,G67,G48)</f>
        <v>-2120832</v>
      </c>
      <c r="H76" s="172"/>
      <c r="I76" s="172">
        <f>SUM(I75:I75,I67,I48)</f>
        <v>-1507743</v>
      </c>
      <c r="L76" s="134"/>
      <c r="M76" s="134"/>
      <c r="N76" s="134"/>
      <c r="O76" s="134"/>
      <c r="P76" s="134"/>
      <c r="Q76" s="134"/>
      <c r="R76" s="134"/>
      <c r="S76" s="134"/>
    </row>
    <row r="77" spans="1:19" s="185" customFormat="1" ht="22.5" customHeight="1" x14ac:dyDescent="0.2">
      <c r="A77" s="128" t="s">
        <v>152</v>
      </c>
      <c r="B77" s="128"/>
      <c r="C77" s="163">
        <v>15487258</v>
      </c>
      <c r="D77" s="163"/>
      <c r="E77" s="163">
        <v>15505583</v>
      </c>
      <c r="F77" s="172"/>
      <c r="G77" s="163">
        <v>15487258</v>
      </c>
      <c r="H77" s="172"/>
      <c r="I77" s="163">
        <v>15505582</v>
      </c>
      <c r="L77" s="134"/>
      <c r="M77" s="134"/>
      <c r="N77" s="134"/>
      <c r="O77" s="134"/>
      <c r="P77" s="134"/>
      <c r="Q77" s="134"/>
      <c r="R77" s="134"/>
      <c r="S77" s="134"/>
    </row>
    <row r="78" spans="1:19" s="185" customFormat="1" ht="22.5" customHeight="1" thickBot="1" x14ac:dyDescent="0.25">
      <c r="A78" s="129" t="s">
        <v>187</v>
      </c>
      <c r="B78" s="128"/>
      <c r="C78" s="173">
        <f>SUM(C76:C77)</f>
        <v>13366586</v>
      </c>
      <c r="D78" s="188"/>
      <c r="E78" s="173">
        <f>SUM(E76:E77)</f>
        <v>13997999</v>
      </c>
      <c r="F78" s="188"/>
      <c r="G78" s="173">
        <f>SUM(G76:G77)</f>
        <v>13366426</v>
      </c>
      <c r="H78" s="188"/>
      <c r="I78" s="173">
        <f>SUM(I76:I77)</f>
        <v>13997839</v>
      </c>
      <c r="L78" s="134"/>
      <c r="M78" s="134"/>
      <c r="N78" s="134"/>
      <c r="O78" s="134"/>
      <c r="P78" s="134"/>
      <c r="Q78" s="134"/>
      <c r="R78" s="134"/>
      <c r="S78" s="134"/>
    </row>
    <row r="79" spans="1:19" s="185" customFormat="1" ht="22.5" customHeight="1" thickTop="1" x14ac:dyDescent="0.2">
      <c r="A79" s="128"/>
      <c r="B79" s="128"/>
      <c r="C79" s="166"/>
      <c r="D79" s="166"/>
      <c r="E79" s="166"/>
      <c r="F79" s="166"/>
      <c r="G79" s="166"/>
      <c r="H79" s="166"/>
      <c r="I79" s="166"/>
    </row>
    <row r="80" spans="1:19" s="185" customFormat="1" ht="22.5" customHeight="1" x14ac:dyDescent="0.2"/>
    <row r="81" spans="3:7" s="185" customFormat="1" ht="22.5" customHeight="1" x14ac:dyDescent="0.2"/>
    <row r="82" spans="3:7" s="185" customFormat="1" ht="22.5" customHeight="1" x14ac:dyDescent="0.2"/>
    <row r="83" spans="3:7" s="185" customFormat="1" ht="22.5" customHeight="1" x14ac:dyDescent="0.2"/>
    <row r="84" spans="3:7" ht="17.45" customHeight="1" x14ac:dyDescent="0.55000000000000004">
      <c r="C84" s="60"/>
      <c r="G84" s="60"/>
    </row>
  </sheetData>
  <mergeCells count="12">
    <mergeCell ref="C57:I57"/>
    <mergeCell ref="G4:I4"/>
    <mergeCell ref="C5:E5"/>
    <mergeCell ref="G5:I5"/>
    <mergeCell ref="C8:I8"/>
    <mergeCell ref="G54:I54"/>
    <mergeCell ref="G53:I53"/>
    <mergeCell ref="C54:E54"/>
    <mergeCell ref="C6:E6"/>
    <mergeCell ref="G6:I6"/>
    <mergeCell ref="C55:E55"/>
    <mergeCell ref="G55:I55"/>
  </mergeCells>
  <pageMargins left="0.76" right="0.68" top="0.48" bottom="0.38" header="0.5" footer="0.5"/>
  <pageSetup paperSize="9" scale="65" firstPageNumber="8" fitToHeight="0" orientation="portrait" useFirstPageNumber="1" r:id="rId1"/>
  <headerFooter alignWithMargins="0">
    <oddFooter>&amp;L&amp;"CordiaUPC,Regular"&amp;15The accompanying notes are an integral part of the interim financial statements.
&amp;C&amp;"CordiaUPC,Regular"&amp;15&amp;P</oddFooter>
  </headerFooter>
  <rowBreaks count="1" manualBreakCount="1">
    <brk id="4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C3E73971EFF145B5C231270DFF06A1" ma:contentTypeVersion="14" ma:contentTypeDescription="Create a new document." ma:contentTypeScope="" ma:versionID="a5ce61e1c89fb05877f7a9342d154782">
  <xsd:schema xmlns:xsd="http://www.w3.org/2001/XMLSchema" xmlns:xs="http://www.w3.org/2001/XMLSchema" xmlns:p="http://schemas.microsoft.com/office/2006/metadata/properties" xmlns:ns3="f64fedd0-6814-471c-b260-7efb2d083e15" xmlns:ns4="66915120-c566-46af-a995-ad50e1c1f39a" targetNamespace="http://schemas.microsoft.com/office/2006/metadata/properties" ma:root="true" ma:fieldsID="791c97c46fb1c91b72a383d111725dc5" ns3:_="" ns4:_="">
    <xsd:import namespace="f64fedd0-6814-471c-b260-7efb2d083e15"/>
    <xsd:import namespace="66915120-c566-46af-a995-ad50e1c1f3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fedd0-6814-471c-b260-7efb2d083e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15120-c566-46af-a995-ad50e1c1f3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9F3F45E1-C37B-4353-930A-BDF5113654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713854-E44D-4D92-BC42-7C27DC4482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4fedd0-6814-471c-b260-7efb2d083e15"/>
    <ds:schemaRef ds:uri="66915120-c566-46af-a995-ad50e1c1f3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5A254E-A0D5-4C30-BBA8-BFEAF99E6FFA}">
  <ds:schemaRefs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66915120-c566-46af-a995-ad50e1c1f39a"/>
    <ds:schemaRef ds:uri="f64fedd0-6814-471c-b260-7efb2d083e15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31B700F3-B976-477A-9E32-46E9B6F558BB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 3 Mths 4-5</vt:lpstr>
      <vt:lpstr>SE-Conso 6</vt:lpstr>
      <vt:lpstr>SE-Bank 7</vt:lpstr>
      <vt:lpstr>CF 8-9</vt:lpstr>
      <vt:lpstr>'BS 2-3'!Print_Area</vt:lpstr>
      <vt:lpstr>'CF 8-9'!Print_Area</vt:lpstr>
      <vt:lpstr>'PL 3 Mths 4-5'!Print_Area</vt:lpstr>
      <vt:lpstr>'SE-Bank 7'!Print_Area</vt:lpstr>
      <vt:lpstr>'SE-Conso 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Jan</dc:title>
  <dc:subject/>
  <dc:creator>sthongbai</dc:creator>
  <cp:keywords/>
  <dc:description/>
  <cp:lastModifiedBy>Parichat Khamnak</cp:lastModifiedBy>
  <cp:revision/>
  <cp:lastPrinted>2024-05-07T01:45:01Z</cp:lastPrinted>
  <dcterms:created xsi:type="dcterms:W3CDTF">2012-08-10T03:15:45Z</dcterms:created>
  <dcterms:modified xsi:type="dcterms:W3CDTF">2024-05-09T14:00:24Z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2018-10-06T14:16:14.9953023+07:00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PBCListName">
    <vt:lpwstr>Other 1Q19</vt:lpwstr>
  </property>
  <property fmtid="{D5CDD505-2E9C-101B-9397-08002B2CF9AE}" pid="9" name="EngagementID">
    <vt:lpwstr>d071ee86-85a3-4cee-918c-06ce58558359</vt:lpwstr>
  </property>
  <property fmtid="{D5CDD505-2E9C-101B-9397-08002B2CF9AE}" pid="10" name="LibraryID">
    <vt:lpwstr>Audit Files</vt:lpwstr>
  </property>
  <property fmtid="{D5CDD505-2E9C-101B-9397-08002B2CF9AE}" pid="11" name="DocumentID">
    <vt:lpwstr>03EDD127-7F35-4137-A172-E3B102D85F75</vt:lpwstr>
  </property>
  <property fmtid="{D5CDD505-2E9C-101B-9397-08002B2CF9AE}" pid="12" name="ComponentID">
    <vt:lpwstr>9F524CC5-BDDE-4620-8A3C-6D3D2F1A4B18</vt:lpwstr>
  </property>
  <property fmtid="{D5CDD505-2E9C-101B-9397-08002B2CF9AE}" pid="13" name="ComponentName">
    <vt:lpwstr>964319_SEPARATE_TMB Bank Public Company Limited_30 JUN 2020</vt:lpwstr>
  </property>
  <property fmtid="{D5CDD505-2E9C-101B-9397-08002B2CF9AE}" pid="14" name="Locale">
    <vt:lpwstr>en</vt:lpwstr>
  </property>
  <property fmtid="{D5CDD505-2E9C-101B-9397-08002B2CF9AE}" pid="15" name="FilePath">
    <vt:lpwstr>C:\ProgramData\eAudIT\DM\d071ee86-85a3-4cee-918c-06ce58558359\ReadOnlyDocs\\Q1.7.1.1.5.0090tha509a201b-03e-1 V 1.4.xlsx</vt:lpwstr>
  </property>
  <property fmtid="{D5CDD505-2E9C-101B-9397-08002B2CF9AE}" pid="16" name="SiteType">
    <vt:lpwstr>Engagement2018</vt:lpwstr>
  </property>
  <property fmtid="{D5CDD505-2E9C-101B-9397-08002B2CF9AE}" pid="17" name="ResourceDBName">
    <vt:lpwstr>eAudITAppDB2019_FSAV1</vt:lpwstr>
  </property>
  <property fmtid="{D5CDD505-2E9C-101B-9397-08002B2CF9AE}" pid="18" name="Product">
    <vt:lpwstr>eAudIT2018</vt:lpwstr>
  </property>
  <property fmtid="{D5CDD505-2E9C-101B-9397-08002B2CF9AE}" pid="19" name="Version">
    <vt:lpwstr>V1</vt:lpwstr>
  </property>
  <property fmtid="{D5CDD505-2E9C-101B-9397-08002B2CF9AE}" pid="20" name="IsMembershipServiceImplemented">
    <vt:lpwstr>False</vt:lpwstr>
  </property>
  <property fmtid="{D5CDD505-2E9C-101B-9397-08002B2CF9AE}" pid="21" name="OnLine">
    <vt:lpwstr>False</vt:lpwstr>
  </property>
  <property fmtid="{D5CDD505-2E9C-101B-9397-08002B2CF9AE}" pid="22" name="SiteSource">
    <vt:lpwstr>Workgroup</vt:lpwstr>
  </property>
  <property fmtid="{D5CDD505-2E9C-101B-9397-08002B2CF9AE}" pid="23" name="RestrictedRibbons">
    <vt:lpwstr>AI-T|CT-T</vt:lpwstr>
  </property>
  <property fmtid="{D5CDD505-2E9C-101B-9397-08002B2CF9AE}" pid="24" name="ContentTypeId">
    <vt:lpwstr>0x01010029C3E73971EFF145B5C231270DFF06A1</vt:lpwstr>
  </property>
</Properties>
</file>