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-Jane\02 KPMG\Q1'24\Convert file\TH\"/>
    </mc:Choice>
  </mc:AlternateContent>
  <xr:revisionPtr revIDLastSave="0" documentId="13_ncr:1_{01607274-E5D1-4437-A3AA-5FF233B4BA86}" xr6:coauthVersionLast="47" xr6:coauthVersionMax="47" xr10:uidLastSave="{00000000-0000-0000-0000-000000000000}"/>
  <bookViews>
    <workbookView xWindow="-110" yWindow="-110" windowWidth="19420" windowHeight="10420" tabRatio="650" activeTab="6" xr2:uid="{00000000-000D-0000-FFFF-FFFF00000000}"/>
  </bookViews>
  <sheets>
    <sheet name="BS3-5" sheetId="9" r:id="rId1"/>
    <sheet name="PL6-7" sheetId="16" r:id="rId2"/>
    <sheet name="CH-Conso8" sheetId="22" r:id="rId3"/>
    <sheet name="CH-Conso9" sheetId="10" r:id="rId4"/>
    <sheet name="CH-Separate 10" sheetId="24" r:id="rId5"/>
    <sheet name="CH-Separate 11" sheetId="12" r:id="rId6"/>
    <sheet name="cash flows 12-13" sheetId="19" r:id="rId7"/>
  </sheets>
  <externalReferences>
    <externalReference r:id="rId8"/>
  </externalReferences>
  <definedNames>
    <definedName name="_xlnm.Print_Area" localSheetId="0">'BS3-5'!$A$1:$I$97</definedName>
    <definedName name="_xlnm.Print_Area" localSheetId="6">'cash flows 12-13'!$A$1:$J$83</definedName>
    <definedName name="_xlnm.Print_Area" localSheetId="2">'CH-Conso8'!$A$1:$Z$27</definedName>
    <definedName name="_xlnm.Print_Area" localSheetId="3">'CH-Conso9'!$A$1:$Z$28</definedName>
    <definedName name="_xlnm.Print_Area" localSheetId="4">'CH-Separate 10'!$A$1:$V$26</definedName>
    <definedName name="_xlnm.Print_Area" localSheetId="5">'CH-Separate 11'!$A$1:$V$29</definedName>
    <definedName name="_xlnm.Print_Area" localSheetId="1">'PL6-7'!$A$1:$J$66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6" l="1"/>
  <c r="H64" i="16" l="1"/>
  <c r="D32" i="19" l="1"/>
  <c r="D28" i="22" l="1"/>
  <c r="T30" i="10" l="1"/>
  <c r="R30" i="10"/>
  <c r="P30" i="10"/>
  <c r="N30" i="10"/>
  <c r="L30" i="10"/>
  <c r="H30" i="10"/>
  <c r="F30" i="10"/>
  <c r="D30" i="10"/>
  <c r="T31" i="12"/>
  <c r="R31" i="12"/>
  <c r="P31" i="12"/>
  <c r="N31" i="12"/>
  <c r="L31" i="12"/>
  <c r="H31" i="12"/>
  <c r="F31" i="12"/>
  <c r="D31" i="12"/>
  <c r="X22" i="10" l="1"/>
  <c r="G55" i="9" l="1"/>
  <c r="I55" i="9"/>
  <c r="C55" i="9"/>
  <c r="H26" i="24" l="1"/>
  <c r="N20" i="12" l="1"/>
  <c r="G92" i="9" l="1"/>
  <c r="I92" i="9"/>
  <c r="G20" i="9"/>
  <c r="E55" i="9"/>
  <c r="X30" i="10"/>
  <c r="V12" i="12" l="1"/>
  <c r="V31" i="12" s="1"/>
  <c r="V18" i="10" l="1"/>
  <c r="V17" i="10"/>
  <c r="V16" i="10"/>
  <c r="T19" i="10"/>
  <c r="V19" i="10" l="1"/>
  <c r="D51" i="16"/>
  <c r="F51" i="16"/>
  <c r="H51" i="16"/>
  <c r="P24" i="12" s="1"/>
  <c r="F61" i="16" l="1"/>
  <c r="X22" i="22" s="1"/>
  <c r="V19" i="22" l="1"/>
  <c r="V12" i="10" l="1"/>
  <c r="V12" i="22"/>
  <c r="V25" i="24" l="1"/>
  <c r="T23" i="24"/>
  <c r="R23" i="24"/>
  <c r="N23" i="24"/>
  <c r="L23" i="24"/>
  <c r="J23" i="24"/>
  <c r="H23" i="24"/>
  <c r="F23" i="24"/>
  <c r="D23" i="24"/>
  <c r="T18" i="24"/>
  <c r="R18" i="24"/>
  <c r="P18" i="24"/>
  <c r="N18" i="24"/>
  <c r="L18" i="24"/>
  <c r="L26" i="24" s="1"/>
  <c r="L27" i="24" s="1"/>
  <c r="J18" i="24"/>
  <c r="J26" i="24" s="1"/>
  <c r="J27" i="24" s="1"/>
  <c r="H18" i="24"/>
  <c r="F18" i="24"/>
  <c r="D18" i="24"/>
  <c r="V17" i="24"/>
  <c r="V16" i="24"/>
  <c r="V15" i="24"/>
  <c r="T26" i="24"/>
  <c r="T27" i="24" s="1"/>
  <c r="V12" i="24"/>
  <c r="D26" i="24" l="1"/>
  <c r="N26" i="24"/>
  <c r="N27" i="24" s="1"/>
  <c r="R26" i="24"/>
  <c r="R27" i="24" s="1"/>
  <c r="V18" i="24"/>
  <c r="F26" i="24"/>
  <c r="F27" i="24" s="1"/>
  <c r="H27" i="24"/>
  <c r="D27" i="24" l="1"/>
  <c r="P23" i="10"/>
  <c r="V23" i="10" s="1"/>
  <c r="E20" i="9"/>
  <c r="E34" i="9"/>
  <c r="P23" i="22"/>
  <c r="V23" i="22" s="1"/>
  <c r="Z23" i="22" s="1"/>
  <c r="N27" i="22"/>
  <c r="N28" i="22" s="1"/>
  <c r="D27" i="22"/>
  <c r="V26" i="22"/>
  <c r="Z26" i="22" s="1"/>
  <c r="T24" i="22"/>
  <c r="R24" i="22"/>
  <c r="N24" i="22"/>
  <c r="L24" i="22"/>
  <c r="J24" i="22"/>
  <c r="H24" i="22"/>
  <c r="F24" i="22"/>
  <c r="D24" i="22"/>
  <c r="X24" i="22"/>
  <c r="X27" i="22" s="1"/>
  <c r="X28" i="22" s="1"/>
  <c r="X19" i="22"/>
  <c r="T19" i="22"/>
  <c r="R19" i="22"/>
  <c r="P19" i="22"/>
  <c r="N19" i="22"/>
  <c r="L19" i="22"/>
  <c r="J19" i="22"/>
  <c r="H19" i="22"/>
  <c r="Z19" i="22" s="1"/>
  <c r="F19" i="22"/>
  <c r="D19" i="22"/>
  <c r="V18" i="22"/>
  <c r="Z18" i="22" s="1"/>
  <c r="V17" i="22"/>
  <c r="Z17" i="22" s="1"/>
  <c r="V16" i="22"/>
  <c r="Z16" i="22" s="1"/>
  <c r="T27" i="22"/>
  <c r="T28" i="22" s="1"/>
  <c r="J27" i="22"/>
  <c r="J28" i="22" s="1"/>
  <c r="H27" i="22"/>
  <c r="H28" i="22" s="1"/>
  <c r="F27" i="22"/>
  <c r="F28" i="22" s="1"/>
  <c r="E60" i="16"/>
  <c r="G60" i="16"/>
  <c r="I60" i="16"/>
  <c r="E55" i="16"/>
  <c r="G55" i="16"/>
  <c r="I55" i="16"/>
  <c r="J51" i="16" l="1"/>
  <c r="P22" i="24" s="1"/>
  <c r="V22" i="24" s="1"/>
  <c r="E36" i="9"/>
  <c r="L27" i="22"/>
  <c r="L28" i="22" s="1"/>
  <c r="R27" i="22"/>
  <c r="R28" i="22" s="1"/>
  <c r="Z12" i="22" l="1"/>
  <c r="H78" i="19" l="1"/>
  <c r="D78" i="19"/>
  <c r="X19" i="10" l="1"/>
  <c r="J19" i="10"/>
  <c r="F19" i="10"/>
  <c r="D19" i="10"/>
  <c r="G34" i="9" l="1"/>
  <c r="T27" i="12" l="1"/>
  <c r="P27" i="12" l="1"/>
  <c r="V27" i="12" s="1"/>
  <c r="D25" i="12" l="1"/>
  <c r="N25" i="12"/>
  <c r="L25" i="12"/>
  <c r="J25" i="12"/>
  <c r="H20" i="12"/>
  <c r="L20" i="12"/>
  <c r="T20" i="12"/>
  <c r="V19" i="12"/>
  <c r="V18" i="12"/>
  <c r="V17" i="12"/>
  <c r="V16" i="12"/>
  <c r="D20" i="12"/>
  <c r="D24" i="10"/>
  <c r="D27" i="10" s="1"/>
  <c r="D29" i="10" s="1"/>
  <c r="Z12" i="10"/>
  <c r="V20" i="12" l="1"/>
  <c r="P19" i="10" l="1"/>
  <c r="H19" i="10"/>
  <c r="L19" i="10"/>
  <c r="Z18" i="10" l="1"/>
  <c r="Z17" i="10"/>
  <c r="Z16" i="10" l="1"/>
  <c r="Z19" i="10" s="1"/>
  <c r="T25" i="12" l="1"/>
  <c r="R25" i="12"/>
  <c r="H25" i="12"/>
  <c r="F25" i="12"/>
  <c r="R20" i="12"/>
  <c r="P20" i="12"/>
  <c r="J20" i="12"/>
  <c r="F20" i="12"/>
  <c r="N29" i="12" l="1"/>
  <c r="N30" i="12" s="1"/>
  <c r="H29" i="12"/>
  <c r="H30" i="12" s="1"/>
  <c r="T24" i="10"/>
  <c r="T27" i="10" s="1"/>
  <c r="T29" i="10" s="1"/>
  <c r="R24" i="10"/>
  <c r="N24" i="10"/>
  <c r="L24" i="10"/>
  <c r="L27" i="10" s="1"/>
  <c r="L29" i="10" s="1"/>
  <c r="J24" i="10"/>
  <c r="J27" i="10" s="1"/>
  <c r="J29" i="10" s="1"/>
  <c r="H24" i="10"/>
  <c r="H27" i="10" s="1"/>
  <c r="H29" i="10" s="1"/>
  <c r="F24" i="10"/>
  <c r="F27" i="10" s="1"/>
  <c r="F29" i="10" s="1"/>
  <c r="R19" i="10"/>
  <c r="N19" i="10"/>
  <c r="R27" i="10" l="1"/>
  <c r="R29" i="10" s="1"/>
  <c r="N27" i="10"/>
  <c r="N29" i="10" s="1"/>
  <c r="D29" i="12"/>
  <c r="D30" i="12" s="1"/>
  <c r="R29" i="12"/>
  <c r="R30" i="12" s="1"/>
  <c r="L29" i="12"/>
  <c r="L30" i="12" s="1"/>
  <c r="J29" i="12"/>
  <c r="J30" i="12" s="1"/>
  <c r="T29" i="12"/>
  <c r="T30" i="12" s="1"/>
  <c r="F29" i="12"/>
  <c r="F30" i="12" s="1"/>
  <c r="Z23" i="10" l="1"/>
  <c r="E92" i="9"/>
  <c r="V30" i="10" s="1"/>
  <c r="E94" i="9" l="1"/>
  <c r="I94" i="9"/>
  <c r="J16" i="16"/>
  <c r="J75" i="19" l="1"/>
  <c r="J62" i="19"/>
  <c r="F75" i="19"/>
  <c r="F62" i="19"/>
  <c r="I34" i="9" l="1"/>
  <c r="J23" i="16" l="1"/>
  <c r="F23" i="16"/>
  <c r="F16" i="16"/>
  <c r="F25" i="16" l="1"/>
  <c r="F30" i="16" s="1"/>
  <c r="F32" i="16" s="1"/>
  <c r="J25" i="16"/>
  <c r="J30" i="16" s="1"/>
  <c r="J32" i="16" s="1"/>
  <c r="F52" i="16" l="1"/>
  <c r="F10" i="19"/>
  <c r="F26" i="19" s="1"/>
  <c r="J57" i="16"/>
  <c r="J10" i="19"/>
  <c r="J26" i="19" s="1"/>
  <c r="J40" i="19" s="1"/>
  <c r="J43" i="19" s="1"/>
  <c r="J77" i="19" s="1"/>
  <c r="J79" i="19" s="1"/>
  <c r="J52" i="16"/>
  <c r="F57" i="16"/>
  <c r="F55" i="16" s="1"/>
  <c r="P22" i="22" s="1"/>
  <c r="H23" i="16"/>
  <c r="P24" i="22" l="1"/>
  <c r="V22" i="22"/>
  <c r="J55" i="16"/>
  <c r="P21" i="24"/>
  <c r="P23" i="24" s="1"/>
  <c r="J62" i="16"/>
  <c r="J60" i="16" s="1"/>
  <c r="F62" i="16"/>
  <c r="F60" i="16" s="1"/>
  <c r="F40" i="19"/>
  <c r="P27" i="22" l="1"/>
  <c r="P28" i="22" s="1"/>
  <c r="AB24" i="22"/>
  <c r="V21" i="24"/>
  <c r="Z22" i="22"/>
  <c r="Z24" i="22" s="1"/>
  <c r="Z27" i="22" s="1"/>
  <c r="Z28" i="22" s="1"/>
  <c r="V24" i="22"/>
  <c r="V27" i="22" s="1"/>
  <c r="V28" i="22" s="1"/>
  <c r="P26" i="24"/>
  <c r="V23" i="24"/>
  <c r="F43" i="19"/>
  <c r="V28" i="12"/>
  <c r="P27" i="24" l="1"/>
  <c r="V26" i="24"/>
  <c r="V27" i="24" s="1"/>
  <c r="F77" i="19"/>
  <c r="F79" i="19" s="1"/>
  <c r="I63" i="9"/>
  <c r="E63" i="9"/>
  <c r="I20" i="9"/>
  <c r="I65" i="9" l="1"/>
  <c r="I96" i="9" s="1"/>
  <c r="I36" i="9"/>
  <c r="E65" i="9"/>
  <c r="E96" i="9" s="1"/>
  <c r="E99" i="9" l="1"/>
  <c r="I99" i="9"/>
  <c r="V24" i="12" l="1"/>
  <c r="H16" i="16" l="1"/>
  <c r="H25" i="16" s="1"/>
  <c r="H30" i="16" l="1"/>
  <c r="G63" i="9" l="1"/>
  <c r="G65" i="9" s="1"/>
  <c r="C63" i="9" l="1"/>
  <c r="H32" i="16" l="1"/>
  <c r="H10" i="19" l="1"/>
  <c r="H65" i="16"/>
  <c r="H57" i="16"/>
  <c r="P23" i="12" s="1"/>
  <c r="H52" i="16"/>
  <c r="G36" i="9"/>
  <c r="H55" i="16" l="1"/>
  <c r="V23" i="12"/>
  <c r="V25" i="12" s="1"/>
  <c r="H62" i="16"/>
  <c r="H60" i="16" s="1"/>
  <c r="V29" i="12" l="1"/>
  <c r="V30" i="12" s="1"/>
  <c r="P25" i="12"/>
  <c r="P29" i="12" l="1"/>
  <c r="P30" i="12" s="1"/>
  <c r="G94" i="9"/>
  <c r="G96" i="9" s="1"/>
  <c r="G99" i="9" s="1"/>
  <c r="D62" i="19" l="1"/>
  <c r="D75" i="19" l="1"/>
  <c r="C20" i="9" l="1"/>
  <c r="C34" i="9" l="1"/>
  <c r="C36" i="9" s="1"/>
  <c r="C65" i="9"/>
  <c r="D23" i="16"/>
  <c r="C92" i="9" l="1"/>
  <c r="C94" i="9" l="1"/>
  <c r="X24" i="10" l="1"/>
  <c r="X27" i="10" s="1"/>
  <c r="X29" i="10" s="1"/>
  <c r="C96" i="9"/>
  <c r="C99" i="9" s="1"/>
  <c r="H62" i="19" l="1"/>
  <c r="H26" i="19" l="1"/>
  <c r="H75" i="19" l="1"/>
  <c r="H40" i="19" l="1"/>
  <c r="H43" i="19" s="1"/>
  <c r="H77" i="19" s="1"/>
  <c r="H79" i="19" s="1"/>
  <c r="H85" i="19" s="1"/>
  <c r="D16" i="16" l="1"/>
  <c r="D25" i="16" s="1"/>
  <c r="D30" i="16" s="1"/>
  <c r="D32" i="16" s="1"/>
  <c r="D57" i="16" s="1"/>
  <c r="D55" i="16" s="1"/>
  <c r="P22" i="10" s="1"/>
  <c r="D10" i="19" l="1"/>
  <c r="D26" i="19" s="1"/>
  <c r="D40" i="19" s="1"/>
  <c r="D43" i="19" s="1"/>
  <c r="D77" i="19" s="1"/>
  <c r="D79" i="19" s="1"/>
  <c r="D85" i="19" s="1"/>
  <c r="D52" i="16"/>
  <c r="D62" i="16" s="1"/>
  <c r="D60" i="16" s="1"/>
  <c r="P24" i="10"/>
  <c r="V22" i="10"/>
  <c r="V24" i="10" l="1"/>
  <c r="V27" i="10" s="1"/>
  <c r="V29" i="10" s="1"/>
  <c r="Z22" i="10"/>
  <c r="AB24" i="10"/>
  <c r="P27" i="10"/>
  <c r="P29" i="10" s="1"/>
  <c r="Z24" i="10" l="1"/>
  <c r="AA22" i="10"/>
  <c r="Z27" i="10" l="1"/>
  <c r="Z29" i="10" s="1"/>
  <c r="AA24" i="10"/>
</calcChain>
</file>

<file path=xl/sharedStrings.xml><?xml version="1.0" encoding="utf-8"?>
<sst xmlns="http://schemas.openxmlformats.org/spreadsheetml/2006/main" count="469" uniqueCount="237">
  <si>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</si>
  <si>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</si>
  <si>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</si>
  <si>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</si>
  <si>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</si>
  <si>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</si>
  <si>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</si>
  <si>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</si>
  <si>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</si>
  <si>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</si>
  <si>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</si>
  <si>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</si>
  <si>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</si>
  <si>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</si>
  <si>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</si>
  <si>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</si>
  <si>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</si>
  <si>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</si>
  <si>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</si>
  <si>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</si>
  <si>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</si>
  <si>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</si>
  <si>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</si>
  <si>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</si>
  <si>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</si>
  <si>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</si>
  <si>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</si>
  <si>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</si>
  <si>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</si>
  <si>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</si>
  <si>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</si>
  <si>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</si>
  <si>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</si>
  <si>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</si>
  <si>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</si>
  <si>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</si>
  <si>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</si>
  <si>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</si>
  <si>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</si>
  <si>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</si>
  <si>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</si>
  <si>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</si>
  <si>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</si>
  <si>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</si>
  <si>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</si>
  <si>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</si>
  <si>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</si>
  <si>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</si>
  <si>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</si>
  <si>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</si>
  <si>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</si>
  <si>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</si>
  <si>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</si>
  <si>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</si>
  <si>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</si>
  <si>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</si>
  <si>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</si>
  <si>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</si>
  <si>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</si>
  <si>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</si>
  <si>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</si>
  <si>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</si>
  <si>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</si>
  <si>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</si>
  <si>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เงินรับล่วงหน้าค่าหุ้น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</si>
  <si>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</si>
  <si>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</si>
  <si>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</si>
  <si>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</si>
  <si>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</si>
  <si>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</si>
  <si>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</si>
  <si>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</si>
  <si>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</si>
  <si>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</si>
  <si>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</si>
  <si>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</si>
  <si>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</si>
  <si>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</si>
  <si>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</si>
  <si>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</si>
  <si>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</si>
  <si>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</si>
  <si>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</si>
  <si>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</si>
  <si>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</si>
  <si>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</si>
  <si>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</si>
  <si>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</si>
  <si>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</si>
  <si>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</si>
  <si>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</si>
  <si>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</si>
  <si>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</si>
  <si>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</si>
  <si>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</si>
  <si>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</si>
  <si>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</si>
  <si>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</si>
  <si>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</si>
  <si>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</si>
  <si>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</si>
  <si>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 xml:space="preserve">     - สุทธิจากภาษี</t>
  </si>
  <si>
    <t>รวมกำไร (ขาดทุน) เบ็ดเสร็จสำหรับงวด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</si>
  <si>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</si>
  <si>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</si>
  <si>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</si>
  <si>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</si>
  <si>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</si>
  <si>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</si>
  <si>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</si>
  <si>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กำไรสะสม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</si>
  <si>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</si>
  <si>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</si>
  <si>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</si>
  <si>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</si>
  <si>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</si>
  <si>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</si>
  <si>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</si>
  <si>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</si>
  <si>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</si>
  <si>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</si>
  <si>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</si>
  <si>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</si>
  <si>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ผู้ถือหุ้นของ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</si>
  <si>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</si>
  <si>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</si>
  <si>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</si>
  <si>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</si>
  <si>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</si>
  <si>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ตามกฏหมาย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</si>
  <si>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</si>
  <si>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</si>
  <si>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</si>
  <si>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</si>
  <si>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</si>
  <si>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</si>
  <si>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</si>
  <si>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</si>
  <si>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</si>
  <si>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</si>
  <si>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เพิ่ม</t>
    </r>
    <r>
      <rPr>
        <sz val="14"/>
        <color indexed="8"/>
        <rFont val="Angsana New"/>
        <family val="1"/>
      </rPr>
      <t>หุ้นสามัญ</t>
    </r>
  </si>
  <si>
    <r>
      <t xml:space="preserve">    </t>
    </r>
    <r>
      <rPr>
        <sz val="14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</si>
  <si>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</si>
  <si>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</si>
  <si>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</si>
  <si>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>กำไรขาดทุนเบ็ดเสร็จสำหรับงวด</t>
  </si>
  <si>
    <t xml:space="preserve">    ขาดทุน</t>
  </si>
  <si>
    <t xml:space="preserve">    ขาดทุนเบ็ดเสร็จอื่น</t>
  </si>
  <si>
    <t>รวมกำไรขาดทุนเบ็ดเสร็จสำหรับงวด</t>
  </si>
  <si>
    <t>โอนไปกำไรสะสม</t>
  </si>
  <si>
    <t>ยอดคงเหลือ ณ วันที่ 31 มีนาคม 2566</t>
  </si>
  <si>
    <t>(ขาดทุนสะสม)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</si>
  <si>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</si>
  <si>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</si>
  <si>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</si>
  <si>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</si>
  <si>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</si>
  <si>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กำไรเบ็ดเสร็จอื่น</t>
  </si>
  <si>
    <t>ยอดคงเหลือ ณ วันที่ 31 มีนาคม 2567</t>
  </si>
  <si>
    <t xml:space="preserve">          -</t>
  </si>
  <si>
    <t>งบการเงินเฉพาะกิจการ</t>
  </si>
  <si>
    <t>สำรองจาก</t>
  </si>
  <si>
    <t>การรวมธุรกิจภายใต้</t>
  </si>
  <si>
    <t>จากการตีราคา</t>
  </si>
  <si>
    <t>การควบคุมเดียวกัน</t>
  </si>
  <si>
    <r>
      <t xml:space="preserve">    </t>
    </r>
    <r>
      <rPr>
        <sz val="15"/>
        <color rgb="FF000000"/>
        <rFont val="Angsana New"/>
        <family val="1"/>
      </rPr>
      <t xml:space="preserve"> เพิ่ม</t>
    </r>
    <r>
      <rPr>
        <sz val="15"/>
        <color indexed="8"/>
        <rFont val="Angsana New"/>
        <family val="1"/>
      </rPr>
      <t>หุ้นสามัญ</t>
    </r>
  </si>
  <si>
    <r>
      <t xml:space="preserve">    </t>
    </r>
    <r>
      <rPr>
        <sz val="15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</si>
  <si>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5"/>
        <color rgb="FF000000"/>
        <rFont val="Angsana New"/>
        <family val="1"/>
      </rPr>
      <t xml:space="preserve"> การซื้อหุ้นทุนซื้อคืน</t>
    </r>
  </si>
  <si>
    <t>รวมรายการกับผู้ถือหุ้นที่บันทึกโดยตรงเข้าส่วนของผู้ถือหุ้น</t>
  </si>
  <si>
    <t>โอนไปขาดทุนสะสม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</si>
  <si>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</si>
  <si>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</si>
  <si>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</si>
  <si>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</si>
  <si>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 xml:space="preserve"> 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</si>
  <si>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</si>
  <si>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</si>
  <si>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ดอกเบี้ยรับจากสัญญาให้เช่าซื้อและให้เงินกู้ยืม</t>
  </si>
  <si>
    <t>ค่าเสื่อมราคา</t>
  </si>
  <si>
    <t>ค่าตัดจำหน่าย</t>
  </si>
  <si>
    <t>ผลขาดทุนด้านเครดิตที่คาดว่าจะเกิดขึ้นที่รับรู้ในกำไรหรือขาดทุน</t>
  </si>
  <si>
    <t>ผลขาดทุนจากการด้อยค่าที่ดิน อาคารและอุปกรณ์</t>
  </si>
  <si>
    <t>ขาดทุนจากการตัดจำหน่ายสินทรัพย์ไม่มีตัวตน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</si>
  <si>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</si>
  <si>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</si>
  <si>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</si>
  <si>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</si>
  <si>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</si>
  <si>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</si>
  <si>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</si>
  <si>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</si>
  <si>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รับดอกเบี้ย</t>
  </si>
  <si>
    <t>รับเงินปันผล</t>
  </si>
  <si>
    <t>เงินลงทุนในบริษัทย่อยเพิ่มขึ้น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</si>
  <si>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</si>
  <si>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</si>
  <si>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</si>
  <si>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</si>
  <si>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</si>
  <si>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</si>
  <si>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</si>
  <si>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</si>
  <si>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</si>
  <si>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</si>
  <si>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</si>
  <si>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</si>
  <si>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</si>
  <si>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</si>
  <si>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</si>
  <si>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</si>
  <si>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</si>
  <si>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</si>
  <si>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</si>
  <si>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</si>
  <si>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</si>
  <si>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  จัดสรรแล้ว</t>
  </si>
  <si>
    <t>7, 12</t>
  </si>
  <si>
    <t>ผลขาดทุนด้านเครดิตที่คาดว่าจะเกิดขึ้น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</si>
  <si>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</si>
  <si>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</si>
  <si>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</si>
  <si>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ขาดทุนจากการจำหน่ายและตัดจำหน่ายอาคาร และอุปกรณ์</t>
  </si>
  <si>
    <t>ผลขาดทุน (กำไร) จากการวัดมูลค่าเงินลงทุน</t>
  </si>
  <si>
    <t>ผลกำไร (ขาดทุน) จากเงินลงทุนในตราสารทุนที่กำหนด</t>
  </si>
  <si>
    <t xml:space="preserve">    เบ็ดเสร็จอื่น</t>
  </si>
  <si>
    <t xml:space="preserve">    ให้วัดมูลค่าด้วยมูลค่ายุติธรรมผ่านกำไรขาดทุน</t>
  </si>
  <si>
    <t>(ขาดทุน) กำไรจากการวัดมูลค่าเงินลงทุนในสินทรัพย์ทางการเงิน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</si>
  <si>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</si>
  <si>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</si>
  <si>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</si>
  <si>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เงินให้กู้ยืมแก่กิจการที่เกี่ยวข้องกัน (เพิ่มขึ้น) ลดลง</t>
  </si>
  <si>
    <t>รายการที่ไม่ใช่เงินสด</t>
  </si>
  <si>
    <t>เจ้าหนี้จากการซื้ออาคารและอุปกรณ์</t>
  </si>
  <si>
    <t>6, 15</t>
  </si>
  <si>
    <t>12, 15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</si>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</sst>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#,##0,"/>
    <numFmt numFmtId="169" formatCode="_(* #,##0_);_(* \(#,##0,\);_(* &quot;-&quot;??_);_(@_)"/>
  </numFmts>
  <fonts count="34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color rgb="FF000000"/>
      <name val="Angsana New"/>
      <family val="1"/>
    </font>
    <font>
      <b/>
      <i/>
      <sz val="15"/>
      <color indexed="8"/>
      <name val="Angsana New"/>
      <family val="1"/>
    </font>
    <font>
      <sz val="11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8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321">
    <xf numFmtId="0" fontId="0" fillId="0" borderId="0" xfId="0"/>
    <xf numFmtId="0" fontId="5" fillId="0" borderId="0" xfId="0" applyFont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6" fontId="4" fillId="0" borderId="0" xfId="1" applyNumberFormat="1" applyFont="1"/>
    <xf numFmtId="164" fontId="5" fillId="0" borderId="0" xfId="0" applyNumberFormat="1" applyFont="1" applyAlignment="1">
      <alignment horizontal="left" vertical="center" wrapText="1"/>
    </xf>
    <xf numFmtId="0" fontId="4" fillId="2" borderId="0" xfId="0" applyFont="1" applyFill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164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164" fontId="4" fillId="0" borderId="0" xfId="4" applyNumberFormat="1" applyFont="1"/>
    <xf numFmtId="0" fontId="10" fillId="0" borderId="0" xfId="4" applyFont="1"/>
    <xf numFmtId="0" fontId="10" fillId="0" borderId="0" xfId="0" applyFont="1"/>
    <xf numFmtId="166" fontId="10" fillId="0" borderId="0" xfId="0" applyNumberFormat="1" applyFont="1"/>
    <xf numFmtId="0" fontId="10" fillId="0" borderId="0" xfId="3" applyFont="1"/>
    <xf numFmtId="37" fontId="4" fillId="0" borderId="0" xfId="4" applyNumberFormat="1" applyFont="1"/>
    <xf numFmtId="0" fontId="8" fillId="0" borderId="0" xfId="4" applyFont="1" applyAlignment="1">
      <alignment horizontal="left"/>
    </xf>
    <xf numFmtId="0" fontId="8" fillId="0" borderId="0" xfId="4" applyFont="1"/>
    <xf numFmtId="0" fontId="3" fillId="0" borderId="0" xfId="2" applyFont="1" applyAlignment="1">
      <alignment horizontal="center"/>
    </xf>
    <xf numFmtId="166" fontId="5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12" fillId="0" borderId="0" xfId="1" applyNumberFormat="1" applyFont="1" applyFill="1" applyAlignment="1"/>
    <xf numFmtId="166" fontId="14" fillId="0" borderId="0" xfId="1" applyNumberFormat="1" applyFont="1" applyFill="1" applyAlignment="1"/>
    <xf numFmtId="0" fontId="14" fillId="0" borderId="0" xfId="0" applyFont="1"/>
    <xf numFmtId="0" fontId="12" fillId="0" borderId="0" xfId="0" applyFont="1"/>
    <xf numFmtId="0" fontId="15" fillId="0" borderId="0" xfId="0" applyFont="1" applyAlignment="1">
      <alignment horizontal="center"/>
    </xf>
    <xf numFmtId="166" fontId="16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/>
    <xf numFmtId="166" fontId="15" fillId="0" borderId="0" xfId="1" applyNumberFormat="1" applyFont="1" applyFill="1" applyAlignment="1">
      <alignment horizontal="center"/>
    </xf>
    <xf numFmtId="164" fontId="11" fillId="0" borderId="0" xfId="0" applyNumberFormat="1" applyFont="1"/>
    <xf numFmtId="0" fontId="11" fillId="0" borderId="0" xfId="0" quotePrefix="1" applyFont="1"/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/>
    <xf numFmtId="0" fontId="12" fillId="0" borderId="0" xfId="0" quotePrefix="1" applyFont="1"/>
    <xf numFmtId="166" fontId="12" fillId="0" borderId="3" xfId="1" applyNumberFormat="1" applyFont="1" applyFill="1" applyBorder="1" applyAlignment="1">
      <alignment horizontal="center"/>
    </xf>
    <xf numFmtId="0" fontId="13" fillId="0" borderId="0" xfId="0" quotePrefix="1" applyFont="1"/>
    <xf numFmtId="0" fontId="15" fillId="0" borderId="0" xfId="0" applyFont="1"/>
    <xf numFmtId="166" fontId="12" fillId="0" borderId="3" xfId="1" applyNumberFormat="1" applyFont="1" applyFill="1" applyBorder="1" applyAlignment="1"/>
    <xf numFmtId="166" fontId="12" fillId="0" borderId="4" xfId="1" applyNumberFormat="1" applyFont="1" applyFill="1" applyBorder="1" applyAlignment="1"/>
    <xf numFmtId="166" fontId="13" fillId="0" borderId="0" xfId="1" applyNumberFormat="1" applyFont="1" applyFill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6" fontId="11" fillId="0" borderId="0" xfId="0" applyNumberFormat="1" applyFont="1"/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6" fontId="11" fillId="0" borderId="0" xfId="1" applyNumberFormat="1" applyFont="1"/>
    <xf numFmtId="166" fontId="11" fillId="0" borderId="1" xfId="1" applyNumberFormat="1" applyFont="1" applyBorder="1"/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166" fontId="12" fillId="0" borderId="0" xfId="1" applyNumberFormat="1" applyFont="1" applyFill="1" applyBorder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/>
    </xf>
    <xf numFmtId="166" fontId="11" fillId="0" borderId="0" xfId="1" applyNumberFormat="1" applyFont="1" applyFill="1" applyAlignment="1">
      <alignment horizontal="left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166" fontId="12" fillId="0" borderId="0" xfId="1" applyNumberFormat="1" applyFont="1" applyFill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166" fontId="11" fillId="0" borderId="0" xfId="1" applyNumberFormat="1" applyFont="1" applyFill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0" fontId="11" fillId="0" borderId="0" xfId="4" applyFont="1"/>
    <xf numFmtId="164" fontId="11" fillId="0" borderId="0" xfId="4" applyNumberFormat="1" applyFont="1"/>
    <xf numFmtId="0" fontId="12" fillId="0" borderId="0" xfId="4" applyFont="1" applyAlignment="1">
      <alignment horizontal="center"/>
    </xf>
    <xf numFmtId="0" fontId="12" fillId="0" borderId="0" xfId="4" applyFont="1"/>
    <xf numFmtId="166" fontId="11" fillId="0" borderId="0" xfId="1" applyNumberFormat="1" applyFont="1" applyFill="1"/>
    <xf numFmtId="37" fontId="11" fillId="0" borderId="0" xfId="4" applyNumberFormat="1" applyFont="1"/>
    <xf numFmtId="0" fontId="11" fillId="0" borderId="0" xfId="2" applyFont="1"/>
    <xf numFmtId="166" fontId="11" fillId="0" borderId="0" xfId="4" applyNumberFormat="1" applyFont="1"/>
    <xf numFmtId="0" fontId="11" fillId="0" borderId="0" xfId="3" applyFont="1"/>
    <xf numFmtId="0" fontId="15" fillId="0" borderId="0" xfId="4" applyFont="1" applyAlignment="1">
      <alignment horizontal="center"/>
    </xf>
    <xf numFmtId="164" fontId="12" fillId="0" borderId="0" xfId="4" applyNumberFormat="1" applyFont="1"/>
    <xf numFmtId="37" fontId="12" fillId="0" borderId="0" xfId="4" applyNumberFormat="1" applyFont="1"/>
    <xf numFmtId="0" fontId="11" fillId="0" borderId="0" xfId="2" quotePrefix="1" applyFont="1"/>
    <xf numFmtId="164" fontId="11" fillId="0" borderId="0" xfId="1" applyNumberFormat="1" applyFont="1" applyFill="1"/>
    <xf numFmtId="164" fontId="11" fillId="0" borderId="1" xfId="4" applyNumberFormat="1" applyFont="1" applyBorder="1"/>
    <xf numFmtId="164" fontId="12" fillId="0" borderId="3" xfId="4" applyNumberFormat="1" applyFont="1" applyBorder="1"/>
    <xf numFmtId="166" fontId="11" fillId="0" borderId="0" xfId="0" applyNumberFormat="1" applyFont="1" applyAlignment="1">
      <alignment horizontal="center" vertical="center"/>
    </xf>
    <xf numFmtId="165" fontId="11" fillId="0" borderId="0" xfId="4" applyNumberFormat="1" applyFont="1"/>
    <xf numFmtId="166" fontId="12" fillId="0" borderId="3" xfId="1" applyNumberFormat="1" applyFont="1" applyBorder="1"/>
    <xf numFmtId="166" fontId="12" fillId="0" borderId="0" xfId="1" applyNumberFormat="1" applyFont="1"/>
    <xf numFmtId="0" fontId="15" fillId="0" borderId="0" xfId="2" applyFont="1" applyAlignment="1">
      <alignment horizontal="center"/>
    </xf>
    <xf numFmtId="166" fontId="12" fillId="0" borderId="4" xfId="1" applyNumberFormat="1" applyFont="1" applyBorder="1"/>
    <xf numFmtId="165" fontId="21" fillId="0" borderId="0" xfId="4" applyNumberFormat="1" applyFont="1"/>
    <xf numFmtId="37" fontId="21" fillId="0" borderId="0" xfId="4" applyNumberFormat="1" applyFont="1"/>
    <xf numFmtId="166" fontId="21" fillId="0" borderId="0" xfId="4" applyNumberFormat="1" applyFont="1"/>
    <xf numFmtId="165" fontId="11" fillId="0" borderId="0" xfId="1" applyFont="1" applyFill="1" applyBorder="1"/>
    <xf numFmtId="166" fontId="11" fillId="0" borderId="0" xfId="1" applyNumberFormat="1" applyFont="1" applyFill="1" applyBorder="1"/>
    <xf numFmtId="166" fontId="11" fillId="0" borderId="1" xfId="1" applyNumberFormat="1" applyFont="1" applyFill="1" applyBorder="1"/>
    <xf numFmtId="166" fontId="12" fillId="0" borderId="4" xfId="1" applyNumberFormat="1" applyFont="1" applyFill="1" applyBorder="1"/>
    <xf numFmtId="166" fontId="12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/>
    <xf numFmtId="166" fontId="12" fillId="0" borderId="2" xfId="1" applyNumberFormat="1" applyFont="1" applyFill="1" applyBorder="1" applyAlignment="1">
      <alignment horizontal="center" vertical="center"/>
    </xf>
    <xf numFmtId="166" fontId="4" fillId="0" borderId="0" xfId="4" applyNumberFormat="1" applyFont="1"/>
    <xf numFmtId="15" fontId="5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3" fontId="25" fillId="0" borderId="0" xfId="0" applyNumberFormat="1" applyFont="1" applyAlignment="1">
      <alignment horizontal="center" vertical="center" wrapText="1"/>
    </xf>
    <xf numFmtId="3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/>
    <xf numFmtId="164" fontId="7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9" fontId="11" fillId="0" borderId="0" xfId="5" applyFont="1" applyFill="1" applyAlignment="1">
      <alignment wrapText="1"/>
    </xf>
    <xf numFmtId="0" fontId="11" fillId="0" borderId="0" xfId="3" applyFont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15" fillId="0" borderId="0" xfId="0" applyNumberFormat="1" applyFont="1" applyAlignment="1">
      <alignment horizontal="center" vertical="center" wrapText="1"/>
    </xf>
    <xf numFmtId="165" fontId="11" fillId="0" borderId="0" xfId="0" applyNumberFormat="1" applyFont="1"/>
    <xf numFmtId="9" fontId="11" fillId="0" borderId="0" xfId="5" applyFont="1" applyFill="1"/>
    <xf numFmtId="3" fontId="19" fillId="0" borderId="0" xfId="0" applyNumberFormat="1" applyFont="1" applyAlignment="1">
      <alignment horizontal="left" vertical="center" wrapText="1"/>
    </xf>
    <xf numFmtId="166" fontId="12" fillId="0" borderId="0" xfId="1" applyNumberFormat="1" applyFont="1" applyFill="1" applyAlignment="1">
      <alignment horizontal="center" vertical="center" wrapText="1"/>
    </xf>
    <xf numFmtId="15" fontId="12" fillId="0" borderId="0" xfId="0" applyNumberFormat="1" applyFont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37" fontId="4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 wrapText="1"/>
    </xf>
    <xf numFmtId="15" fontId="13" fillId="0" borderId="0" xfId="0" applyNumberFormat="1" applyFont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2" xfId="1" applyNumberFormat="1" applyFont="1" applyFill="1" applyBorder="1" applyAlignment="1">
      <alignment horizontal="left" vertical="center"/>
    </xf>
    <xf numFmtId="166" fontId="11" fillId="0" borderId="0" xfId="1" applyNumberFormat="1" applyFont="1" applyFill="1" applyBorder="1" applyAlignment="1"/>
    <xf numFmtId="166" fontId="4" fillId="0" borderId="0" xfId="1" applyNumberFormat="1" applyFont="1" applyFill="1"/>
    <xf numFmtId="165" fontId="11" fillId="0" borderId="0" xfId="1" applyFont="1" applyFill="1" applyAlignment="1">
      <alignment horizontal="center"/>
    </xf>
    <xf numFmtId="165" fontId="12" fillId="0" borderId="4" xfId="1" applyFont="1" applyFill="1" applyBorder="1"/>
    <xf numFmtId="0" fontId="5" fillId="0" borderId="0" xfId="0" applyFont="1" applyAlignment="1">
      <alignment vertical="center" wrapText="1"/>
    </xf>
    <xf numFmtId="0" fontId="7" fillId="0" borderId="0" xfId="0" applyFont="1"/>
    <xf numFmtId="0" fontId="7" fillId="2" borderId="0" xfId="0" applyFont="1" applyFill="1"/>
    <xf numFmtId="0" fontId="6" fillId="0" borderId="0" xfId="0" applyFont="1"/>
    <xf numFmtId="0" fontId="6" fillId="2" borderId="0" xfId="0" applyFont="1" applyFill="1"/>
    <xf numFmtId="0" fontId="5" fillId="2" borderId="0" xfId="0" applyFont="1" applyFill="1"/>
    <xf numFmtId="0" fontId="12" fillId="0" borderId="0" xfId="0" applyFont="1" applyAlignment="1">
      <alignment vertical="center" wrapText="1"/>
    </xf>
    <xf numFmtId="0" fontId="13" fillId="0" borderId="0" xfId="6" applyFont="1" applyAlignment="1">
      <alignment horizontal="left" vertical="top"/>
    </xf>
    <xf numFmtId="15" fontId="15" fillId="0" borderId="0" xfId="0" applyNumberFormat="1" applyFont="1" applyAlignment="1">
      <alignment vertical="center" wrapText="1"/>
    </xf>
    <xf numFmtId="168" fontId="11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center"/>
    </xf>
    <xf numFmtId="168" fontId="15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/>
    <xf numFmtId="168" fontId="17" fillId="0" borderId="0" xfId="1" applyNumberFormat="1" applyFont="1" applyFill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>
      <alignment horizontal="center"/>
    </xf>
    <xf numFmtId="168" fontId="1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5" fontId="24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center" vertical="center" wrapText="1"/>
    </xf>
    <xf numFmtId="165" fontId="5" fillId="0" borderId="0" xfId="1" applyFont="1" applyFill="1" applyAlignment="1">
      <alignment horizontal="left" vertical="center" wrapText="1"/>
    </xf>
    <xf numFmtId="165" fontId="4" fillId="0" borderId="0" xfId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left" vertical="center" wrapText="1"/>
    </xf>
    <xf numFmtId="166" fontId="5" fillId="0" borderId="0" xfId="1" applyNumberFormat="1" applyFont="1" applyFill="1" applyAlignment="1">
      <alignment horizontal="center" vertical="center"/>
    </xf>
    <xf numFmtId="165" fontId="4" fillId="0" borderId="0" xfId="1" applyFont="1" applyFill="1" applyAlignment="1">
      <alignment horizontal="left" vertical="center"/>
    </xf>
    <xf numFmtId="3" fontId="29" fillId="0" borderId="0" xfId="0" applyNumberFormat="1" applyFont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6" fontId="15" fillId="0" borderId="0" xfId="1" applyNumberFormat="1" applyFont="1" applyFill="1" applyAlignment="1"/>
    <xf numFmtId="168" fontId="15" fillId="0" borderId="0" xfId="1" applyNumberFormat="1" applyFont="1" applyFill="1" applyAlignment="1"/>
    <xf numFmtId="168" fontId="17" fillId="0" borderId="0" xfId="1" applyNumberFormat="1" applyFont="1" applyFill="1" applyAlignment="1"/>
    <xf numFmtId="168" fontId="12" fillId="0" borderId="0" xfId="1" applyNumberFormat="1" applyFont="1" applyFill="1" applyBorder="1" applyAlignment="1"/>
    <xf numFmtId="165" fontId="12" fillId="0" borderId="0" xfId="1" applyFont="1" applyFill="1" applyBorder="1" applyAlignment="1"/>
    <xf numFmtId="168" fontId="17" fillId="0" borderId="0" xfId="1" applyNumberFormat="1" applyFont="1" applyFill="1" applyBorder="1" applyAlignment="1"/>
    <xf numFmtId="168" fontId="15" fillId="0" borderId="0" xfId="1" applyNumberFormat="1" applyFont="1" applyFill="1" applyBorder="1" applyAlignment="1"/>
    <xf numFmtId="166" fontId="12" fillId="0" borderId="0" xfId="1" applyNumberFormat="1" applyFont="1" applyFill="1" applyBorder="1" applyAlignment="1"/>
    <xf numFmtId="168" fontId="13" fillId="0" borderId="0" xfId="1" applyNumberFormat="1" applyFont="1" applyFill="1" applyBorder="1" applyAlignment="1"/>
    <xf numFmtId="166" fontId="11" fillId="0" borderId="1" xfId="1" applyNumberFormat="1" applyFont="1" applyFill="1" applyBorder="1" applyAlignment="1"/>
    <xf numFmtId="166" fontId="12" fillId="0" borderId="1" xfId="1" applyNumberFormat="1" applyFont="1" applyFill="1" applyBorder="1" applyAlignment="1"/>
    <xf numFmtId="166" fontId="15" fillId="0" borderId="0" xfId="1" applyNumberFormat="1" applyFont="1" applyFill="1" applyBorder="1" applyAlignment="1"/>
    <xf numFmtId="168" fontId="12" fillId="0" borderId="0" xfId="1" applyNumberFormat="1" applyFont="1" applyFill="1" applyAlignment="1">
      <alignment horizontal="left" vertical="center" wrapText="1"/>
    </xf>
    <xf numFmtId="168" fontId="12" fillId="0" borderId="0" xfId="1" applyNumberFormat="1" applyFont="1" applyFill="1" applyBorder="1" applyAlignment="1">
      <alignment vertical="center" wrapText="1"/>
    </xf>
    <xf numFmtId="168" fontId="12" fillId="0" borderId="0" xfId="1" applyNumberFormat="1" applyFont="1" applyFill="1" applyAlignment="1">
      <alignment vertical="center" wrapText="1"/>
    </xf>
    <xf numFmtId="169" fontId="12" fillId="0" borderId="3" xfId="1" applyNumberFormat="1" applyFont="1" applyFill="1" applyBorder="1" applyAlignment="1"/>
    <xf numFmtId="169" fontId="12" fillId="0" borderId="4" xfId="1" applyNumberFormat="1" applyFont="1" applyFill="1" applyBorder="1" applyAlignment="1"/>
    <xf numFmtId="166" fontId="11" fillId="0" borderId="4" xfId="1" applyNumberFormat="1" applyFont="1" applyFill="1" applyBorder="1" applyAlignment="1"/>
    <xf numFmtId="166" fontId="17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vertical="center" wrapText="1"/>
    </xf>
    <xf numFmtId="0" fontId="12" fillId="0" borderId="0" xfId="2" applyFont="1"/>
    <xf numFmtId="0" fontId="11" fillId="3" borderId="0" xfId="0" applyFont="1" applyFill="1"/>
    <xf numFmtId="0" fontId="12" fillId="0" borderId="0" xfId="0" quotePrefix="1" applyFont="1" applyAlignment="1">
      <alignment horizontal="left"/>
    </xf>
    <xf numFmtId="166" fontId="12" fillId="0" borderId="2" xfId="1" applyNumberFormat="1" applyFont="1" applyFill="1" applyBorder="1" applyAlignment="1">
      <alignment vertical="center" wrapText="1"/>
    </xf>
    <xf numFmtId="0" fontId="24" fillId="0" borderId="0" xfId="6" applyFont="1" applyAlignment="1">
      <alignment horizontal="left" vertical="top"/>
    </xf>
    <xf numFmtId="166" fontId="5" fillId="0" borderId="0" xfId="1" applyNumberFormat="1" applyFont="1" applyFill="1" applyAlignment="1">
      <alignment vertical="center" wrapText="1"/>
    </xf>
    <xf numFmtId="166" fontId="5" fillId="0" borderId="0" xfId="1" applyNumberFormat="1" applyFont="1" applyFill="1" applyAlignment="1">
      <alignment horizontal="left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12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66" fontId="11" fillId="0" borderId="1" xfId="0" applyNumberFormat="1" applyFont="1" applyBorder="1"/>
    <xf numFmtId="164" fontId="11" fillId="0" borderId="1" xfId="0" applyNumberFormat="1" applyFont="1" applyBorder="1"/>
    <xf numFmtId="166" fontId="12" fillId="0" borderId="1" xfId="0" applyNumberFormat="1" applyFont="1" applyBorder="1"/>
    <xf numFmtId="164" fontId="12" fillId="0" borderId="0" xfId="0" applyNumberFormat="1" applyFont="1"/>
    <xf numFmtId="164" fontId="12" fillId="0" borderId="3" xfId="0" applyNumberFormat="1" applyFont="1" applyBorder="1"/>
    <xf numFmtId="166" fontId="12" fillId="0" borderId="0" xfId="0" applyNumberFormat="1" applyFont="1"/>
    <xf numFmtId="164" fontId="11" fillId="0" borderId="1" xfId="0" applyNumberFormat="1" applyFont="1" applyBorder="1" applyAlignment="1">
      <alignment horizontal="center"/>
    </xf>
    <xf numFmtId="166" fontId="12" fillId="0" borderId="2" xfId="0" applyNumberFormat="1" applyFont="1" applyBorder="1"/>
    <xf numFmtId="164" fontId="12" fillId="0" borderId="4" xfId="0" applyNumberFormat="1" applyFont="1" applyBorder="1"/>
    <xf numFmtId="166" fontId="12" fillId="0" borderId="4" xfId="0" applyNumberFormat="1" applyFont="1" applyBorder="1"/>
    <xf numFmtId="165" fontId="11" fillId="0" borderId="0" xfId="0" applyNumberFormat="1" applyFont="1" applyAlignment="1">
      <alignment horizontal="center" vertical="center"/>
    </xf>
    <xf numFmtId="166" fontId="12" fillId="0" borderId="3" xfId="1" applyNumberFormat="1" applyFont="1" applyFill="1" applyBorder="1"/>
    <xf numFmtId="0" fontId="13" fillId="0" borderId="0" xfId="7" applyFont="1" applyAlignment="1">
      <alignment horizontal="left" vertical="center"/>
    </xf>
    <xf numFmtId="0" fontId="11" fillId="0" borderId="0" xfId="7" applyFont="1"/>
    <xf numFmtId="164" fontId="30" fillId="0" borderId="0" xfId="0" applyNumberFormat="1" applyFont="1"/>
    <xf numFmtId="0" fontId="30" fillId="0" borderId="0" xfId="0" applyFont="1"/>
    <xf numFmtId="166" fontId="30" fillId="0" borderId="0" xfId="0" applyNumberFormat="1" applyFont="1"/>
    <xf numFmtId="166" fontId="31" fillId="2" borderId="0" xfId="0" applyNumberFormat="1" applyFont="1" applyFill="1" applyAlignment="1">
      <alignment vertical="center" wrapText="1"/>
    </xf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164" fontId="31" fillId="3" borderId="0" xfId="0" applyNumberFormat="1" applyFont="1" applyFill="1" applyAlignment="1">
      <alignment vertical="center"/>
    </xf>
    <xf numFmtId="164" fontId="32" fillId="0" borderId="0" xfId="0" applyNumberFormat="1" applyFont="1"/>
    <xf numFmtId="0" fontId="32" fillId="0" borderId="0" xfId="0" applyFont="1"/>
    <xf numFmtId="164" fontId="32" fillId="0" borderId="0" xfId="0" applyNumberFormat="1" applyFont="1" applyAlignment="1">
      <alignment horizontal="right"/>
    </xf>
    <xf numFmtId="14" fontId="32" fillId="0" borderId="0" xfId="0" applyNumberFormat="1" applyFont="1"/>
    <xf numFmtId="0" fontId="31" fillId="0" borderId="0" xfId="0" applyFont="1"/>
    <xf numFmtId="164" fontId="31" fillId="0" borderId="0" xfId="0" applyNumberFormat="1" applyFont="1"/>
    <xf numFmtId="164" fontId="31" fillId="0" borderId="0" xfId="0" applyNumberFormat="1" applyFont="1" applyAlignment="1">
      <alignment horizontal="right"/>
    </xf>
    <xf numFmtId="164" fontId="33" fillId="0" borderId="0" xfId="4" applyNumberFormat="1" applyFont="1"/>
    <xf numFmtId="0" fontId="33" fillId="0" borderId="0" xfId="4" applyFont="1"/>
    <xf numFmtId="166" fontId="15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64" fontId="1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2" fillId="0" borderId="0" xfId="4" applyFont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etumporn\Desktop\Nonlapan'23\Roll%20FS\Assignment\Singer%20thai\PY\Q1%202023\1419373_2023Dec_FSA_TH_Q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5"/>
      <sheetName val="PL6-7"/>
      <sheetName val="changes in equity8"/>
      <sheetName val="changes in equity9"/>
      <sheetName val="changes in equity-10"/>
      <sheetName val="changes in equity-11"/>
      <sheetName val="cash flows 12-13"/>
    </sheetNames>
    <sheetDataSet>
      <sheetData sheetId="0" refreshError="1">
        <row r="79">
          <cell r="C79">
            <v>822342</v>
          </cell>
          <cell r="G79">
            <v>822342</v>
          </cell>
        </row>
        <row r="81">
          <cell r="C81">
            <v>12257061</v>
          </cell>
          <cell r="G81">
            <v>12257061</v>
          </cell>
        </row>
        <row r="82">
          <cell r="C82">
            <v>2457713</v>
          </cell>
        </row>
        <row r="83">
          <cell r="G83">
            <v>974118</v>
          </cell>
        </row>
        <row r="84">
          <cell r="C84">
            <v>18816</v>
          </cell>
          <cell r="G84">
            <v>18816</v>
          </cell>
        </row>
        <row r="87">
          <cell r="C87">
            <v>82820</v>
          </cell>
          <cell r="G87">
            <v>82820</v>
          </cell>
        </row>
        <row r="88">
          <cell r="C88">
            <v>337905</v>
          </cell>
          <cell r="G88">
            <v>337905</v>
          </cell>
        </row>
        <row r="89">
          <cell r="C89">
            <v>637867</v>
          </cell>
          <cell r="G89">
            <v>-271665</v>
          </cell>
        </row>
        <row r="90">
          <cell r="C90">
            <v>-337905</v>
          </cell>
          <cell r="G90">
            <v>-337905</v>
          </cell>
        </row>
        <row r="91">
          <cell r="C91">
            <v>217325</v>
          </cell>
          <cell r="G91">
            <v>217325</v>
          </cell>
        </row>
        <row r="92">
          <cell r="C92">
            <v>16493944</v>
          </cell>
        </row>
        <row r="93">
          <cell r="C93">
            <v>574170</v>
          </cell>
        </row>
        <row r="94">
          <cell r="C94">
            <v>17068114</v>
          </cell>
          <cell r="G94">
            <v>14100817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view="pageBreakPreview" topLeftCell="A89" zoomScaleNormal="85" zoomScaleSheetLayoutView="100" workbookViewId="0">
      <selection activeCell="C6" sqref="C6"/>
    </sheetView>
  </sheetViews>
  <sheetFormatPr defaultColWidth="8.1796875" defaultRowHeight="23.15" customHeight="1" x14ac:dyDescent="0.6"/>
  <cols>
    <col min="1" max="1" width="41.81640625" style="33" customWidth="1"/>
    <col min="2" max="2" width="7.81640625" style="35" customWidth="1"/>
    <col min="3" max="3" width="10.81640625" style="32" customWidth="1"/>
    <col min="4" max="4" width="1" style="32" customWidth="1"/>
    <col min="5" max="5" width="12.81640625" style="32" customWidth="1"/>
    <col min="6" max="6" width="1" style="32" customWidth="1"/>
    <col min="7" max="7" width="12.81640625" style="32" bestFit="1" customWidth="1"/>
    <col min="8" max="8" width="1" style="32" customWidth="1"/>
    <col min="9" max="9" width="13.1796875" style="32" customWidth="1"/>
    <col min="10" max="16384" width="8.1796875" style="33"/>
  </cols>
  <sheetData>
    <row r="1" spans="1:9" ht="23.15" customHeight="1" x14ac:dyDescent="0.7">
      <c r="A1" s="1" t="s">
        <v>0</v>
      </c>
      <c r="B1" s="30"/>
      <c r="C1" s="31"/>
      <c r="D1" s="31"/>
      <c r="E1" s="31"/>
    </row>
    <row r="2" spans="1:9" ht="23.15" customHeight="1" x14ac:dyDescent="0.7">
      <c r="A2" s="5" t="s">
        <v>1</v>
      </c>
      <c r="B2" s="30"/>
      <c r="C2" s="31"/>
      <c r="D2" s="31"/>
      <c r="E2" s="31"/>
    </row>
    <row r="3" spans="1:9" s="28" customFormat="1" ht="23.15" customHeight="1" x14ac:dyDescent="0.65">
      <c r="B3" s="35"/>
      <c r="C3" s="307" t="s">
        <v>2</v>
      </c>
      <c r="D3" s="307"/>
      <c r="E3" s="307"/>
      <c r="F3" s="36"/>
      <c r="G3" s="307" t="s">
        <v>3</v>
      </c>
      <c r="H3" s="307"/>
      <c r="I3" s="307"/>
    </row>
    <row r="4" spans="1:9" s="28" customFormat="1" ht="23.15" customHeight="1" x14ac:dyDescent="0.6">
      <c r="B4" s="35"/>
      <c r="C4" s="37" t="s">
        <v>4</v>
      </c>
      <c r="D4" s="37"/>
      <c r="E4" s="37" t="s">
        <v>5</v>
      </c>
      <c r="G4" s="37" t="s">
        <v>4</v>
      </c>
      <c r="H4" s="37"/>
      <c r="I4" s="37" t="s">
        <v>5</v>
      </c>
    </row>
    <row r="5" spans="1:9" s="28" customFormat="1" ht="23.15" customHeight="1" x14ac:dyDescent="0.65">
      <c r="A5" s="34" t="s">
        <v>6</v>
      </c>
      <c r="B5" s="35" t="s">
        <v>7</v>
      </c>
      <c r="C5" s="37">
        <v>2567</v>
      </c>
      <c r="D5" s="37"/>
      <c r="E5" s="37">
        <v>2566</v>
      </c>
      <c r="G5" s="37">
        <v>2567</v>
      </c>
      <c r="H5" s="37"/>
      <c r="I5" s="37">
        <v>2566</v>
      </c>
    </row>
    <row r="6" spans="1:9" s="28" customFormat="1" ht="23.15" customHeight="1" x14ac:dyDescent="0.65">
      <c r="A6" s="34"/>
      <c r="B6" s="35"/>
      <c r="C6" s="37" t="s">
        <v>8</v>
      </c>
      <c r="D6" s="37"/>
      <c r="E6" s="37"/>
      <c r="F6" s="37"/>
      <c r="G6" s="37" t="s">
        <v>8</v>
      </c>
      <c r="H6" s="37"/>
      <c r="I6" s="37"/>
    </row>
    <row r="7" spans="1:9" s="28" customFormat="1" ht="23.15" customHeight="1" x14ac:dyDescent="0.65">
      <c r="A7" s="34"/>
      <c r="B7" s="30"/>
      <c r="C7" s="306" t="s">
        <v>9</v>
      </c>
      <c r="D7" s="306"/>
      <c r="E7" s="306"/>
      <c r="F7" s="306"/>
      <c r="G7" s="306"/>
      <c r="H7" s="306"/>
      <c r="I7" s="306"/>
    </row>
    <row r="8" spans="1:9" s="28" customFormat="1" ht="23.15" customHeight="1" x14ac:dyDescent="0.65">
      <c r="A8" s="38" t="s">
        <v>10</v>
      </c>
      <c r="B8" s="35"/>
      <c r="C8" s="39"/>
      <c r="D8" s="39"/>
      <c r="E8" s="39"/>
      <c r="F8" s="39"/>
      <c r="G8" s="39"/>
      <c r="H8" s="39"/>
      <c r="I8" s="39"/>
    </row>
    <row r="9" spans="1:9" s="28" customFormat="1" ht="23.15" customHeight="1" x14ac:dyDescent="0.6">
      <c r="A9" s="41" t="s">
        <v>11</v>
      </c>
      <c r="B9" s="35"/>
      <c r="C9" s="42">
        <v>3145987</v>
      </c>
      <c r="D9" s="39"/>
      <c r="E9" s="43">
        <v>3713636</v>
      </c>
      <c r="F9" s="39"/>
      <c r="G9" s="42">
        <v>2489024</v>
      </c>
      <c r="H9" s="39"/>
      <c r="I9" s="43">
        <v>3522647</v>
      </c>
    </row>
    <row r="10" spans="1:9" s="28" customFormat="1" ht="23.15" customHeight="1" x14ac:dyDescent="0.6">
      <c r="A10" s="28" t="s">
        <v>12</v>
      </c>
      <c r="B10" s="35">
        <v>12</v>
      </c>
      <c r="C10" s="42">
        <v>0</v>
      </c>
      <c r="D10" s="39"/>
      <c r="E10" s="43">
        <v>1197</v>
      </c>
      <c r="F10" s="39"/>
      <c r="G10" s="42">
        <v>0</v>
      </c>
      <c r="H10" s="39"/>
      <c r="I10" s="43">
        <v>1197</v>
      </c>
    </row>
    <row r="11" spans="1:9" s="28" customFormat="1" ht="23.15" customHeight="1" x14ac:dyDescent="0.6">
      <c r="A11" s="28" t="s">
        <v>13</v>
      </c>
      <c r="B11" s="35">
        <v>3</v>
      </c>
      <c r="C11" s="42">
        <v>14903</v>
      </c>
      <c r="D11" s="39"/>
      <c r="E11" s="43">
        <v>32531</v>
      </c>
      <c r="F11" s="39"/>
      <c r="G11" s="42">
        <v>77595</v>
      </c>
      <c r="H11" s="39"/>
      <c r="I11" s="43">
        <v>101037</v>
      </c>
    </row>
    <row r="12" spans="1:9" s="28" customFormat="1" ht="23.15" customHeight="1" x14ac:dyDescent="0.6">
      <c r="A12" s="28" t="s">
        <v>14</v>
      </c>
      <c r="B12" s="35">
        <v>4</v>
      </c>
      <c r="C12" s="42">
        <v>701386</v>
      </c>
      <c r="D12" s="39"/>
      <c r="E12" s="43">
        <v>875238</v>
      </c>
      <c r="F12" s="39"/>
      <c r="G12" s="42">
        <v>12885</v>
      </c>
      <c r="H12" s="39"/>
      <c r="I12" s="43">
        <v>19373</v>
      </c>
    </row>
    <row r="13" spans="1:9" s="28" customFormat="1" ht="23.15" customHeight="1" x14ac:dyDescent="0.6">
      <c r="A13" s="28" t="s">
        <v>15</v>
      </c>
      <c r="B13" s="35">
        <v>5</v>
      </c>
      <c r="C13" s="43">
        <v>2393177</v>
      </c>
      <c r="D13" s="43"/>
      <c r="E13" s="43">
        <v>2496467</v>
      </c>
      <c r="F13" s="43"/>
      <c r="G13" s="42">
        <v>31216</v>
      </c>
      <c r="H13" s="43"/>
      <c r="I13" s="43">
        <v>233192</v>
      </c>
    </row>
    <row r="14" spans="1:9" s="28" customFormat="1" ht="23.15" customHeight="1" x14ac:dyDescent="0.6">
      <c r="A14" s="28" t="s">
        <v>16</v>
      </c>
      <c r="B14" s="35"/>
      <c r="C14" s="43"/>
      <c r="D14" s="43"/>
      <c r="E14" s="43"/>
      <c r="F14" s="43"/>
      <c r="G14" s="42"/>
      <c r="H14" s="43"/>
      <c r="I14" s="43"/>
    </row>
    <row r="15" spans="1:9" s="28" customFormat="1" ht="23.15" customHeight="1" x14ac:dyDescent="0.6">
      <c r="A15" s="28" t="s">
        <v>17</v>
      </c>
      <c r="B15" s="35">
        <v>3</v>
      </c>
      <c r="C15" s="43">
        <v>0</v>
      </c>
      <c r="D15" s="43"/>
      <c r="E15" s="43">
        <v>0</v>
      </c>
      <c r="F15" s="43"/>
      <c r="G15" s="42">
        <v>3948456</v>
      </c>
      <c r="H15" s="43"/>
      <c r="I15" s="43">
        <v>2353830</v>
      </c>
    </row>
    <row r="16" spans="1:9" s="28" customFormat="1" ht="23.15" customHeight="1" x14ac:dyDescent="0.6">
      <c r="A16" s="28" t="s">
        <v>18</v>
      </c>
      <c r="B16" s="35">
        <v>3</v>
      </c>
      <c r="C16" s="42">
        <v>299001</v>
      </c>
      <c r="D16" s="39"/>
      <c r="E16" s="43">
        <v>356778</v>
      </c>
      <c r="F16" s="39"/>
      <c r="G16" s="42">
        <v>143346</v>
      </c>
      <c r="H16" s="39"/>
      <c r="I16" s="43">
        <v>130024</v>
      </c>
    </row>
    <row r="17" spans="1:9" s="28" customFormat="1" ht="23.15" customHeight="1" x14ac:dyDescent="0.6">
      <c r="A17" s="41" t="s">
        <v>19</v>
      </c>
      <c r="B17" s="35">
        <v>6</v>
      </c>
      <c r="C17" s="42">
        <v>652465</v>
      </c>
      <c r="D17" s="39"/>
      <c r="E17" s="43">
        <v>701435</v>
      </c>
      <c r="F17" s="39"/>
      <c r="G17" s="42">
        <v>620706</v>
      </c>
      <c r="H17" s="39"/>
      <c r="I17" s="43">
        <v>664338</v>
      </c>
    </row>
    <row r="18" spans="1:9" s="28" customFormat="1" ht="23.15" customHeight="1" x14ac:dyDescent="0.6">
      <c r="A18" s="28" t="s">
        <v>20</v>
      </c>
      <c r="B18" s="35"/>
      <c r="C18" s="42">
        <v>125360</v>
      </c>
      <c r="D18" s="39">
        <v>7</v>
      </c>
      <c r="E18" s="43">
        <v>149496</v>
      </c>
      <c r="F18" s="39"/>
      <c r="G18" s="42">
        <v>0</v>
      </c>
      <c r="H18" s="39"/>
      <c r="I18" s="43">
        <v>0</v>
      </c>
    </row>
    <row r="19" spans="1:9" s="28" customFormat="1" ht="23.15" customHeight="1" x14ac:dyDescent="0.6">
      <c r="A19" s="28" t="s">
        <v>21</v>
      </c>
      <c r="B19" s="35"/>
      <c r="C19" s="42">
        <v>1587</v>
      </c>
      <c r="D19" s="39"/>
      <c r="E19" s="43">
        <v>1400</v>
      </c>
      <c r="F19" s="39"/>
      <c r="G19" s="42">
        <v>2140</v>
      </c>
      <c r="H19" s="39"/>
      <c r="I19" s="43">
        <v>1850</v>
      </c>
    </row>
    <row r="20" spans="1:9" s="28" customFormat="1" ht="23.15" customHeight="1" x14ac:dyDescent="0.65">
      <c r="A20" s="44" t="s">
        <v>22</v>
      </c>
      <c r="B20" s="35"/>
      <c r="C20" s="45">
        <f>SUM(C9:C19)</f>
        <v>7333866</v>
      </c>
      <c r="D20" s="201"/>
      <c r="E20" s="257">
        <f>SUM(E9:E19)</f>
        <v>8328178</v>
      </c>
      <c r="F20" s="203"/>
      <c r="G20" s="48">
        <f>SUM(G9:G19)</f>
        <v>7325368</v>
      </c>
      <c r="H20" s="203"/>
      <c r="I20" s="257">
        <f>SUM(I9:I19)</f>
        <v>7027488</v>
      </c>
    </row>
    <row r="21" spans="1:9" s="28" customFormat="1" ht="18" customHeight="1" x14ac:dyDescent="0.6">
      <c r="B21" s="35"/>
      <c r="C21" s="42"/>
      <c r="D21" s="39"/>
      <c r="E21" s="43"/>
      <c r="F21" s="242"/>
      <c r="G21" s="43"/>
      <c r="H21" s="242"/>
      <c r="I21" s="43"/>
    </row>
    <row r="22" spans="1:9" s="28" customFormat="1" ht="23.15" customHeight="1" x14ac:dyDescent="0.65">
      <c r="A22" s="46" t="s">
        <v>23</v>
      </c>
      <c r="B22" s="35"/>
      <c r="C22" s="42"/>
      <c r="D22" s="39"/>
      <c r="E22" s="43"/>
      <c r="F22" s="242"/>
      <c r="G22" s="43"/>
      <c r="H22" s="242"/>
      <c r="I22" s="43"/>
    </row>
    <row r="23" spans="1:9" s="28" customFormat="1" ht="23.15" customHeight="1" x14ac:dyDescent="0.6">
      <c r="A23" s="28" t="s">
        <v>24</v>
      </c>
      <c r="B23" s="35"/>
      <c r="C23" s="42">
        <v>2000</v>
      </c>
      <c r="D23" s="202"/>
      <c r="E23" s="43">
        <v>2000</v>
      </c>
      <c r="F23" s="243"/>
      <c r="G23" s="42">
        <v>0</v>
      </c>
      <c r="H23" s="243"/>
      <c r="I23" s="43">
        <v>0</v>
      </c>
    </row>
    <row r="24" spans="1:9" s="28" customFormat="1" ht="23.15" customHeight="1" x14ac:dyDescent="0.6">
      <c r="A24" s="41" t="s">
        <v>25</v>
      </c>
      <c r="B24" s="35">
        <v>12</v>
      </c>
      <c r="C24" s="42">
        <v>109784</v>
      </c>
      <c r="D24" s="202"/>
      <c r="E24" s="43">
        <v>96669</v>
      </c>
      <c r="F24" s="243"/>
      <c r="G24" s="42">
        <v>109784</v>
      </c>
      <c r="H24" s="243"/>
      <c r="I24" s="43">
        <v>96669</v>
      </c>
    </row>
    <row r="25" spans="1:9" s="28" customFormat="1" ht="23.15" customHeight="1" x14ac:dyDescent="0.6">
      <c r="A25" s="28" t="s">
        <v>26</v>
      </c>
      <c r="B25" s="35">
        <v>4</v>
      </c>
      <c r="C25" s="42">
        <v>780131</v>
      </c>
      <c r="D25" s="202"/>
      <c r="E25" s="43">
        <v>726396</v>
      </c>
      <c r="F25" s="243"/>
      <c r="G25" s="42">
        <v>4720</v>
      </c>
      <c r="H25" s="243"/>
      <c r="I25" s="43">
        <v>10816</v>
      </c>
    </row>
    <row r="26" spans="1:9" s="28" customFormat="1" ht="23.15" customHeight="1" x14ac:dyDescent="0.6">
      <c r="A26" s="28" t="s">
        <v>27</v>
      </c>
      <c r="B26" s="35">
        <v>5</v>
      </c>
      <c r="C26" s="42">
        <v>8264296</v>
      </c>
      <c r="D26" s="202"/>
      <c r="E26" s="43">
        <v>8334998</v>
      </c>
      <c r="F26" s="243"/>
      <c r="G26" s="42">
        <v>13230</v>
      </c>
      <c r="H26" s="243"/>
      <c r="I26" s="43">
        <v>9560</v>
      </c>
    </row>
    <row r="27" spans="1:9" s="28" customFormat="1" ht="23.15" customHeight="1" x14ac:dyDescent="0.6">
      <c r="A27" s="28" t="s">
        <v>28</v>
      </c>
      <c r="B27" s="35">
        <v>3</v>
      </c>
      <c r="C27" s="42">
        <v>0</v>
      </c>
      <c r="D27" s="202"/>
      <c r="E27" s="43">
        <v>0</v>
      </c>
      <c r="F27" s="243"/>
      <c r="G27" s="42">
        <v>6424217</v>
      </c>
      <c r="H27" s="243"/>
      <c r="I27" s="43">
        <v>7718843</v>
      </c>
    </row>
    <row r="28" spans="1:9" s="28" customFormat="1" ht="23.15" customHeight="1" x14ac:dyDescent="0.6">
      <c r="A28" s="28" t="s">
        <v>29</v>
      </c>
      <c r="B28" s="35"/>
      <c r="C28" s="42">
        <v>0</v>
      </c>
      <c r="D28" s="202"/>
      <c r="E28" s="43">
        <v>0</v>
      </c>
      <c r="F28" s="243"/>
      <c r="G28" s="42">
        <v>2468996</v>
      </c>
      <c r="H28" s="243"/>
      <c r="I28" s="43">
        <v>2468996</v>
      </c>
    </row>
    <row r="29" spans="1:9" s="28" customFormat="1" ht="23.15" customHeight="1" x14ac:dyDescent="0.6">
      <c r="A29" s="28" t="s">
        <v>30</v>
      </c>
      <c r="B29" s="35"/>
      <c r="C29" s="42">
        <v>580081</v>
      </c>
      <c r="D29" s="202"/>
      <c r="E29" s="43">
        <v>582411</v>
      </c>
      <c r="F29" s="243"/>
      <c r="G29" s="42">
        <v>559322</v>
      </c>
      <c r="H29" s="243"/>
      <c r="I29" s="43">
        <v>560924</v>
      </c>
    </row>
    <row r="30" spans="1:9" s="28" customFormat="1" ht="23.15" customHeight="1" x14ac:dyDescent="0.6">
      <c r="A30" s="28" t="s">
        <v>31</v>
      </c>
      <c r="B30" s="35"/>
      <c r="C30" s="42">
        <v>106321</v>
      </c>
      <c r="D30" s="202"/>
      <c r="E30" s="43">
        <v>130329</v>
      </c>
      <c r="F30" s="243"/>
      <c r="G30" s="42">
        <v>81402</v>
      </c>
      <c r="H30" s="243"/>
      <c r="I30" s="43">
        <v>103185</v>
      </c>
    </row>
    <row r="31" spans="1:9" s="28" customFormat="1" ht="23.15" customHeight="1" x14ac:dyDescent="0.6">
      <c r="A31" s="28" t="s">
        <v>32</v>
      </c>
      <c r="B31" s="35"/>
      <c r="C31" s="42">
        <v>77342</v>
      </c>
      <c r="D31" s="202"/>
      <c r="E31" s="43">
        <v>68433</v>
      </c>
      <c r="F31" s="243"/>
      <c r="G31" s="42">
        <v>47039</v>
      </c>
      <c r="H31" s="243"/>
      <c r="I31" s="43">
        <v>48330</v>
      </c>
    </row>
    <row r="32" spans="1:9" s="28" customFormat="1" ht="23.15" customHeight="1" x14ac:dyDescent="0.6">
      <c r="A32" s="28" t="s">
        <v>33</v>
      </c>
      <c r="B32" s="35"/>
      <c r="C32" s="42">
        <v>854426</v>
      </c>
      <c r="D32" s="202"/>
      <c r="E32" s="43">
        <v>861195</v>
      </c>
      <c r="F32" s="243"/>
      <c r="G32" s="42">
        <v>181549</v>
      </c>
      <c r="H32" s="243"/>
      <c r="I32" s="43">
        <v>182911</v>
      </c>
    </row>
    <row r="33" spans="1:9" s="28" customFormat="1" ht="23.15" customHeight="1" x14ac:dyDescent="0.6">
      <c r="A33" s="28" t="s">
        <v>34</v>
      </c>
      <c r="B33" s="35"/>
      <c r="C33" s="42">
        <v>48765</v>
      </c>
      <c r="D33" s="202"/>
      <c r="E33" s="43">
        <v>50792</v>
      </c>
      <c r="F33" s="243"/>
      <c r="G33" s="42">
        <v>46381</v>
      </c>
      <c r="H33" s="243"/>
      <c r="I33" s="43">
        <v>48395</v>
      </c>
    </row>
    <row r="34" spans="1:9" s="28" customFormat="1" ht="23.15" customHeight="1" x14ac:dyDescent="0.65">
      <c r="A34" s="34" t="s">
        <v>35</v>
      </c>
      <c r="B34" s="47"/>
      <c r="C34" s="48">
        <f>SUM(C23:C33)</f>
        <v>10823146</v>
      </c>
      <c r="D34" s="203"/>
      <c r="E34" s="257">
        <f>SUM(E23:E33)</f>
        <v>10853223</v>
      </c>
      <c r="F34" s="203"/>
      <c r="G34" s="48">
        <f>SUM(G23:G33)</f>
        <v>9936640</v>
      </c>
      <c r="H34" s="203"/>
      <c r="I34" s="257">
        <f>SUM(I23:I33)</f>
        <v>11248629</v>
      </c>
    </row>
    <row r="35" spans="1:9" s="28" customFormat="1" ht="18" customHeight="1" x14ac:dyDescent="0.65">
      <c r="A35" s="34"/>
      <c r="B35" s="47"/>
      <c r="C35" s="31"/>
      <c r="D35" s="203"/>
      <c r="E35" s="203"/>
      <c r="F35" s="203"/>
      <c r="G35" s="31"/>
      <c r="H35" s="203"/>
      <c r="I35" s="203"/>
    </row>
    <row r="36" spans="1:9" s="28" customFormat="1" ht="23.15" customHeight="1" thickBot="1" x14ac:dyDescent="0.7">
      <c r="A36" s="34" t="s">
        <v>36</v>
      </c>
      <c r="B36" s="47"/>
      <c r="C36" s="49">
        <f>C20+C34</f>
        <v>18157012</v>
      </c>
      <c r="D36" s="203"/>
      <c r="E36" s="258">
        <f>E20+E34</f>
        <v>19181401</v>
      </c>
      <c r="F36" s="203"/>
      <c r="G36" s="49">
        <f>G20+G34</f>
        <v>17262008</v>
      </c>
      <c r="H36" s="203"/>
      <c r="I36" s="258">
        <f>I20+I34</f>
        <v>18276117</v>
      </c>
    </row>
    <row r="37" spans="1:9" s="28" customFormat="1" ht="17.75" customHeight="1" thickTop="1" x14ac:dyDescent="0.65">
      <c r="A37" s="34"/>
      <c r="B37" s="35"/>
      <c r="C37" s="39"/>
      <c r="D37" s="39"/>
      <c r="E37" s="39"/>
      <c r="F37" s="39"/>
      <c r="G37" s="39"/>
      <c r="H37" s="39"/>
      <c r="I37" s="39"/>
    </row>
    <row r="38" spans="1:9" ht="23.15" customHeight="1" x14ac:dyDescent="0.7">
      <c r="A38" s="1" t="s">
        <v>0</v>
      </c>
      <c r="B38" s="30"/>
      <c r="C38" s="50"/>
      <c r="D38" s="50"/>
      <c r="E38" s="50"/>
      <c r="F38" s="50"/>
      <c r="G38" s="50"/>
      <c r="H38" s="50"/>
      <c r="I38" s="50"/>
    </row>
    <row r="39" spans="1:9" ht="23.15" customHeight="1" x14ac:dyDescent="0.7">
      <c r="A39" s="5" t="s">
        <v>1</v>
      </c>
      <c r="B39" s="30"/>
      <c r="C39" s="50"/>
      <c r="D39" s="50"/>
      <c r="E39" s="50"/>
      <c r="F39" s="50"/>
      <c r="G39" s="50"/>
      <c r="H39" s="50"/>
      <c r="I39" s="50"/>
    </row>
    <row r="40" spans="1:9" ht="23.15" customHeight="1" x14ac:dyDescent="0.65">
      <c r="A40" s="34"/>
      <c r="B40" s="30"/>
      <c r="C40" s="50"/>
      <c r="D40" s="50"/>
      <c r="E40" s="50"/>
      <c r="F40" s="50"/>
      <c r="G40" s="50"/>
      <c r="H40" s="50"/>
      <c r="I40" s="50"/>
    </row>
    <row r="41" spans="1:9" ht="23.15" customHeight="1" x14ac:dyDescent="0.65">
      <c r="A41" s="34"/>
      <c r="B41" s="30"/>
      <c r="C41" s="307" t="s">
        <v>2</v>
      </c>
      <c r="D41" s="307"/>
      <c r="E41" s="307"/>
      <c r="F41" s="36"/>
      <c r="G41" s="307" t="s">
        <v>3</v>
      </c>
      <c r="H41" s="307"/>
      <c r="I41" s="307"/>
    </row>
    <row r="42" spans="1:9" s="28" customFormat="1" ht="23.15" customHeight="1" x14ac:dyDescent="0.6">
      <c r="B42" s="35"/>
      <c r="C42" s="37" t="s">
        <v>4</v>
      </c>
      <c r="D42" s="37"/>
      <c r="E42" s="37" t="s">
        <v>5</v>
      </c>
      <c r="G42" s="37" t="s">
        <v>4</v>
      </c>
      <c r="H42" s="37"/>
      <c r="I42" s="37" t="s">
        <v>5</v>
      </c>
    </row>
    <row r="43" spans="1:9" s="28" customFormat="1" ht="23.75" customHeight="1" x14ac:dyDescent="0.65">
      <c r="A43" s="34" t="s">
        <v>37</v>
      </c>
      <c r="B43" s="35" t="s">
        <v>7</v>
      </c>
      <c r="C43" s="37">
        <v>2567</v>
      </c>
      <c r="D43" s="37"/>
      <c r="E43" s="37">
        <v>2566</v>
      </c>
      <c r="G43" s="37">
        <v>2567</v>
      </c>
      <c r="H43" s="37"/>
      <c r="I43" s="37">
        <v>2566</v>
      </c>
    </row>
    <row r="44" spans="1:9" s="28" customFormat="1" ht="23.15" customHeight="1" x14ac:dyDescent="0.65">
      <c r="A44" s="34"/>
      <c r="B44" s="35"/>
      <c r="C44" s="37" t="s">
        <v>8</v>
      </c>
      <c r="D44" s="37"/>
      <c r="E44" s="37"/>
      <c r="F44" s="37"/>
      <c r="G44" s="37" t="s">
        <v>8</v>
      </c>
      <c r="H44" s="37"/>
      <c r="I44" s="37"/>
    </row>
    <row r="45" spans="1:9" s="28" customFormat="1" ht="23.15" customHeight="1" x14ac:dyDescent="0.65">
      <c r="A45" s="34"/>
      <c r="B45" s="30"/>
      <c r="C45" s="308" t="s">
        <v>9</v>
      </c>
      <c r="D45" s="308"/>
      <c r="E45" s="308"/>
      <c r="F45" s="308"/>
      <c r="G45" s="308"/>
      <c r="H45" s="308"/>
      <c r="I45" s="308"/>
    </row>
    <row r="46" spans="1:9" s="28" customFormat="1" ht="23.15" customHeight="1" x14ac:dyDescent="0.65">
      <c r="A46" s="38" t="s">
        <v>38</v>
      </c>
      <c r="B46" s="35"/>
      <c r="C46" s="39"/>
      <c r="D46" s="39"/>
      <c r="E46" s="39"/>
      <c r="F46" s="39"/>
      <c r="G46" s="39"/>
      <c r="H46" s="39"/>
      <c r="I46" s="39"/>
    </row>
    <row r="47" spans="1:9" s="28" customFormat="1" ht="23.15" hidden="1" customHeight="1" x14ac:dyDescent="0.6">
      <c r="A47" s="28" t="s">
        <v>39</v>
      </c>
      <c r="B47" s="35">
        <v>8</v>
      </c>
      <c r="C47" s="42"/>
      <c r="D47" s="202"/>
      <c r="E47" s="43">
        <v>0</v>
      </c>
      <c r="F47" s="243"/>
      <c r="G47" s="42">
        <v>0</v>
      </c>
      <c r="H47" s="243"/>
      <c r="I47" s="43">
        <v>0</v>
      </c>
    </row>
    <row r="48" spans="1:9" s="28" customFormat="1" ht="23.15" customHeight="1" x14ac:dyDescent="0.6">
      <c r="A48" s="28" t="s">
        <v>40</v>
      </c>
      <c r="B48" s="35">
        <v>3</v>
      </c>
      <c r="C48" s="42">
        <v>87480</v>
      </c>
      <c r="D48" s="202"/>
      <c r="E48" s="43">
        <v>71139</v>
      </c>
      <c r="F48" s="243"/>
      <c r="G48" s="42">
        <v>70161</v>
      </c>
      <c r="H48" s="243"/>
      <c r="I48" s="43">
        <v>64953</v>
      </c>
    </row>
    <row r="49" spans="1:9" s="28" customFormat="1" ht="23.15" customHeight="1" x14ac:dyDescent="0.6">
      <c r="A49" s="28" t="s">
        <v>41</v>
      </c>
      <c r="B49" s="35">
        <v>3</v>
      </c>
      <c r="C49" s="42">
        <v>186232</v>
      </c>
      <c r="D49" s="202"/>
      <c r="E49" s="43">
        <v>226788</v>
      </c>
      <c r="F49" s="243"/>
      <c r="G49" s="42">
        <v>95685</v>
      </c>
      <c r="H49" s="243"/>
      <c r="I49" s="43">
        <v>98666</v>
      </c>
    </row>
    <row r="50" spans="1:9" s="28" customFormat="1" ht="23.15" customHeight="1" x14ac:dyDescent="0.6">
      <c r="A50" s="28" t="s">
        <v>42</v>
      </c>
      <c r="B50" s="35" t="s">
        <v>217</v>
      </c>
      <c r="C50" s="42">
        <v>3691696</v>
      </c>
      <c r="D50" s="202"/>
      <c r="E50" s="43">
        <v>3000000</v>
      </c>
      <c r="F50" s="243"/>
      <c r="G50" s="42">
        <v>3691696</v>
      </c>
      <c r="H50" s="243"/>
      <c r="I50" s="43">
        <v>3000000</v>
      </c>
    </row>
    <row r="51" spans="1:9" s="28" customFormat="1" ht="23.15" customHeight="1" x14ac:dyDescent="0.6">
      <c r="A51" s="52" t="s">
        <v>43</v>
      </c>
      <c r="B51" s="35"/>
      <c r="C51" s="42"/>
      <c r="D51" s="202"/>
      <c r="E51" s="43"/>
      <c r="F51" s="243"/>
      <c r="G51" s="42"/>
      <c r="H51" s="243"/>
      <c r="I51" s="43"/>
    </row>
    <row r="52" spans="1:9" s="28" customFormat="1" ht="23.15" customHeight="1" x14ac:dyDescent="0.6">
      <c r="A52" s="53" t="s">
        <v>44</v>
      </c>
      <c r="B52" s="35">
        <v>7</v>
      </c>
      <c r="C52" s="42">
        <v>52577</v>
      </c>
      <c r="D52" s="202"/>
      <c r="E52" s="43">
        <v>71334</v>
      </c>
      <c r="F52" s="243"/>
      <c r="G52" s="42">
        <v>37590</v>
      </c>
      <c r="H52" s="243"/>
      <c r="I52" s="43">
        <v>56637</v>
      </c>
    </row>
    <row r="53" spans="1:9" s="28" customFormat="1" ht="23.15" customHeight="1" x14ac:dyDescent="0.6">
      <c r="A53" s="28" t="s">
        <v>45</v>
      </c>
      <c r="B53" s="54"/>
      <c r="C53" s="42">
        <v>1298</v>
      </c>
      <c r="D53" s="204"/>
      <c r="E53" s="43">
        <v>727</v>
      </c>
      <c r="F53" s="244"/>
      <c r="G53" s="42">
        <v>0</v>
      </c>
      <c r="H53" s="244"/>
      <c r="I53" s="43">
        <v>0</v>
      </c>
    </row>
    <row r="54" spans="1:9" s="28" customFormat="1" ht="23.15" hidden="1" customHeight="1" x14ac:dyDescent="0.6">
      <c r="A54" s="28" t="s">
        <v>46</v>
      </c>
      <c r="B54" s="54"/>
      <c r="C54" s="42"/>
      <c r="D54" s="204"/>
      <c r="E54" s="43">
        <v>0</v>
      </c>
      <c r="F54" s="244"/>
      <c r="G54" s="42">
        <v>0</v>
      </c>
      <c r="H54" s="244"/>
      <c r="I54" s="43">
        <v>0</v>
      </c>
    </row>
    <row r="55" spans="1:9" s="28" customFormat="1" ht="23.15" customHeight="1" x14ac:dyDescent="0.65">
      <c r="A55" s="34" t="s">
        <v>47</v>
      </c>
      <c r="B55" s="35"/>
      <c r="C55" s="45">
        <f>SUM(C47:C54)</f>
        <v>4019283</v>
      </c>
      <c r="D55" s="201"/>
      <c r="E55" s="257">
        <f>SUM(E47:E54)</f>
        <v>3369988</v>
      </c>
      <c r="F55" s="203"/>
      <c r="G55" s="48">
        <f>SUM(G47:G54)</f>
        <v>3895132</v>
      </c>
      <c r="H55" s="203"/>
      <c r="I55" s="257">
        <f>SUM(I47:I54)</f>
        <v>3220256</v>
      </c>
    </row>
    <row r="56" spans="1:9" s="28" customFormat="1" ht="23.15" customHeight="1" x14ac:dyDescent="0.6">
      <c r="B56" s="35"/>
      <c r="C56" s="39"/>
      <c r="D56" s="39"/>
      <c r="E56" s="39"/>
      <c r="F56" s="39"/>
      <c r="G56" s="39"/>
      <c r="H56" s="39"/>
      <c r="I56" s="39"/>
    </row>
    <row r="57" spans="1:9" s="28" customFormat="1" ht="23.15" customHeight="1" x14ac:dyDescent="0.65">
      <c r="A57" s="38" t="s">
        <v>48</v>
      </c>
      <c r="B57" s="35"/>
      <c r="C57" s="39"/>
      <c r="D57" s="39"/>
      <c r="E57" s="39"/>
      <c r="F57" s="39"/>
      <c r="G57" s="39"/>
      <c r="H57" s="39"/>
      <c r="I57" s="39"/>
    </row>
    <row r="58" spans="1:9" s="28" customFormat="1" ht="23.15" customHeight="1" x14ac:dyDescent="0.6">
      <c r="A58" s="28" t="s">
        <v>49</v>
      </c>
      <c r="B58" s="35" t="s">
        <v>217</v>
      </c>
      <c r="C58" s="42">
        <v>0</v>
      </c>
      <c r="D58" s="202"/>
      <c r="E58" s="43">
        <v>1687655</v>
      </c>
      <c r="F58" s="243"/>
      <c r="G58" s="42">
        <v>0</v>
      </c>
      <c r="H58" s="243"/>
      <c r="I58" s="43">
        <v>1687655</v>
      </c>
    </row>
    <row r="59" spans="1:9" s="28" customFormat="1" ht="23.15" customHeight="1" x14ac:dyDescent="0.6">
      <c r="A59" s="52" t="s">
        <v>50</v>
      </c>
      <c r="B59" s="35">
        <v>7</v>
      </c>
      <c r="C59" s="42">
        <v>56074</v>
      </c>
      <c r="D59" s="202"/>
      <c r="E59" s="43">
        <v>71194</v>
      </c>
      <c r="F59" s="243"/>
      <c r="G59" s="42">
        <v>44832</v>
      </c>
      <c r="H59" s="243"/>
      <c r="I59" s="43">
        <v>57620</v>
      </c>
    </row>
    <row r="60" spans="1:9" s="28" customFormat="1" ht="23.15" customHeight="1" x14ac:dyDescent="0.6">
      <c r="A60" s="28" t="s">
        <v>51</v>
      </c>
      <c r="B60" s="35"/>
      <c r="C60" s="42">
        <v>65040</v>
      </c>
      <c r="D60" s="202"/>
      <c r="E60" s="43">
        <v>68499</v>
      </c>
      <c r="F60" s="243"/>
      <c r="G60" s="42">
        <v>42052</v>
      </c>
      <c r="H60" s="243"/>
      <c r="I60" s="43">
        <v>45451</v>
      </c>
    </row>
    <row r="61" spans="1:9" s="28" customFormat="1" ht="23.15" hidden="1" customHeight="1" x14ac:dyDescent="0.6">
      <c r="A61" s="28" t="s">
        <v>52</v>
      </c>
      <c r="B61" s="35"/>
      <c r="C61" s="42">
        <v>0</v>
      </c>
      <c r="D61" s="202"/>
      <c r="E61" s="43">
        <v>0</v>
      </c>
      <c r="F61" s="243"/>
      <c r="G61" s="42">
        <v>0</v>
      </c>
      <c r="H61" s="243"/>
      <c r="I61" s="43">
        <v>0</v>
      </c>
    </row>
    <row r="62" spans="1:9" s="28" customFormat="1" ht="23.15" customHeight="1" x14ac:dyDescent="0.6">
      <c r="A62" s="28" t="s">
        <v>53</v>
      </c>
      <c r="B62" s="35"/>
      <c r="C62" s="42">
        <v>30169</v>
      </c>
      <c r="D62" s="200"/>
      <c r="E62" s="43">
        <v>32770</v>
      </c>
      <c r="F62" s="243"/>
      <c r="G62" s="42">
        <v>13587</v>
      </c>
      <c r="H62" s="243"/>
      <c r="I62" s="43">
        <v>15691</v>
      </c>
    </row>
    <row r="63" spans="1:9" s="28" customFormat="1" ht="23.15" customHeight="1" x14ac:dyDescent="0.65">
      <c r="A63" s="34" t="s">
        <v>54</v>
      </c>
      <c r="B63" s="35"/>
      <c r="C63" s="45">
        <f>SUM(C58:C62)</f>
        <v>151283</v>
      </c>
      <c r="D63" s="201"/>
      <c r="E63" s="48">
        <f>SUM(E58:E62)</f>
        <v>1860118</v>
      </c>
      <c r="F63" s="203"/>
      <c r="G63" s="48">
        <f>SUM(G58:G62)</f>
        <v>100471</v>
      </c>
      <c r="H63" s="203"/>
      <c r="I63" s="48">
        <f>SUM(I58:I62)</f>
        <v>1806417</v>
      </c>
    </row>
    <row r="64" spans="1:9" s="28" customFormat="1" ht="23.15" customHeight="1" x14ac:dyDescent="0.65">
      <c r="A64" s="34"/>
      <c r="B64" s="35"/>
      <c r="C64" s="205"/>
      <c r="D64" s="205"/>
      <c r="E64" s="249"/>
      <c r="F64" s="245"/>
      <c r="G64" s="246"/>
      <c r="H64" s="245"/>
      <c r="I64" s="249"/>
    </row>
    <row r="65" spans="1:9" s="28" customFormat="1" ht="23.15" customHeight="1" x14ac:dyDescent="0.65">
      <c r="A65" s="34" t="s">
        <v>55</v>
      </c>
      <c r="B65" s="35"/>
      <c r="C65" s="55">
        <f>C55+C63</f>
        <v>4170566</v>
      </c>
      <c r="D65" s="201"/>
      <c r="E65" s="252">
        <f>E55+E63</f>
        <v>5230106</v>
      </c>
      <c r="F65" s="203"/>
      <c r="G65" s="252">
        <f>G55+G63</f>
        <v>3995603</v>
      </c>
      <c r="H65" s="203"/>
      <c r="I65" s="252">
        <f>I55+I63</f>
        <v>5026673</v>
      </c>
    </row>
    <row r="66" spans="1:9" s="28" customFormat="1" ht="23.15" customHeight="1" x14ac:dyDescent="0.65">
      <c r="A66" s="34"/>
      <c r="B66" s="35"/>
      <c r="C66" s="39"/>
      <c r="D66" s="39"/>
      <c r="E66" s="39"/>
      <c r="F66" s="39"/>
      <c r="G66" s="39"/>
      <c r="H66" s="39"/>
      <c r="I66" s="39"/>
    </row>
    <row r="67" spans="1:9" s="28" customFormat="1" ht="23.15" customHeight="1" x14ac:dyDescent="0.65">
      <c r="A67" s="34"/>
      <c r="B67" s="35"/>
      <c r="C67" s="39"/>
      <c r="D67" s="39"/>
      <c r="E67" s="39"/>
      <c r="F67" s="39"/>
      <c r="G67" s="39"/>
      <c r="H67" s="39"/>
      <c r="I67" s="39"/>
    </row>
    <row r="68" spans="1:9" ht="23.15" customHeight="1" x14ac:dyDescent="0.7">
      <c r="A68" s="1" t="s">
        <v>0</v>
      </c>
      <c r="C68" s="39"/>
      <c r="D68" s="39"/>
      <c r="E68" s="39"/>
      <c r="F68" s="39"/>
      <c r="G68" s="39"/>
      <c r="H68" s="39"/>
      <c r="I68" s="39"/>
    </row>
    <row r="69" spans="1:9" ht="23.15" customHeight="1" x14ac:dyDescent="0.7">
      <c r="A69" s="5" t="s">
        <v>1</v>
      </c>
      <c r="C69" s="39"/>
      <c r="D69" s="39"/>
      <c r="E69" s="39"/>
      <c r="F69" s="39"/>
      <c r="G69" s="39"/>
      <c r="H69" s="39"/>
      <c r="I69" s="39"/>
    </row>
    <row r="70" spans="1:9" ht="23.15" customHeight="1" x14ac:dyDescent="0.65">
      <c r="A70" s="34"/>
      <c r="C70" s="39"/>
      <c r="D70" s="39"/>
      <c r="E70" s="39"/>
      <c r="F70" s="39"/>
      <c r="G70" s="39"/>
      <c r="H70" s="39"/>
      <c r="I70" s="39"/>
    </row>
    <row r="71" spans="1:9" s="28" customFormat="1" ht="23.15" customHeight="1" x14ac:dyDescent="0.65">
      <c r="A71" s="34"/>
      <c r="B71" s="35"/>
      <c r="C71" s="307" t="s">
        <v>2</v>
      </c>
      <c r="D71" s="307"/>
      <c r="E71" s="307"/>
      <c r="F71" s="36"/>
      <c r="G71" s="307" t="s">
        <v>3</v>
      </c>
      <c r="H71" s="307"/>
      <c r="I71" s="307"/>
    </row>
    <row r="72" spans="1:9" s="28" customFormat="1" ht="23.15" customHeight="1" x14ac:dyDescent="0.6">
      <c r="B72" s="35"/>
      <c r="C72" s="37" t="s">
        <v>4</v>
      </c>
      <c r="D72" s="37"/>
      <c r="E72" s="37" t="s">
        <v>5</v>
      </c>
      <c r="G72" s="37" t="s">
        <v>4</v>
      </c>
      <c r="H72" s="37"/>
      <c r="I72" s="37" t="s">
        <v>5</v>
      </c>
    </row>
    <row r="73" spans="1:9" s="28" customFormat="1" ht="23.75" customHeight="1" x14ac:dyDescent="0.65">
      <c r="A73" s="34" t="s">
        <v>37</v>
      </c>
      <c r="B73" s="35" t="s">
        <v>7</v>
      </c>
      <c r="C73" s="37">
        <v>2567</v>
      </c>
      <c r="D73" s="37"/>
      <c r="E73" s="37">
        <v>2566</v>
      </c>
      <c r="G73" s="37">
        <v>2567</v>
      </c>
      <c r="H73" s="37"/>
      <c r="I73" s="37">
        <v>2566</v>
      </c>
    </row>
    <row r="74" spans="1:9" s="28" customFormat="1" ht="23.15" customHeight="1" x14ac:dyDescent="0.65">
      <c r="A74" s="34"/>
      <c r="B74" s="35"/>
      <c r="C74" s="37" t="s">
        <v>8</v>
      </c>
      <c r="D74" s="37"/>
      <c r="E74" s="37"/>
      <c r="F74" s="37"/>
      <c r="G74" s="37" t="s">
        <v>8</v>
      </c>
      <c r="H74" s="37"/>
      <c r="I74" s="37"/>
    </row>
    <row r="75" spans="1:9" s="28" customFormat="1" ht="23.15" customHeight="1" x14ac:dyDescent="0.65">
      <c r="A75" s="34"/>
      <c r="B75" s="35"/>
      <c r="C75" s="306" t="s">
        <v>9</v>
      </c>
      <c r="D75" s="306"/>
      <c r="E75" s="306"/>
      <c r="F75" s="306"/>
      <c r="G75" s="306"/>
      <c r="H75" s="306"/>
      <c r="I75" s="306"/>
    </row>
    <row r="76" spans="1:9" s="28" customFormat="1" ht="23.15" customHeight="1" x14ac:dyDescent="0.65">
      <c r="A76" s="56" t="s">
        <v>56</v>
      </c>
      <c r="B76" s="30"/>
      <c r="C76" s="50"/>
      <c r="D76" s="50"/>
      <c r="E76" s="50"/>
      <c r="F76" s="50"/>
      <c r="G76" s="50"/>
      <c r="H76" s="50"/>
      <c r="I76" s="50"/>
    </row>
    <row r="77" spans="1:9" s="28" customFormat="1" ht="23.15" customHeight="1" x14ac:dyDescent="0.6">
      <c r="A77" s="57" t="s">
        <v>57</v>
      </c>
      <c r="B77" s="35">
        <v>8</v>
      </c>
      <c r="C77" s="39"/>
      <c r="D77" s="39"/>
      <c r="E77" s="39"/>
      <c r="F77" s="39"/>
      <c r="G77" s="39"/>
      <c r="H77" s="39"/>
      <c r="I77" s="39"/>
    </row>
    <row r="78" spans="1:9" s="28" customFormat="1" ht="23.15" customHeight="1" thickBot="1" x14ac:dyDescent="0.65">
      <c r="A78" s="52" t="s">
        <v>58</v>
      </c>
      <c r="B78" s="54"/>
      <c r="C78" s="259">
        <v>840683</v>
      </c>
      <c r="D78" s="206"/>
      <c r="E78" s="259">
        <v>840683</v>
      </c>
      <c r="F78" s="247"/>
      <c r="G78" s="259">
        <v>840683</v>
      </c>
      <c r="H78" s="247"/>
      <c r="I78" s="259">
        <v>840683</v>
      </c>
    </row>
    <row r="79" spans="1:9" s="28" customFormat="1" ht="23.15" customHeight="1" thickTop="1" x14ac:dyDescent="0.6">
      <c r="A79" s="52" t="s">
        <v>59</v>
      </c>
      <c r="B79" s="54"/>
      <c r="C79" s="187">
        <v>828992</v>
      </c>
      <c r="D79" s="206"/>
      <c r="E79" s="187">
        <v>828992</v>
      </c>
      <c r="F79" s="247"/>
      <c r="G79" s="42">
        <v>828992</v>
      </c>
      <c r="H79" s="247"/>
      <c r="I79" s="187">
        <v>828992</v>
      </c>
    </row>
    <row r="80" spans="1:9" s="28" customFormat="1" ht="23.15" customHeight="1" x14ac:dyDescent="0.6">
      <c r="A80" s="52" t="s">
        <v>60</v>
      </c>
      <c r="B80" s="54"/>
      <c r="C80" s="187"/>
      <c r="D80" s="206"/>
      <c r="E80" s="187"/>
      <c r="F80" s="247"/>
      <c r="G80" s="42"/>
      <c r="H80" s="247"/>
      <c r="I80" s="260"/>
    </row>
    <row r="81" spans="1:9" s="28" customFormat="1" ht="23.15" customHeight="1" x14ac:dyDescent="0.6">
      <c r="A81" s="52" t="s">
        <v>61</v>
      </c>
      <c r="B81" s="35"/>
      <c r="C81" s="43">
        <v>12334930</v>
      </c>
      <c r="D81" s="202"/>
      <c r="E81" s="43">
        <v>12334930</v>
      </c>
      <c r="F81" s="243"/>
      <c r="G81" s="42">
        <v>12334930</v>
      </c>
      <c r="H81" s="243"/>
      <c r="I81" s="43">
        <v>12334930</v>
      </c>
    </row>
    <row r="82" spans="1:9" s="28" customFormat="1" ht="23.15" customHeight="1" x14ac:dyDescent="0.6">
      <c r="A82" s="52" t="s">
        <v>62</v>
      </c>
      <c r="B82" s="35"/>
      <c r="C82" s="43">
        <v>2457713</v>
      </c>
      <c r="D82" s="206"/>
      <c r="E82" s="43">
        <v>2457713</v>
      </c>
      <c r="F82" s="247"/>
      <c r="G82" s="42">
        <v>0</v>
      </c>
      <c r="H82" s="247"/>
      <c r="I82" s="43">
        <v>0</v>
      </c>
    </row>
    <row r="83" spans="1:9" s="28" customFormat="1" ht="23.15" customHeight="1" x14ac:dyDescent="0.6">
      <c r="A83" s="52" t="s">
        <v>63</v>
      </c>
      <c r="B83" s="35"/>
      <c r="C83" s="187">
        <v>0</v>
      </c>
      <c r="D83" s="206"/>
      <c r="E83" s="187">
        <v>0</v>
      </c>
      <c r="F83" s="247"/>
      <c r="G83" s="42">
        <v>974118</v>
      </c>
      <c r="H83" s="247"/>
      <c r="I83" s="187">
        <v>974118</v>
      </c>
    </row>
    <row r="84" spans="1:9" s="28" customFormat="1" ht="23.15" hidden="1" customHeight="1" x14ac:dyDescent="0.6">
      <c r="A84" s="52" t="s">
        <v>64</v>
      </c>
      <c r="B84" s="35">
        <v>10</v>
      </c>
      <c r="C84" s="187">
        <v>0</v>
      </c>
      <c r="D84" s="207"/>
      <c r="E84" s="187">
        <v>0</v>
      </c>
      <c r="F84" s="248"/>
      <c r="G84" s="42">
        <v>0</v>
      </c>
      <c r="H84" s="248"/>
      <c r="I84" s="187">
        <v>0</v>
      </c>
    </row>
    <row r="85" spans="1:9" s="28" customFormat="1" ht="23.15" customHeight="1" x14ac:dyDescent="0.6">
      <c r="A85" s="52" t="s">
        <v>65</v>
      </c>
      <c r="B85" s="54"/>
      <c r="C85" s="187"/>
      <c r="D85" s="206"/>
      <c r="E85" s="187"/>
      <c r="F85" s="247"/>
      <c r="G85" s="42"/>
      <c r="H85" s="247"/>
      <c r="I85" s="260"/>
    </row>
    <row r="86" spans="1:9" s="28" customFormat="1" ht="23.15" customHeight="1" x14ac:dyDescent="0.6">
      <c r="A86" s="57" t="s">
        <v>216</v>
      </c>
      <c r="B86" s="54"/>
      <c r="C86" s="187"/>
      <c r="D86" s="206"/>
      <c r="E86" s="187"/>
      <c r="F86" s="247"/>
      <c r="G86" s="42"/>
      <c r="H86" s="247"/>
      <c r="I86" s="260"/>
    </row>
    <row r="87" spans="1:9" s="28" customFormat="1" ht="23.15" customHeight="1" x14ac:dyDescent="0.6">
      <c r="A87" s="52" t="s">
        <v>66</v>
      </c>
      <c r="B87" s="54"/>
      <c r="C87" s="43">
        <v>82820</v>
      </c>
      <c r="D87" s="206"/>
      <c r="E87" s="43">
        <v>82820</v>
      </c>
      <c r="F87" s="247"/>
      <c r="G87" s="42">
        <v>82820</v>
      </c>
      <c r="H87" s="247"/>
      <c r="I87" s="43">
        <v>82820</v>
      </c>
    </row>
    <row r="88" spans="1:9" s="28" customFormat="1" ht="23.15" customHeight="1" x14ac:dyDescent="0.6">
      <c r="A88" s="52" t="s">
        <v>67</v>
      </c>
      <c r="B88" s="35"/>
      <c r="C88" s="43">
        <v>337905</v>
      </c>
      <c r="D88" s="202"/>
      <c r="E88" s="43">
        <v>337905</v>
      </c>
      <c r="F88" s="243"/>
      <c r="G88" s="42">
        <v>337905</v>
      </c>
      <c r="H88" s="243"/>
      <c r="I88" s="43">
        <v>337905</v>
      </c>
    </row>
    <row r="89" spans="1:9" s="28" customFormat="1" ht="23.15" customHeight="1" x14ac:dyDescent="0.6">
      <c r="A89" s="52" t="s">
        <v>68</v>
      </c>
      <c r="B89" s="35"/>
      <c r="C89" s="187">
        <v>-1943551</v>
      </c>
      <c r="D89" s="206"/>
      <c r="E89" s="187">
        <v>-1975020</v>
      </c>
      <c r="F89" s="247"/>
      <c r="G89" s="42">
        <v>-1168544</v>
      </c>
      <c r="H89" s="247"/>
      <c r="I89" s="187">
        <v>-1186314</v>
      </c>
    </row>
    <row r="90" spans="1:9" s="28" customFormat="1" ht="23.15" customHeight="1" x14ac:dyDescent="0.6">
      <c r="A90" s="52" t="s">
        <v>69</v>
      </c>
      <c r="B90" s="35">
        <v>9</v>
      </c>
      <c r="C90" s="187">
        <v>-337905</v>
      </c>
      <c r="D90" s="206"/>
      <c r="E90" s="187">
        <v>-337905</v>
      </c>
      <c r="F90" s="247"/>
      <c r="G90" s="42">
        <v>-337905</v>
      </c>
      <c r="H90" s="247"/>
      <c r="I90" s="187">
        <v>-337905</v>
      </c>
    </row>
    <row r="91" spans="1:9" s="28" customFormat="1" ht="23.15" customHeight="1" x14ac:dyDescent="0.6">
      <c r="A91" s="52" t="s">
        <v>70</v>
      </c>
      <c r="B91" s="35"/>
      <c r="C91" s="251">
        <v>214089</v>
      </c>
      <c r="D91" s="207"/>
      <c r="E91" s="251">
        <v>214898</v>
      </c>
      <c r="F91" s="248"/>
      <c r="G91" s="251">
        <v>214089</v>
      </c>
      <c r="H91" s="248"/>
      <c r="I91" s="251">
        <v>214898</v>
      </c>
    </row>
    <row r="92" spans="1:9" s="28" customFormat="1" ht="23.15" customHeight="1" x14ac:dyDescent="0.65">
      <c r="A92" s="34" t="s">
        <v>71</v>
      </c>
      <c r="B92" s="35"/>
      <c r="C92" s="249">
        <f>SUM(C79:C91)</f>
        <v>13974993</v>
      </c>
      <c r="D92" s="250"/>
      <c r="E92" s="249">
        <f>SUM(E79:E91)</f>
        <v>13944333</v>
      </c>
      <c r="F92" s="250"/>
      <c r="G92" s="249">
        <f>SUM(G79:G91)</f>
        <v>13266405</v>
      </c>
      <c r="H92" s="250"/>
      <c r="I92" s="249">
        <f>SUM(I79:I91)</f>
        <v>13249444</v>
      </c>
    </row>
    <row r="93" spans="1:9" s="28" customFormat="1" ht="23.15" customHeight="1" x14ac:dyDescent="0.6">
      <c r="A93" s="52" t="s">
        <v>72</v>
      </c>
      <c r="B93" s="35"/>
      <c r="C93" s="251">
        <v>11453</v>
      </c>
      <c r="D93" s="248"/>
      <c r="E93" s="251">
        <v>6962</v>
      </c>
      <c r="F93" s="248"/>
      <c r="G93" s="251">
        <v>0</v>
      </c>
      <c r="H93" s="248"/>
      <c r="I93" s="251">
        <v>0</v>
      </c>
    </row>
    <row r="94" spans="1:9" s="28" customFormat="1" ht="23.15" customHeight="1" x14ac:dyDescent="0.65">
      <c r="A94" s="34" t="s">
        <v>73</v>
      </c>
      <c r="B94" s="35"/>
      <c r="C94" s="252">
        <f>SUM(C92:C93)</f>
        <v>13986446</v>
      </c>
      <c r="D94" s="245">
        <v>0</v>
      </c>
      <c r="E94" s="252">
        <f>SUM(E92:E93)</f>
        <v>13951295</v>
      </c>
      <c r="F94" s="245">
        <v>0</v>
      </c>
      <c r="G94" s="252">
        <f>SUM(G92:G93)</f>
        <v>13266405</v>
      </c>
      <c r="H94" s="248"/>
      <c r="I94" s="252">
        <f>SUM(I92:I93)</f>
        <v>13249444</v>
      </c>
    </row>
    <row r="95" spans="1:9" s="28" customFormat="1" ht="23.15" customHeight="1" x14ac:dyDescent="0.65">
      <c r="A95" s="34"/>
      <c r="B95" s="35"/>
      <c r="C95" s="253"/>
      <c r="D95" s="248"/>
      <c r="E95" s="253"/>
      <c r="F95" s="248"/>
      <c r="G95" s="253"/>
      <c r="H95" s="248"/>
      <c r="I95" s="253"/>
    </row>
    <row r="96" spans="1:9" s="28" customFormat="1" ht="23.75" customHeight="1" thickBot="1" x14ac:dyDescent="0.7">
      <c r="A96" s="34" t="s">
        <v>74</v>
      </c>
      <c r="B96" s="35"/>
      <c r="C96" s="49">
        <f>C65+C94</f>
        <v>18157012</v>
      </c>
      <c r="D96" s="203">
        <v>0</v>
      </c>
      <c r="E96" s="49">
        <f>E65+E94</f>
        <v>19181401</v>
      </c>
      <c r="F96" s="203">
        <v>0</v>
      </c>
      <c r="G96" s="49">
        <f>G65+G94</f>
        <v>17262008</v>
      </c>
      <c r="H96" s="203">
        <v>0</v>
      </c>
      <c r="I96" s="49">
        <f>I65+I94</f>
        <v>18276117</v>
      </c>
    </row>
    <row r="97" spans="2:9" s="28" customFormat="1" ht="23.15" customHeight="1" thickTop="1" x14ac:dyDescent="0.6">
      <c r="B97" s="35"/>
      <c r="C97" s="59"/>
      <c r="D97" s="59"/>
      <c r="E97" s="59"/>
      <c r="F97" s="59"/>
      <c r="G97" s="59"/>
      <c r="H97" s="59"/>
      <c r="I97" s="59"/>
    </row>
    <row r="99" spans="2:9" ht="23.15" customHeight="1" x14ac:dyDescent="0.6">
      <c r="C99" s="123">
        <f>C96-C36</f>
        <v>0</v>
      </c>
      <c r="E99" s="123">
        <f>E96-E36</f>
        <v>0</v>
      </c>
      <c r="G99" s="123">
        <f>G96-G36</f>
        <v>0</v>
      </c>
      <c r="I99" s="123">
        <f>I96-I36</f>
        <v>0</v>
      </c>
    </row>
  </sheetData>
  <mergeCells count="9">
    <mergeCell ref="C75:I75"/>
    <mergeCell ref="C41:E41"/>
    <mergeCell ref="G41:I41"/>
    <mergeCell ref="C3:E3"/>
    <mergeCell ref="G3:I3"/>
    <mergeCell ref="C7:I7"/>
    <mergeCell ref="C45:I45"/>
    <mergeCell ref="C71:E71"/>
    <mergeCell ref="G71:I71"/>
  </mergeCells>
  <pageMargins left="0.8" right="0.8" top="0.48" bottom="0.5" header="0.5" footer="0.5"/>
  <pageSetup paperSize="9" scale="84" firstPageNumber="3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ax="16383" man="1"/>
    <brk id="67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L66"/>
  <sheetViews>
    <sheetView view="pageBreakPreview" zoomScale="85" zoomScaleNormal="85" zoomScaleSheetLayoutView="85" workbookViewId="0">
      <selection activeCell="D15" sqref="D15"/>
    </sheetView>
  </sheetViews>
  <sheetFormatPr defaultColWidth="8.81640625" defaultRowHeight="22.5" customHeight="1" x14ac:dyDescent="0.6"/>
  <cols>
    <col min="1" max="1" width="38.1796875" style="28" customWidth="1"/>
    <col min="2" max="2" width="7.81640625" style="28" customWidth="1"/>
    <col min="3" max="3" width="0.81640625" style="28" customWidth="1"/>
    <col min="4" max="4" width="11.1796875" style="28" customWidth="1"/>
    <col min="5" max="5" width="0.81640625" style="28" customWidth="1"/>
    <col min="6" max="6" width="11.1796875" style="28" customWidth="1"/>
    <col min="7" max="7" width="0.81640625" style="28" customWidth="1"/>
    <col min="8" max="8" width="11.1796875" style="28" customWidth="1"/>
    <col min="9" max="9" width="0.81640625" style="28" customWidth="1"/>
    <col min="10" max="10" width="11.1796875" style="28" customWidth="1"/>
    <col min="11" max="11" width="11.453125" style="28" bestFit="1" customWidth="1"/>
    <col min="12" max="12" width="8.81640625" style="28" bestFit="1" customWidth="1"/>
    <col min="13" max="13" width="10.81640625" style="28" bestFit="1" customWidth="1"/>
    <col min="14" max="14" width="8.81640625" style="28" bestFit="1" customWidth="1"/>
    <col min="15" max="15" width="11.453125" style="28" bestFit="1" customWidth="1"/>
    <col min="16" max="16" width="8.81640625" style="28" bestFit="1" customWidth="1"/>
    <col min="17" max="17" width="10.81640625" style="28" bestFit="1" customWidth="1"/>
    <col min="18" max="16384" width="8.81640625" style="28"/>
  </cols>
  <sheetData>
    <row r="1" spans="1:10" ht="22.5" customHeight="1" x14ac:dyDescent="0.7">
      <c r="A1" s="1" t="s">
        <v>0</v>
      </c>
      <c r="B1" s="37"/>
    </row>
    <row r="2" spans="1:10" ht="22.5" customHeight="1" x14ac:dyDescent="0.7">
      <c r="A2" s="5" t="s">
        <v>75</v>
      </c>
      <c r="B2" s="37"/>
    </row>
    <row r="3" spans="1:10" ht="22.5" customHeight="1" x14ac:dyDescent="0.6">
      <c r="B3" s="37"/>
    </row>
    <row r="4" spans="1:10" ht="22.5" customHeight="1" x14ac:dyDescent="0.65">
      <c r="B4" s="37"/>
      <c r="D4" s="310" t="s">
        <v>2</v>
      </c>
      <c r="E4" s="310"/>
      <c r="F4" s="310"/>
      <c r="G4" s="61"/>
      <c r="H4" s="310" t="s">
        <v>3</v>
      </c>
      <c r="I4" s="310"/>
      <c r="J4" s="310"/>
    </row>
    <row r="5" spans="1:10" ht="22.5" customHeight="1" x14ac:dyDescent="0.65">
      <c r="B5" s="37"/>
      <c r="D5" s="311" t="s">
        <v>76</v>
      </c>
      <c r="E5" s="311"/>
      <c r="F5" s="311"/>
      <c r="G5" s="61"/>
      <c r="H5" s="311" t="s">
        <v>76</v>
      </c>
      <c r="I5" s="311"/>
      <c r="J5" s="311"/>
    </row>
    <row r="6" spans="1:10" ht="22.5" customHeight="1" x14ac:dyDescent="0.65">
      <c r="B6" s="37"/>
      <c r="D6" s="311" t="s">
        <v>4</v>
      </c>
      <c r="E6" s="311"/>
      <c r="F6" s="311"/>
      <c r="G6" s="61"/>
      <c r="H6" s="311" t="s">
        <v>4</v>
      </c>
      <c r="I6" s="311"/>
      <c r="J6" s="311"/>
    </row>
    <row r="7" spans="1:10" ht="22.5" customHeight="1" x14ac:dyDescent="0.6">
      <c r="B7" s="35" t="s">
        <v>7</v>
      </c>
      <c r="D7" s="37">
        <v>2567</v>
      </c>
      <c r="E7" s="37"/>
      <c r="F7" s="37">
        <v>2566</v>
      </c>
      <c r="H7" s="37">
        <v>2567</v>
      </c>
      <c r="I7" s="37"/>
      <c r="J7" s="37">
        <v>2566</v>
      </c>
    </row>
    <row r="8" spans="1:10" ht="22.5" customHeight="1" x14ac:dyDescent="0.6">
      <c r="B8" s="35"/>
      <c r="D8" s="309" t="s">
        <v>9</v>
      </c>
      <c r="E8" s="309"/>
      <c r="F8" s="309"/>
      <c r="G8" s="309"/>
      <c r="H8" s="309"/>
      <c r="I8" s="309"/>
      <c r="J8" s="309"/>
    </row>
    <row r="9" spans="1:10" ht="22.5" customHeight="1" x14ac:dyDescent="0.65">
      <c r="A9" s="38" t="s">
        <v>77</v>
      </c>
      <c r="B9" s="35"/>
    </row>
    <row r="10" spans="1:10" ht="22.5" customHeight="1" x14ac:dyDescent="0.6">
      <c r="A10" s="28" t="s">
        <v>78</v>
      </c>
      <c r="B10" s="35">
        <v>3</v>
      </c>
      <c r="D10" s="58">
        <v>149576</v>
      </c>
      <c r="E10" s="40"/>
      <c r="F10" s="40">
        <v>202538</v>
      </c>
      <c r="G10" s="40"/>
      <c r="H10" s="58">
        <v>146060</v>
      </c>
      <c r="I10" s="40"/>
      <c r="J10" s="40">
        <v>202693</v>
      </c>
    </row>
    <row r="11" spans="1:10" ht="22.5" customHeight="1" x14ac:dyDescent="0.6">
      <c r="A11" s="28" t="s">
        <v>79</v>
      </c>
      <c r="B11" s="35"/>
      <c r="D11" s="58">
        <v>426730</v>
      </c>
      <c r="E11" s="40"/>
      <c r="F11" s="40">
        <v>641148</v>
      </c>
      <c r="G11" s="40"/>
      <c r="H11" s="58">
        <v>3053</v>
      </c>
      <c r="I11" s="40"/>
      <c r="J11" s="58">
        <v>0</v>
      </c>
    </row>
    <row r="12" spans="1:10" ht="22.5" customHeight="1" x14ac:dyDescent="0.6">
      <c r="A12" s="28" t="s">
        <v>80</v>
      </c>
      <c r="B12" s="35">
        <v>3</v>
      </c>
      <c r="D12" s="58">
        <v>0</v>
      </c>
      <c r="E12" s="40"/>
      <c r="F12" s="189">
        <v>0</v>
      </c>
      <c r="G12" s="40"/>
      <c r="H12" s="58">
        <v>146984</v>
      </c>
      <c r="I12" s="40"/>
      <c r="J12" s="42">
        <v>156645</v>
      </c>
    </row>
    <row r="13" spans="1:10" ht="22.5" customHeight="1" x14ac:dyDescent="0.6">
      <c r="A13" s="28" t="s">
        <v>81</v>
      </c>
      <c r="B13" s="35">
        <v>3</v>
      </c>
      <c r="D13" s="58">
        <v>9751</v>
      </c>
      <c r="E13" s="40"/>
      <c r="F13" s="40">
        <v>14422</v>
      </c>
      <c r="G13" s="40"/>
      <c r="H13" s="58">
        <v>402</v>
      </c>
      <c r="I13" s="40"/>
      <c r="J13" s="42">
        <v>1316</v>
      </c>
    </row>
    <row r="14" spans="1:10" ht="22.5" customHeight="1" x14ac:dyDescent="0.6">
      <c r="A14" s="28" t="s">
        <v>82</v>
      </c>
      <c r="B14" s="35">
        <v>3</v>
      </c>
      <c r="D14" s="58">
        <v>0</v>
      </c>
      <c r="E14" s="40"/>
      <c r="F14" s="189">
        <v>0</v>
      </c>
      <c r="G14" s="40"/>
      <c r="H14" s="58">
        <v>6752</v>
      </c>
      <c r="I14" s="40"/>
      <c r="J14" s="42">
        <v>10033</v>
      </c>
    </row>
    <row r="15" spans="1:10" ht="22.5" customHeight="1" x14ac:dyDescent="0.65">
      <c r="A15" s="28" t="s">
        <v>83</v>
      </c>
      <c r="B15" s="35">
        <v>3</v>
      </c>
      <c r="C15" s="34"/>
      <c r="D15" s="275">
        <f>33161+130</f>
        <v>33291</v>
      </c>
      <c r="E15" s="40"/>
      <c r="F15" s="276">
        <v>25883</v>
      </c>
      <c r="G15" s="40"/>
      <c r="H15" s="275">
        <v>25530</v>
      </c>
      <c r="I15" s="40"/>
      <c r="J15" s="276">
        <v>19610</v>
      </c>
    </row>
    <row r="16" spans="1:10" s="34" customFormat="1" ht="22.5" customHeight="1" x14ac:dyDescent="0.65">
      <c r="A16" s="34" t="s">
        <v>84</v>
      </c>
      <c r="B16" s="35">
        <v>10</v>
      </c>
      <c r="C16" s="28"/>
      <c r="D16" s="277">
        <f>SUM(D10:D15)</f>
        <v>619348</v>
      </c>
      <c r="E16" s="278"/>
      <c r="F16" s="279">
        <f>SUM(F10:F15)</f>
        <v>883991</v>
      </c>
      <c r="G16" s="278"/>
      <c r="H16" s="277">
        <f>SUM(H10:H15)</f>
        <v>328781</v>
      </c>
      <c r="I16" s="278"/>
      <c r="J16" s="279">
        <f>SUM(J10:J15)</f>
        <v>390297</v>
      </c>
    </row>
    <row r="17" spans="1:10" ht="22.5" customHeight="1" x14ac:dyDescent="0.6">
      <c r="B17" s="37"/>
    </row>
    <row r="18" spans="1:10" ht="22.5" customHeight="1" x14ac:dyDescent="0.65">
      <c r="A18" s="38" t="s">
        <v>85</v>
      </c>
      <c r="B18" s="35">
        <v>3</v>
      </c>
      <c r="D18" s="40"/>
      <c r="E18" s="40"/>
      <c r="F18" s="40"/>
      <c r="G18" s="40"/>
      <c r="H18" s="40"/>
      <c r="I18" s="40"/>
      <c r="J18" s="40"/>
    </row>
    <row r="19" spans="1:10" ht="22.5" customHeight="1" x14ac:dyDescent="0.6">
      <c r="A19" s="28" t="s">
        <v>86</v>
      </c>
      <c r="B19" s="35" t="s">
        <v>234</v>
      </c>
      <c r="D19" s="58">
        <v>109560</v>
      </c>
      <c r="E19" s="40"/>
      <c r="F19" s="40">
        <v>590113</v>
      </c>
      <c r="G19" s="40"/>
      <c r="H19" s="58">
        <v>112073</v>
      </c>
      <c r="I19" s="40"/>
      <c r="J19" s="40">
        <v>593058</v>
      </c>
    </row>
    <row r="20" spans="1:10" ht="22.5" customHeight="1" x14ac:dyDescent="0.6">
      <c r="A20" s="28" t="s">
        <v>87</v>
      </c>
      <c r="B20" s="35"/>
      <c r="D20" s="58">
        <v>3560</v>
      </c>
      <c r="E20" s="40"/>
      <c r="F20" s="40">
        <v>5222</v>
      </c>
      <c r="G20" s="40"/>
      <c r="H20" s="58">
        <v>908</v>
      </c>
      <c r="I20" s="40"/>
      <c r="J20" s="40">
        <v>764</v>
      </c>
    </row>
    <row r="21" spans="1:10" ht="22.5" customHeight="1" x14ac:dyDescent="0.6">
      <c r="A21" s="28" t="s">
        <v>88</v>
      </c>
      <c r="B21" s="35"/>
      <c r="D21" s="58">
        <v>100047</v>
      </c>
      <c r="E21" s="40"/>
      <c r="F21" s="40">
        <v>192403</v>
      </c>
      <c r="G21" s="40"/>
      <c r="H21" s="58">
        <v>46096</v>
      </c>
      <c r="I21" s="40"/>
      <c r="J21" s="40">
        <v>112302</v>
      </c>
    </row>
    <row r="22" spans="1:10" ht="22.5" customHeight="1" x14ac:dyDescent="0.6">
      <c r="A22" s="28" t="s">
        <v>89</v>
      </c>
      <c r="B22" s="35"/>
      <c r="D22" s="275">
        <v>161327</v>
      </c>
      <c r="E22" s="40"/>
      <c r="F22" s="42">
        <v>162061</v>
      </c>
      <c r="G22" s="40"/>
      <c r="H22" s="275">
        <v>77928</v>
      </c>
      <c r="I22" s="40"/>
      <c r="J22" s="42">
        <v>82693</v>
      </c>
    </row>
    <row r="23" spans="1:10" s="34" customFormat="1" ht="22.5" customHeight="1" x14ac:dyDescent="0.65">
      <c r="A23" s="34" t="s">
        <v>90</v>
      </c>
      <c r="B23" s="30"/>
      <c r="D23" s="277">
        <f>SUM(D19:D22)</f>
        <v>374494</v>
      </c>
      <c r="E23" s="278"/>
      <c r="F23" s="279">
        <f>SUM(F19:F22)</f>
        <v>949799</v>
      </c>
      <c r="G23" s="278"/>
      <c r="H23" s="277">
        <f>SUM(H19:H22)</f>
        <v>237005</v>
      </c>
      <c r="I23" s="278"/>
      <c r="J23" s="279">
        <f>SUM(J19:J22)</f>
        <v>788817</v>
      </c>
    </row>
    <row r="24" spans="1:10" s="34" customFormat="1" ht="22.5" customHeight="1" x14ac:dyDescent="0.65">
      <c r="B24" s="30"/>
      <c r="D24" s="40"/>
      <c r="E24" s="40"/>
      <c r="F24" s="40"/>
      <c r="G24" s="40"/>
      <c r="H24" s="40"/>
      <c r="I24" s="40"/>
      <c r="J24" s="40"/>
    </row>
    <row r="25" spans="1:10" s="34" customFormat="1" ht="22.5" customHeight="1" x14ac:dyDescent="0.65">
      <c r="A25" s="34" t="s">
        <v>91</v>
      </c>
      <c r="B25" s="30"/>
      <c r="D25" s="280">
        <f>D16-D23</f>
        <v>244854</v>
      </c>
      <c r="E25" s="278"/>
      <c r="F25" s="278">
        <f>F16-F23</f>
        <v>-65808</v>
      </c>
      <c r="G25" s="278"/>
      <c r="H25" s="280">
        <f>H16-H23</f>
        <v>91776</v>
      </c>
      <c r="I25" s="278"/>
      <c r="J25" s="278">
        <f>J16-J23</f>
        <v>-398520</v>
      </c>
    </row>
    <row r="26" spans="1:10" ht="22.5" customHeight="1" x14ac:dyDescent="0.6">
      <c r="A26" s="28" t="s">
        <v>92</v>
      </c>
      <c r="B26" s="35">
        <v>10</v>
      </c>
      <c r="D26" s="58">
        <v>70026</v>
      </c>
      <c r="E26" s="40"/>
      <c r="F26" s="40">
        <v>100563</v>
      </c>
      <c r="G26" s="40"/>
      <c r="H26" s="58">
        <v>69626</v>
      </c>
      <c r="I26" s="40"/>
      <c r="J26" s="40">
        <v>100215</v>
      </c>
    </row>
    <row r="27" spans="1:10" s="34" customFormat="1" ht="22.5" customHeight="1" x14ac:dyDescent="0.65">
      <c r="A27" s="28" t="s">
        <v>218</v>
      </c>
      <c r="B27" s="35" t="s">
        <v>235</v>
      </c>
      <c r="D27" s="58">
        <v>144569</v>
      </c>
      <c r="E27" s="40"/>
      <c r="F27" s="40">
        <v>963686</v>
      </c>
      <c r="G27" s="40"/>
      <c r="H27" s="58">
        <v>16037</v>
      </c>
      <c r="I27" s="40"/>
      <c r="J27" s="40">
        <v>170202</v>
      </c>
    </row>
    <row r="28" spans="1:10" s="34" customFormat="1" ht="22.5" customHeight="1" x14ac:dyDescent="0.65">
      <c r="A28" s="28" t="s">
        <v>223</v>
      </c>
      <c r="B28" s="30"/>
      <c r="D28" s="58"/>
      <c r="E28" s="40"/>
      <c r="F28" s="58"/>
      <c r="G28" s="40"/>
      <c r="H28" s="58"/>
      <c r="I28" s="40"/>
      <c r="J28" s="58"/>
    </row>
    <row r="29" spans="1:10" s="34" customFormat="1" ht="22.5" customHeight="1" x14ac:dyDescent="0.65">
      <c r="A29" s="28" t="s">
        <v>93</v>
      </c>
      <c r="B29" s="30"/>
      <c r="D29" s="275">
        <v>903</v>
      </c>
      <c r="E29" s="40"/>
      <c r="F29" s="276">
        <v>-2329</v>
      </c>
      <c r="G29" s="40"/>
      <c r="H29" s="275">
        <v>903</v>
      </c>
      <c r="I29" s="40"/>
      <c r="J29" s="276">
        <v>-2329</v>
      </c>
    </row>
    <row r="30" spans="1:10" ht="22.5" customHeight="1" x14ac:dyDescent="0.65">
      <c r="A30" s="29" t="s">
        <v>94</v>
      </c>
      <c r="B30" s="35"/>
      <c r="D30" s="280">
        <f>D25-SUM(D26:D29)</f>
        <v>29356</v>
      </c>
      <c r="E30" s="278"/>
      <c r="F30" s="278">
        <f>F25-SUM(F26:F29)</f>
        <v>-1127728</v>
      </c>
      <c r="G30" s="278"/>
      <c r="H30" s="280">
        <f>H25-SUM(H26:H29)</f>
        <v>5210</v>
      </c>
      <c r="I30" s="278"/>
      <c r="J30" s="278">
        <f>J25-SUM(J26:J29)</f>
        <v>-666608</v>
      </c>
    </row>
    <row r="31" spans="1:10" ht="22.5" customHeight="1" x14ac:dyDescent="0.6">
      <c r="A31" s="28" t="s">
        <v>95</v>
      </c>
      <c r="B31" s="35"/>
      <c r="D31" s="275">
        <v>4698</v>
      </c>
      <c r="E31" s="40"/>
      <c r="F31" s="60">
        <v>-191979</v>
      </c>
      <c r="G31" s="40"/>
      <c r="H31" s="275">
        <v>-1258</v>
      </c>
      <c r="I31" s="40"/>
      <c r="J31" s="281">
        <v>-114666</v>
      </c>
    </row>
    <row r="32" spans="1:10" ht="22.5" customHeight="1" thickBot="1" x14ac:dyDescent="0.7">
      <c r="A32" s="34" t="s">
        <v>96</v>
      </c>
      <c r="B32" s="37"/>
      <c r="D32" s="282">
        <f>D30-D31</f>
        <v>24658</v>
      </c>
      <c r="E32" s="278"/>
      <c r="F32" s="283">
        <f>F30-F31</f>
        <v>-935749</v>
      </c>
      <c r="G32" s="278"/>
      <c r="H32" s="282">
        <f>H30-H31</f>
        <v>6468</v>
      </c>
      <c r="I32" s="278"/>
      <c r="J32" s="283">
        <f>J30-J31</f>
        <v>-551942</v>
      </c>
    </row>
    <row r="33" spans="1:10" ht="22.5" customHeight="1" thickTop="1" x14ac:dyDescent="0.65">
      <c r="A33" s="34"/>
      <c r="B33" s="37"/>
      <c r="D33" s="40"/>
      <c r="E33" s="40"/>
      <c r="F33" s="40"/>
      <c r="G33" s="40"/>
      <c r="H33" s="40"/>
      <c r="I33" s="40"/>
      <c r="J33" s="40"/>
    </row>
    <row r="34" spans="1:10" ht="22.5" customHeight="1" x14ac:dyDescent="0.7">
      <c r="A34" s="1" t="s">
        <v>0</v>
      </c>
      <c r="B34" s="37"/>
    </row>
    <row r="35" spans="1:10" ht="22.5" customHeight="1" x14ac:dyDescent="0.7">
      <c r="A35" s="5" t="s">
        <v>75</v>
      </c>
      <c r="B35" s="37"/>
    </row>
    <row r="36" spans="1:10" ht="22.5" customHeight="1" x14ac:dyDescent="0.6">
      <c r="B36" s="37"/>
    </row>
    <row r="37" spans="1:10" ht="22.5" customHeight="1" x14ac:dyDescent="0.65">
      <c r="B37" s="37"/>
      <c r="D37" s="310" t="s">
        <v>2</v>
      </c>
      <c r="E37" s="310"/>
      <c r="F37" s="310"/>
      <c r="G37" s="61"/>
      <c r="H37" s="310" t="s">
        <v>3</v>
      </c>
      <c r="I37" s="310"/>
      <c r="J37" s="310"/>
    </row>
    <row r="38" spans="1:10" ht="22.5" customHeight="1" x14ac:dyDescent="0.65">
      <c r="B38" s="37"/>
      <c r="D38" s="311" t="s">
        <v>76</v>
      </c>
      <c r="E38" s="311"/>
      <c r="F38" s="311"/>
      <c r="G38" s="61"/>
      <c r="H38" s="311" t="s">
        <v>76</v>
      </c>
      <c r="I38" s="311"/>
      <c r="J38" s="311"/>
    </row>
    <row r="39" spans="1:10" ht="22.5" customHeight="1" x14ac:dyDescent="0.65">
      <c r="B39" s="37"/>
      <c r="D39" s="311" t="s">
        <v>4</v>
      </c>
      <c r="E39" s="311"/>
      <c r="F39" s="311"/>
      <c r="G39" s="61"/>
      <c r="H39" s="311" t="s">
        <v>4</v>
      </c>
      <c r="I39" s="311"/>
      <c r="J39" s="311"/>
    </row>
    <row r="40" spans="1:10" ht="22.5" customHeight="1" x14ac:dyDescent="0.6">
      <c r="B40" s="35" t="s">
        <v>7</v>
      </c>
      <c r="D40" s="37">
        <v>2567</v>
      </c>
      <c r="E40" s="37"/>
      <c r="F40" s="37">
        <v>2566</v>
      </c>
      <c r="H40" s="37">
        <v>2567</v>
      </c>
      <c r="I40" s="37"/>
      <c r="J40" s="37">
        <v>2566</v>
      </c>
    </row>
    <row r="41" spans="1:10" ht="22.5" customHeight="1" x14ac:dyDescent="0.6">
      <c r="B41" s="35"/>
      <c r="D41" s="309" t="s">
        <v>9</v>
      </c>
      <c r="E41" s="309"/>
      <c r="F41" s="309"/>
      <c r="G41" s="309"/>
      <c r="H41" s="309"/>
      <c r="I41" s="309"/>
      <c r="J41" s="309"/>
    </row>
    <row r="42" spans="1:10" ht="22.5" customHeight="1" x14ac:dyDescent="0.65">
      <c r="A42" s="34" t="s">
        <v>97</v>
      </c>
      <c r="B42" s="37"/>
      <c r="D42" s="40"/>
      <c r="E42" s="40"/>
      <c r="F42" s="40"/>
      <c r="G42" s="40"/>
      <c r="H42" s="40"/>
      <c r="I42" s="40"/>
      <c r="J42" s="40"/>
    </row>
    <row r="43" spans="1:10" ht="22.5" customHeight="1" x14ac:dyDescent="0.65">
      <c r="A43" s="38" t="s">
        <v>98</v>
      </c>
      <c r="B43" s="37"/>
      <c r="D43" s="112"/>
      <c r="E43" s="40"/>
      <c r="F43" s="112"/>
      <c r="G43" s="40"/>
      <c r="H43" s="112"/>
      <c r="I43" s="40"/>
      <c r="J43" s="112"/>
    </row>
    <row r="44" spans="1:10" ht="22.5" customHeight="1" x14ac:dyDescent="0.65">
      <c r="A44" s="38" t="s">
        <v>99</v>
      </c>
      <c r="B44" s="37"/>
      <c r="D44" s="112"/>
      <c r="E44" s="40"/>
      <c r="F44" s="112"/>
      <c r="G44" s="40"/>
      <c r="H44" s="112"/>
      <c r="I44" s="40"/>
      <c r="J44" s="112"/>
    </row>
    <row r="45" spans="1:10" ht="22.5" customHeight="1" x14ac:dyDescent="0.6">
      <c r="A45" s="28" t="s">
        <v>224</v>
      </c>
      <c r="B45" s="37"/>
      <c r="D45" s="112"/>
      <c r="E45" s="40"/>
      <c r="F45" s="112"/>
      <c r="G45" s="40"/>
      <c r="H45" s="112"/>
      <c r="I45" s="40"/>
      <c r="J45" s="112"/>
    </row>
    <row r="46" spans="1:10" ht="22.5" customHeight="1" x14ac:dyDescent="0.6">
      <c r="A46" s="28" t="s">
        <v>226</v>
      </c>
      <c r="B46" s="37"/>
      <c r="D46" s="112"/>
      <c r="E46" s="40"/>
      <c r="F46" s="112"/>
      <c r="G46" s="40"/>
      <c r="H46" s="112"/>
      <c r="I46" s="40"/>
      <c r="J46" s="112"/>
    </row>
    <row r="47" spans="1:10" ht="22.5" customHeight="1" x14ac:dyDescent="0.6">
      <c r="A47" s="28" t="s">
        <v>225</v>
      </c>
      <c r="B47" s="35">
        <v>12</v>
      </c>
      <c r="D47" s="113">
        <v>13115</v>
      </c>
      <c r="E47" s="58"/>
      <c r="F47" s="113">
        <v>-54214</v>
      </c>
      <c r="G47" s="58"/>
      <c r="H47" s="113">
        <v>13115</v>
      </c>
      <c r="I47" s="58"/>
      <c r="J47" s="113">
        <v>-54214</v>
      </c>
    </row>
    <row r="48" spans="1:10" ht="22.5" customHeight="1" x14ac:dyDescent="0.6">
      <c r="A48" s="28" t="s">
        <v>100</v>
      </c>
      <c r="B48" s="37"/>
      <c r="D48" s="113"/>
      <c r="E48" s="58"/>
      <c r="F48" s="113"/>
      <c r="G48" s="58"/>
      <c r="H48" s="113"/>
      <c r="I48" s="40"/>
      <c r="J48" s="113"/>
    </row>
    <row r="49" spans="1:12" ht="22.5" customHeight="1" x14ac:dyDescent="0.6">
      <c r="A49" s="28" t="s">
        <v>99</v>
      </c>
      <c r="B49" s="37"/>
      <c r="D49" s="114">
        <v>-2622</v>
      </c>
      <c r="E49" s="58"/>
      <c r="F49" s="114">
        <v>10843</v>
      </c>
      <c r="G49" s="58"/>
      <c r="H49" s="114">
        <v>-2622</v>
      </c>
      <c r="I49" s="58"/>
      <c r="J49" s="114">
        <v>10843</v>
      </c>
    </row>
    <row r="50" spans="1:12" s="263" customFormat="1" ht="22.5" customHeight="1" x14ac:dyDescent="0.65">
      <c r="A50" s="34" t="s">
        <v>101</v>
      </c>
      <c r="B50" s="37"/>
      <c r="C50" s="28"/>
      <c r="D50" s="113"/>
      <c r="E50" s="58"/>
      <c r="F50" s="113"/>
      <c r="G50" s="58"/>
      <c r="H50" s="113"/>
      <c r="I50" s="40"/>
      <c r="J50" s="113"/>
    </row>
    <row r="51" spans="1:12" ht="22.5" customHeight="1" x14ac:dyDescent="0.65">
      <c r="A51" s="264" t="s">
        <v>102</v>
      </c>
      <c r="B51" s="37"/>
      <c r="D51" s="277">
        <f>D47+D49</f>
        <v>10493</v>
      </c>
      <c r="E51" s="280"/>
      <c r="F51" s="55">
        <f>F47+F49</f>
        <v>-43371</v>
      </c>
      <c r="G51" s="280"/>
      <c r="H51" s="277">
        <f>H47+H49</f>
        <v>10493</v>
      </c>
      <c r="I51" s="278"/>
      <c r="J51" s="55">
        <f>J47+J49</f>
        <v>-43371</v>
      </c>
    </row>
    <row r="52" spans="1:12" ht="22.5" customHeight="1" thickBot="1" x14ac:dyDescent="0.7">
      <c r="A52" s="34" t="s">
        <v>103</v>
      </c>
      <c r="B52" s="37"/>
      <c r="D52" s="284">
        <f>D51+D32</f>
        <v>35151</v>
      </c>
      <c r="E52" s="40"/>
      <c r="F52" s="283">
        <f>F51+F32</f>
        <v>-979120</v>
      </c>
      <c r="G52" s="278"/>
      <c r="H52" s="284">
        <f>H51+H32</f>
        <v>16961</v>
      </c>
      <c r="I52" s="40"/>
      <c r="J52" s="283">
        <f>J51+J32</f>
        <v>-595313</v>
      </c>
    </row>
    <row r="53" spans="1:12" ht="22.5" customHeight="1" thickTop="1" x14ac:dyDescent="0.65">
      <c r="A53" s="34"/>
      <c r="B53" s="37"/>
      <c r="D53" s="40"/>
      <c r="E53" s="40"/>
      <c r="F53" s="40"/>
      <c r="G53" s="40"/>
      <c r="H53" s="40"/>
      <c r="I53" s="40"/>
      <c r="J53" s="40"/>
    </row>
    <row r="54" spans="1:12" ht="22.5" customHeight="1" x14ac:dyDescent="0.65">
      <c r="A54" s="29" t="s">
        <v>104</v>
      </c>
      <c r="B54" s="35"/>
      <c r="C54" s="35"/>
      <c r="D54" s="35"/>
      <c r="E54" s="35"/>
      <c r="F54" s="35"/>
      <c r="G54" s="35"/>
      <c r="H54" s="35"/>
      <c r="I54" s="35"/>
      <c r="J54" s="35"/>
    </row>
    <row r="55" spans="1:12" ht="22.5" customHeight="1" x14ac:dyDescent="0.6">
      <c r="A55" s="52" t="s">
        <v>105</v>
      </c>
      <c r="B55" s="35"/>
      <c r="C55" s="35"/>
      <c r="D55" s="42">
        <f t="shared" ref="D55:E55" si="0">D57-D56</f>
        <v>20167</v>
      </c>
      <c r="E55" s="42">
        <f t="shared" si="0"/>
        <v>0</v>
      </c>
      <c r="F55" s="42">
        <f>F57-F56</f>
        <v>-843365</v>
      </c>
      <c r="G55" s="42">
        <f t="shared" ref="G55:J55" si="1">G57-G56</f>
        <v>0</v>
      </c>
      <c r="H55" s="42">
        <f t="shared" si="1"/>
        <v>6468</v>
      </c>
      <c r="I55" s="42">
        <f t="shared" si="1"/>
        <v>0</v>
      </c>
      <c r="J55" s="42">
        <f t="shared" si="1"/>
        <v>-551942</v>
      </c>
    </row>
    <row r="56" spans="1:12" ht="22.5" customHeight="1" x14ac:dyDescent="0.6">
      <c r="A56" s="52" t="s">
        <v>106</v>
      </c>
      <c r="B56" s="35"/>
      <c r="C56" s="35"/>
      <c r="D56" s="60">
        <v>4491</v>
      </c>
      <c r="E56" s="42"/>
      <c r="F56" s="60">
        <v>-92384</v>
      </c>
      <c r="G56" s="42"/>
      <c r="H56" s="60">
        <v>0</v>
      </c>
      <c r="I56" s="42"/>
      <c r="J56" s="60">
        <v>0</v>
      </c>
      <c r="L56" s="58"/>
    </row>
    <row r="57" spans="1:12" ht="22.5" customHeight="1" thickBot="1" x14ac:dyDescent="0.7">
      <c r="A57" s="52"/>
      <c r="B57" s="35"/>
      <c r="C57" s="35"/>
      <c r="D57" s="115">
        <f>D32</f>
        <v>24658</v>
      </c>
      <c r="E57" s="278"/>
      <c r="F57" s="115">
        <f>F32</f>
        <v>-935749</v>
      </c>
      <c r="G57" s="278"/>
      <c r="H57" s="115">
        <f>H32</f>
        <v>6468</v>
      </c>
      <c r="I57" s="278"/>
      <c r="J57" s="115">
        <f>J32</f>
        <v>-551942</v>
      </c>
    </row>
    <row r="58" spans="1:12" ht="22.5" customHeight="1" thickTop="1" x14ac:dyDescent="0.6">
      <c r="A58" s="52"/>
      <c r="B58" s="35"/>
      <c r="C58" s="35"/>
      <c r="D58" s="35"/>
      <c r="E58" s="35"/>
      <c r="F58" s="35"/>
      <c r="G58" s="35"/>
      <c r="H58" s="35"/>
      <c r="I58" s="35"/>
      <c r="J58" s="35"/>
    </row>
    <row r="59" spans="1:12" ht="22.5" customHeight="1" x14ac:dyDescent="0.65">
      <c r="A59" s="34" t="s">
        <v>107</v>
      </c>
      <c r="B59" s="35"/>
      <c r="C59" s="35"/>
      <c r="D59" s="35"/>
      <c r="E59" s="35"/>
      <c r="F59" s="35"/>
      <c r="G59" s="35"/>
      <c r="H59" s="35"/>
      <c r="I59" s="35"/>
      <c r="J59" s="35"/>
    </row>
    <row r="60" spans="1:12" ht="22.5" customHeight="1" x14ac:dyDescent="0.6">
      <c r="A60" s="28" t="s">
        <v>105</v>
      </c>
      <c r="B60" s="35"/>
      <c r="C60" s="35"/>
      <c r="D60" s="42">
        <f>D62-D61</f>
        <v>30660</v>
      </c>
      <c r="E60" s="271">
        <f t="shared" ref="E60:J60" si="2">E62-E61</f>
        <v>0</v>
      </c>
      <c r="F60" s="42">
        <f>F62-F61</f>
        <v>-886736</v>
      </c>
      <c r="G60" s="42">
        <f t="shared" si="2"/>
        <v>0</v>
      </c>
      <c r="H60" s="42">
        <f>H62-H61</f>
        <v>16961</v>
      </c>
      <c r="I60" s="42">
        <f t="shared" si="2"/>
        <v>0</v>
      </c>
      <c r="J60" s="42">
        <f t="shared" si="2"/>
        <v>-595313</v>
      </c>
    </row>
    <row r="61" spans="1:12" ht="22.5" customHeight="1" x14ac:dyDescent="0.6">
      <c r="A61" s="28" t="s">
        <v>106</v>
      </c>
      <c r="B61" s="35"/>
      <c r="C61" s="35"/>
      <c r="D61" s="60">
        <v>4491</v>
      </c>
      <c r="E61" s="271"/>
      <c r="F61" s="60">
        <f>F56</f>
        <v>-92384</v>
      </c>
      <c r="G61" s="42"/>
      <c r="H61" s="60">
        <v>0</v>
      </c>
      <c r="I61" s="42"/>
      <c r="J61" s="60">
        <v>0</v>
      </c>
    </row>
    <row r="62" spans="1:12" ht="22.5" customHeight="1" thickBot="1" x14ac:dyDescent="0.7">
      <c r="B62" s="35"/>
      <c r="C62" s="35"/>
      <c r="D62" s="115">
        <f>D52</f>
        <v>35151</v>
      </c>
      <c r="E62" s="278"/>
      <c r="F62" s="115">
        <f>F52</f>
        <v>-979120</v>
      </c>
      <c r="G62" s="278"/>
      <c r="H62" s="115">
        <f>H52</f>
        <v>16961</v>
      </c>
      <c r="I62" s="278"/>
      <c r="J62" s="115">
        <f>J52</f>
        <v>-595313</v>
      </c>
    </row>
    <row r="63" spans="1:12" ht="19.5" customHeight="1" thickTop="1" x14ac:dyDescent="0.6">
      <c r="B63" s="37"/>
      <c r="D63" s="40"/>
      <c r="E63" s="40"/>
      <c r="F63" s="40"/>
      <c r="G63" s="40"/>
      <c r="H63" s="40"/>
      <c r="I63" s="40"/>
      <c r="J63" s="40"/>
    </row>
    <row r="64" spans="1:12" ht="25.25" customHeight="1" thickBot="1" x14ac:dyDescent="0.7">
      <c r="A64" s="34" t="s">
        <v>219</v>
      </c>
      <c r="B64" s="35">
        <v>11</v>
      </c>
      <c r="D64" s="190">
        <v>0.02</v>
      </c>
      <c r="E64" s="278"/>
      <c r="F64" s="190">
        <v>-1.03</v>
      </c>
      <c r="G64" s="278"/>
      <c r="H64" s="190">
        <f>H32/'BS3-5'!G79</f>
        <v>7.8022465838029796E-3</v>
      </c>
      <c r="I64" s="278"/>
      <c r="J64" s="190">
        <v>-0.68</v>
      </c>
      <c r="K64" s="161"/>
      <c r="L64" s="161"/>
    </row>
    <row r="65" spans="1:10" ht="22.5" customHeight="1" thickTop="1" thickBot="1" x14ac:dyDescent="0.7">
      <c r="A65" s="34" t="s">
        <v>220</v>
      </c>
      <c r="B65" s="35">
        <v>11</v>
      </c>
      <c r="D65" s="190">
        <v>0.02</v>
      </c>
      <c r="E65" s="278"/>
      <c r="F65" s="190">
        <v>-1.03</v>
      </c>
      <c r="G65" s="278"/>
      <c r="H65" s="190">
        <f>H32/'BS3-5'!G79</f>
        <v>7.8022465838029796E-3</v>
      </c>
      <c r="I65" s="278"/>
      <c r="J65" s="190">
        <v>-0.67</v>
      </c>
    </row>
    <row r="66" spans="1:10" ht="22.5" customHeight="1" thickTop="1" x14ac:dyDescent="0.65">
      <c r="A66" s="29"/>
      <c r="B66" s="37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1:J41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2" firstPageNumber="6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9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A4CD-9CE4-429E-9E6B-5F6A4F02B670}">
  <sheetPr>
    <pageSetUpPr fitToPage="1"/>
  </sheetPr>
  <dimension ref="A1:AB30"/>
  <sheetViews>
    <sheetView view="pageBreakPreview" topLeftCell="A6" zoomScale="70" zoomScaleNormal="100" zoomScaleSheetLayoutView="70" workbookViewId="0">
      <selection activeCell="AB24" sqref="AB24"/>
    </sheetView>
  </sheetViews>
  <sheetFormatPr defaultColWidth="9.1796875" defaultRowHeight="14" x14ac:dyDescent="0.3"/>
  <cols>
    <col min="1" max="1" width="53.1796875" customWidth="1"/>
    <col min="2" max="2" width="7.81640625" customWidth="1"/>
    <col min="3" max="3" width="1.1796875" customWidth="1"/>
    <col min="4" max="4" width="11.453125" customWidth="1"/>
    <col min="5" max="5" width="1.1796875" customWidth="1"/>
    <col min="6" max="6" width="11.453125" customWidth="1"/>
    <col min="7" max="7" width="1.1796875" customWidth="1"/>
    <col min="8" max="8" width="17.1796875" customWidth="1"/>
    <col min="9" max="9" width="1.1796875" customWidth="1"/>
    <col min="10" max="10" width="11.453125" customWidth="1"/>
    <col min="11" max="11" width="1.1796875" customWidth="1"/>
    <col min="12" max="12" width="11.1796875" customWidth="1"/>
    <col min="13" max="13" width="1.1796875" customWidth="1"/>
    <col min="14" max="14" width="11.1796875" customWidth="1"/>
    <col min="15" max="15" width="1.1796875" customWidth="1"/>
    <col min="16" max="16" width="11.81640625" customWidth="1"/>
    <col min="17" max="17" width="1.1796875" customWidth="1"/>
    <col min="18" max="18" width="10.1796875" customWidth="1"/>
    <col min="19" max="19" width="1.1796875" customWidth="1"/>
    <col min="20" max="20" width="14.81640625" customWidth="1"/>
    <col min="21" max="21" width="1.1796875" customWidth="1"/>
    <col min="22" max="22" width="11.1796875" customWidth="1"/>
    <col min="23" max="23" width="1.1796875" customWidth="1"/>
    <col min="24" max="24" width="11.1796875" customWidth="1"/>
    <col min="25" max="25" width="1.1796875" customWidth="1"/>
    <col min="26" max="26" width="11.1796875" customWidth="1"/>
  </cols>
  <sheetData>
    <row r="1" spans="1:26" s="193" customFormat="1" ht="23.75" customHeight="1" x14ac:dyDescent="0.7">
      <c r="A1" s="4" t="s">
        <v>0</v>
      </c>
      <c r="B1" s="4"/>
      <c r="C1" s="4"/>
      <c r="D1" s="10"/>
      <c r="E1" s="11"/>
      <c r="F1" s="10"/>
      <c r="G1" s="10"/>
      <c r="H1" s="10"/>
      <c r="I1" s="10"/>
      <c r="J1" s="10"/>
      <c r="K1" s="10"/>
      <c r="L1" s="10"/>
      <c r="M1" s="11"/>
      <c r="N1" s="11"/>
      <c r="O1" s="11"/>
      <c r="P1" s="10"/>
      <c r="Q1" s="11"/>
      <c r="R1" s="10"/>
      <c r="S1" s="11"/>
      <c r="T1" s="10"/>
      <c r="U1" s="10"/>
      <c r="V1" s="10"/>
      <c r="W1" s="10"/>
      <c r="X1" s="10"/>
      <c r="Y1" s="10"/>
      <c r="Z1" s="192"/>
    </row>
    <row r="2" spans="1:26" s="195" customFormat="1" ht="23.75" customHeight="1" x14ac:dyDescent="0.7">
      <c r="A2" s="4" t="s">
        <v>108</v>
      </c>
      <c r="B2" s="4"/>
      <c r="C2" s="4"/>
      <c r="D2" s="137"/>
      <c r="E2" s="4"/>
      <c r="F2" s="137"/>
      <c r="G2" s="137"/>
      <c r="H2" s="137"/>
      <c r="I2" s="137"/>
      <c r="J2" s="137"/>
      <c r="K2" s="137"/>
      <c r="L2" s="138"/>
      <c r="M2" s="4"/>
      <c r="N2" s="4"/>
      <c r="O2" s="4"/>
      <c r="P2" s="137"/>
      <c r="Q2" s="4"/>
      <c r="R2" s="137"/>
      <c r="S2" s="4"/>
      <c r="T2" s="137"/>
      <c r="U2" s="137"/>
      <c r="V2" s="137"/>
      <c r="W2" s="137"/>
      <c r="X2" s="137"/>
      <c r="Y2" s="137"/>
      <c r="Z2" s="194"/>
    </row>
    <row r="3" spans="1:26" s="196" customFormat="1" ht="21" customHeight="1" x14ac:dyDescent="0.7">
      <c r="A3" s="1"/>
      <c r="B3" s="1"/>
      <c r="C3" s="1"/>
      <c r="D3" s="140"/>
      <c r="E3" s="1"/>
      <c r="F3" s="140"/>
      <c r="G3" s="140"/>
      <c r="H3" s="140"/>
      <c r="I3" s="140"/>
      <c r="J3" s="141"/>
      <c r="K3" s="1"/>
      <c r="L3" s="140"/>
      <c r="M3" s="1"/>
      <c r="N3" s="1"/>
      <c r="O3" s="1"/>
      <c r="P3" s="140"/>
      <c r="Q3" s="140"/>
      <c r="R3" s="140"/>
      <c r="S3" s="140"/>
      <c r="T3" s="142"/>
      <c r="U3" s="142"/>
      <c r="V3" s="142"/>
      <c r="W3" s="142"/>
      <c r="X3" s="140"/>
      <c r="Y3" s="142"/>
      <c r="Z3" s="5"/>
    </row>
    <row r="4" spans="1:26" s="9" customFormat="1" ht="21" customHeight="1" x14ac:dyDescent="0.65">
      <c r="A4" s="152"/>
      <c r="B4" s="152"/>
      <c r="C4" s="152"/>
      <c r="D4" s="310" t="s">
        <v>109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26" s="9" customFormat="1" ht="21" customHeight="1" x14ac:dyDescent="0.65">
      <c r="A5" s="152"/>
      <c r="B5" s="152"/>
      <c r="C5" s="152"/>
      <c r="D5" s="51"/>
      <c r="E5" s="37"/>
      <c r="F5" s="37"/>
      <c r="G5" s="37"/>
      <c r="H5" s="37"/>
      <c r="I5" s="37"/>
      <c r="J5" s="37"/>
      <c r="K5" s="37"/>
      <c r="L5" s="311"/>
      <c r="M5" s="311"/>
      <c r="N5" s="311"/>
      <c r="O5" s="311"/>
      <c r="P5" s="311"/>
      <c r="Q5" s="37"/>
      <c r="R5" s="37"/>
      <c r="S5" s="37"/>
      <c r="T5" s="37" t="s">
        <v>110</v>
      </c>
      <c r="U5" s="37"/>
      <c r="V5" s="51"/>
      <c r="W5" s="37"/>
      <c r="X5" s="28"/>
      <c r="Y5" s="37"/>
      <c r="Z5" s="28"/>
    </row>
    <row r="6" spans="1:26" s="9" customFormat="1" ht="21" customHeight="1" x14ac:dyDescent="0.65">
      <c r="A6" s="152"/>
      <c r="B6" s="152"/>
      <c r="C6" s="152"/>
      <c r="D6" s="28"/>
      <c r="E6" s="37"/>
      <c r="F6" s="37"/>
      <c r="G6" s="37"/>
      <c r="H6" s="37"/>
      <c r="I6" s="37"/>
      <c r="J6" s="37"/>
      <c r="K6" s="37"/>
      <c r="L6" s="312" t="s">
        <v>111</v>
      </c>
      <c r="M6" s="312"/>
      <c r="N6" s="312"/>
      <c r="O6" s="312"/>
      <c r="P6" s="312"/>
      <c r="Q6" s="37"/>
      <c r="R6" s="37"/>
      <c r="S6" s="37"/>
      <c r="T6" s="154" t="s">
        <v>56</v>
      </c>
      <c r="U6" s="37"/>
      <c r="V6" s="51"/>
      <c r="W6" s="37"/>
      <c r="X6" s="28"/>
      <c r="Y6" s="37"/>
      <c r="Z6" s="28"/>
    </row>
    <row r="7" spans="1:26" s="9" customFormat="1" ht="21" customHeight="1" x14ac:dyDescent="0.65">
      <c r="A7" s="152"/>
      <c r="B7" s="152"/>
      <c r="C7" s="152"/>
      <c r="D7" s="144" t="s">
        <v>112</v>
      </c>
      <c r="E7" s="37"/>
      <c r="F7" s="37"/>
      <c r="G7" s="37"/>
      <c r="H7" s="37" t="s">
        <v>113</v>
      </c>
      <c r="I7" s="37"/>
      <c r="J7" s="37"/>
      <c r="K7" s="37"/>
      <c r="L7" s="37"/>
      <c r="M7" s="35"/>
      <c r="N7" s="155" t="s">
        <v>114</v>
      </c>
      <c r="O7" s="35"/>
      <c r="P7" s="35"/>
      <c r="Q7" s="37"/>
      <c r="R7" s="35"/>
      <c r="S7" s="37"/>
      <c r="T7" s="155" t="s">
        <v>114</v>
      </c>
      <c r="U7" s="40"/>
      <c r="V7" s="153" t="s">
        <v>115</v>
      </c>
      <c r="W7" s="40"/>
      <c r="X7" s="51" t="s">
        <v>116</v>
      </c>
      <c r="Y7" s="40"/>
      <c r="Z7" s="28"/>
    </row>
    <row r="8" spans="1:26" s="9" customFormat="1" ht="21" customHeight="1" x14ac:dyDescent="0.65">
      <c r="A8" s="152"/>
      <c r="B8" s="152"/>
      <c r="C8" s="152"/>
      <c r="D8" s="144" t="s">
        <v>117</v>
      </c>
      <c r="E8" s="37"/>
      <c r="F8" s="153" t="s">
        <v>118</v>
      </c>
      <c r="G8" s="153"/>
      <c r="H8" s="37" t="s">
        <v>119</v>
      </c>
      <c r="I8" s="153"/>
      <c r="J8" s="153" t="s">
        <v>120</v>
      </c>
      <c r="K8" s="153"/>
      <c r="L8" s="155" t="s">
        <v>121</v>
      </c>
      <c r="M8" s="35"/>
      <c r="N8" s="155" t="s">
        <v>122</v>
      </c>
      <c r="O8" s="35"/>
      <c r="P8" s="40"/>
      <c r="Q8" s="37"/>
      <c r="R8" s="51" t="s">
        <v>122</v>
      </c>
      <c r="S8" s="37"/>
      <c r="T8" s="155" t="s">
        <v>123</v>
      </c>
      <c r="U8" s="157"/>
      <c r="V8" s="155" t="s">
        <v>124</v>
      </c>
      <c r="W8" s="157"/>
      <c r="X8" s="153" t="s">
        <v>125</v>
      </c>
      <c r="Y8" s="157"/>
      <c r="Z8" s="153" t="s">
        <v>115</v>
      </c>
    </row>
    <row r="9" spans="1:26" s="2" customFormat="1" ht="21" customHeight="1" x14ac:dyDescent="0.65">
      <c r="A9" s="152"/>
      <c r="B9" s="35" t="s">
        <v>7</v>
      </c>
      <c r="C9" s="152"/>
      <c r="D9" s="145" t="s">
        <v>126</v>
      </c>
      <c r="E9" s="153"/>
      <c r="F9" s="155" t="s">
        <v>127</v>
      </c>
      <c r="G9" s="155"/>
      <c r="H9" s="177" t="s">
        <v>128</v>
      </c>
      <c r="I9" s="155"/>
      <c r="J9" s="155" t="s">
        <v>129</v>
      </c>
      <c r="K9" s="155"/>
      <c r="L9" s="155" t="s">
        <v>130</v>
      </c>
      <c r="M9" s="153"/>
      <c r="N9" s="155" t="s">
        <v>131</v>
      </c>
      <c r="O9" s="153"/>
      <c r="P9" s="155" t="s">
        <v>132</v>
      </c>
      <c r="Q9" s="152"/>
      <c r="R9" s="155" t="s">
        <v>131</v>
      </c>
      <c r="S9" s="152"/>
      <c r="T9" s="155" t="s">
        <v>133</v>
      </c>
      <c r="U9" s="157"/>
      <c r="V9" s="158" t="s">
        <v>134</v>
      </c>
      <c r="W9" s="157"/>
      <c r="X9" s="155" t="s">
        <v>135</v>
      </c>
      <c r="Y9" s="157"/>
      <c r="Z9" s="155" t="s">
        <v>136</v>
      </c>
    </row>
    <row r="10" spans="1:26" s="3" customFormat="1" ht="21" customHeight="1" x14ac:dyDescent="0.3">
      <c r="A10" s="159"/>
      <c r="B10" s="70"/>
      <c r="C10" s="159"/>
      <c r="D10" s="313" t="s">
        <v>9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</row>
    <row r="11" spans="1:26" s="3" customFormat="1" ht="21" customHeight="1" x14ac:dyDescent="0.3">
      <c r="A11" s="197" t="s">
        <v>137</v>
      </c>
      <c r="B11" s="70"/>
      <c r="C11" s="159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s="3" customFormat="1" ht="21" customHeight="1" x14ac:dyDescent="0.65">
      <c r="A12" s="29" t="s">
        <v>138</v>
      </c>
      <c r="B12" s="179"/>
      <c r="C12" s="65"/>
      <c r="D12" s="120">
        <v>822266</v>
      </c>
      <c r="E12" s="120"/>
      <c r="F12" s="120">
        <v>12256177</v>
      </c>
      <c r="G12" s="120"/>
      <c r="H12" s="120">
        <v>2457713</v>
      </c>
      <c r="I12" s="120"/>
      <c r="J12" s="120">
        <v>960</v>
      </c>
      <c r="K12" s="120"/>
      <c r="L12" s="120">
        <v>82820</v>
      </c>
      <c r="M12" s="120"/>
      <c r="N12" s="120">
        <v>58653</v>
      </c>
      <c r="O12" s="120"/>
      <c r="P12" s="120">
        <v>1803047</v>
      </c>
      <c r="Q12" s="120"/>
      <c r="R12" s="120">
        <v>-58653</v>
      </c>
      <c r="S12" s="120"/>
      <c r="T12" s="120">
        <v>218133</v>
      </c>
      <c r="U12" s="117"/>
      <c r="V12" s="117">
        <f>SUM(D12:T12)</f>
        <v>17641116</v>
      </c>
      <c r="W12" s="117"/>
      <c r="X12" s="117">
        <v>666554</v>
      </c>
      <c r="Y12" s="117"/>
      <c r="Z12" s="117">
        <f>V12+X12</f>
        <v>18307670</v>
      </c>
    </row>
    <row r="13" spans="1:26" s="3" customFormat="1" ht="16.25" customHeight="1" x14ac:dyDescent="0.65">
      <c r="A13" s="29"/>
      <c r="B13" s="179"/>
      <c r="C13" s="65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s="3" customFormat="1" ht="21" customHeight="1" x14ac:dyDescent="0.3">
      <c r="A14" s="163" t="s">
        <v>139</v>
      </c>
      <c r="B14" s="179"/>
      <c r="C14" s="65"/>
      <c r="D14" s="86"/>
      <c r="E14" s="66"/>
      <c r="F14" s="118"/>
      <c r="G14" s="118"/>
      <c r="H14" s="118"/>
      <c r="I14" s="118"/>
      <c r="J14" s="118"/>
      <c r="K14" s="117"/>
      <c r="L14" s="118"/>
      <c r="M14" s="117"/>
      <c r="N14" s="118"/>
      <c r="O14" s="117"/>
      <c r="P14" s="117"/>
      <c r="Q14" s="117"/>
      <c r="R14" s="117"/>
      <c r="S14" s="117"/>
      <c r="T14" s="118"/>
      <c r="U14" s="117"/>
      <c r="V14" s="117"/>
      <c r="W14" s="117"/>
      <c r="X14" s="117"/>
      <c r="Y14" s="117"/>
      <c r="Z14" s="117"/>
    </row>
    <row r="15" spans="1:26" s="3" customFormat="1" ht="21" customHeight="1" x14ac:dyDescent="0.3">
      <c r="A15" s="198" t="s">
        <v>140</v>
      </c>
      <c r="B15" s="179"/>
      <c r="C15" s="65"/>
      <c r="D15" s="86"/>
      <c r="E15" s="66"/>
      <c r="F15" s="118"/>
      <c r="G15" s="118"/>
      <c r="H15" s="118"/>
      <c r="I15" s="118"/>
      <c r="J15" s="118"/>
      <c r="K15" s="117"/>
      <c r="L15" s="118"/>
      <c r="M15" s="117"/>
      <c r="N15" s="118"/>
      <c r="O15" s="117"/>
      <c r="P15" s="117"/>
      <c r="Q15" s="117"/>
      <c r="R15" s="117"/>
      <c r="S15" s="117"/>
      <c r="T15" s="118"/>
      <c r="U15" s="117"/>
      <c r="V15" s="117"/>
      <c r="W15" s="117"/>
      <c r="X15" s="117"/>
      <c r="Y15" s="117"/>
      <c r="Z15" s="117"/>
    </row>
    <row r="16" spans="1:26" s="3" customFormat="1" ht="21" customHeight="1" x14ac:dyDescent="0.3">
      <c r="A16" s="76" t="s">
        <v>141</v>
      </c>
      <c r="B16" s="136">
        <v>8</v>
      </c>
      <c r="C16" s="65"/>
      <c r="D16" s="86">
        <v>76</v>
      </c>
      <c r="E16" s="66"/>
      <c r="F16" s="86">
        <v>884</v>
      </c>
      <c r="G16" s="86"/>
      <c r="H16" s="86">
        <v>0</v>
      </c>
      <c r="I16" s="118"/>
      <c r="J16" s="86">
        <v>-960</v>
      </c>
      <c r="K16" s="117"/>
      <c r="L16" s="86">
        <v>0</v>
      </c>
      <c r="M16" s="86"/>
      <c r="N16" s="86">
        <v>0</v>
      </c>
      <c r="O16" s="86"/>
      <c r="P16" s="86">
        <v>0</v>
      </c>
      <c r="Q16" s="86"/>
      <c r="R16" s="86">
        <v>0</v>
      </c>
      <c r="S16" s="86"/>
      <c r="T16" s="86">
        <v>0</v>
      </c>
      <c r="U16" s="117"/>
      <c r="V16" s="119">
        <f t="shared" ref="V16:V18" si="0">SUM(D16:T16)</f>
        <v>0</v>
      </c>
      <c r="W16" s="117"/>
      <c r="X16" s="86">
        <v>0</v>
      </c>
      <c r="Y16" s="117"/>
      <c r="Z16" s="77">
        <f t="shared" ref="Z16:Z19" si="1">V16+X16</f>
        <v>0</v>
      </c>
    </row>
    <row r="17" spans="1:28" s="3" customFormat="1" ht="21" customHeight="1" x14ac:dyDescent="0.3">
      <c r="A17" s="163" t="s">
        <v>142</v>
      </c>
      <c r="B17" s="136"/>
      <c r="C17" s="65"/>
      <c r="D17" s="86">
        <v>0</v>
      </c>
      <c r="E17" s="66"/>
      <c r="F17" s="86">
        <v>0</v>
      </c>
      <c r="G17" s="86"/>
      <c r="H17" s="86">
        <v>0</v>
      </c>
      <c r="I17" s="118"/>
      <c r="J17" s="86">
        <v>18816</v>
      </c>
      <c r="K17" s="117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v>0</v>
      </c>
      <c r="U17" s="117"/>
      <c r="V17" s="119">
        <f t="shared" si="0"/>
        <v>18816</v>
      </c>
      <c r="W17" s="117"/>
      <c r="X17" s="86">
        <v>0</v>
      </c>
      <c r="Y17" s="117"/>
      <c r="Z17" s="77">
        <f>V17+X17</f>
        <v>18816</v>
      </c>
    </row>
    <row r="18" spans="1:28" s="3" customFormat="1" ht="21" customHeight="1" x14ac:dyDescent="0.3">
      <c r="A18" s="163" t="s">
        <v>143</v>
      </c>
      <c r="B18" s="70">
        <v>9</v>
      </c>
      <c r="C18" s="65"/>
      <c r="D18" s="73">
        <v>0</v>
      </c>
      <c r="E18" s="119"/>
      <c r="F18" s="73">
        <v>0</v>
      </c>
      <c r="G18" s="86"/>
      <c r="H18" s="73">
        <v>0</v>
      </c>
      <c r="I18" s="86"/>
      <c r="J18" s="73">
        <v>0</v>
      </c>
      <c r="K18" s="119"/>
      <c r="L18" s="73">
        <v>0</v>
      </c>
      <c r="M18" s="119"/>
      <c r="N18" s="73">
        <v>279252</v>
      </c>
      <c r="O18" s="119"/>
      <c r="P18" s="73">
        <v>-279252</v>
      </c>
      <c r="Q18" s="119"/>
      <c r="R18" s="73">
        <v>-279252</v>
      </c>
      <c r="S18" s="119"/>
      <c r="T18" s="73">
        <v>0</v>
      </c>
      <c r="U18" s="119"/>
      <c r="V18" s="73">
        <f t="shared" si="0"/>
        <v>-279252</v>
      </c>
      <c r="W18" s="119"/>
      <c r="X18" s="73">
        <v>0</v>
      </c>
      <c r="Y18" s="119"/>
      <c r="Z18" s="73">
        <f t="shared" si="1"/>
        <v>-279252</v>
      </c>
    </row>
    <row r="19" spans="1:28" s="3" customFormat="1" ht="21" customHeight="1" x14ac:dyDescent="0.65">
      <c r="A19" s="38" t="s">
        <v>221</v>
      </c>
      <c r="B19" s="199"/>
      <c r="C19" s="65"/>
      <c r="D19" s="116">
        <f>SUM(D16:D18)</f>
        <v>76</v>
      </c>
      <c r="E19" s="117" t="s">
        <v>145</v>
      </c>
      <c r="F19" s="116">
        <f>SUM(F16:F18)</f>
        <v>884</v>
      </c>
      <c r="G19" s="118"/>
      <c r="H19" s="116">
        <f>SUM(H16:H18)</f>
        <v>0</v>
      </c>
      <c r="I19" s="118"/>
      <c r="J19" s="116">
        <f>SUM(J16:J18)</f>
        <v>17856</v>
      </c>
      <c r="K19" s="117" t="s">
        <v>145</v>
      </c>
      <c r="L19" s="116">
        <f>SUM(L16:L18)</f>
        <v>0</v>
      </c>
      <c r="M19" s="118"/>
      <c r="N19" s="116">
        <f>SUM(N16:N18)</f>
        <v>279252</v>
      </c>
      <c r="O19" s="118"/>
      <c r="P19" s="116">
        <f>SUM(P16:P18)</f>
        <v>-279252</v>
      </c>
      <c r="Q19" s="118"/>
      <c r="R19" s="116">
        <f>SUM(R16:R18)</f>
        <v>-279252</v>
      </c>
      <c r="S19" s="118"/>
      <c r="T19" s="116">
        <f>SUM(T16:T18)</f>
        <v>0</v>
      </c>
      <c r="U19" s="117"/>
      <c r="V19" s="116">
        <f>SUM(D19:T19)</f>
        <v>-260436</v>
      </c>
      <c r="W19" s="117"/>
      <c r="X19" s="116">
        <f>SUM(X16:X18)</f>
        <v>0</v>
      </c>
      <c r="Y19" s="117"/>
      <c r="Z19" s="116">
        <f t="shared" si="1"/>
        <v>-260436</v>
      </c>
    </row>
    <row r="20" spans="1:28" s="3" customFormat="1" ht="16.25" customHeight="1" x14ac:dyDescent="0.3">
      <c r="A20" s="163"/>
      <c r="B20" s="199"/>
      <c r="C20" s="65"/>
      <c r="D20" s="118"/>
      <c r="E20" s="117"/>
      <c r="F20" s="118"/>
      <c r="G20" s="118"/>
      <c r="H20" s="118"/>
      <c r="I20" s="118"/>
      <c r="J20" s="118"/>
      <c r="K20" s="117"/>
      <c r="L20" s="118"/>
      <c r="M20" s="118"/>
      <c r="N20" s="118"/>
      <c r="O20" s="118"/>
      <c r="P20" s="118"/>
      <c r="Q20" s="118"/>
      <c r="R20" s="118"/>
      <c r="S20" s="118"/>
      <c r="T20" s="118"/>
      <c r="U20" s="117"/>
      <c r="V20" s="118"/>
      <c r="W20" s="117"/>
      <c r="X20" s="118"/>
      <c r="Y20" s="117"/>
      <c r="Z20" s="118"/>
    </row>
    <row r="21" spans="1:28" s="3" customFormat="1" ht="21" customHeight="1" x14ac:dyDescent="0.3">
      <c r="A21" s="163" t="s">
        <v>146</v>
      </c>
      <c r="B21" s="75"/>
      <c r="C21" s="76"/>
      <c r="D21" s="86"/>
      <c r="E21" s="77"/>
      <c r="F21" s="86"/>
      <c r="G21" s="77"/>
      <c r="H21" s="86"/>
      <c r="I21" s="77"/>
      <c r="J21" s="86"/>
      <c r="K21" s="77"/>
      <c r="L21" s="86"/>
      <c r="M21" s="119"/>
      <c r="N21" s="86"/>
      <c r="O21" s="119"/>
      <c r="P21" s="86"/>
      <c r="Q21" s="119"/>
      <c r="R21" s="86"/>
      <c r="S21" s="119"/>
      <c r="T21" s="86"/>
      <c r="U21" s="119"/>
      <c r="V21" s="86"/>
      <c r="W21" s="119"/>
      <c r="X21" s="86"/>
      <c r="Y21" s="119"/>
      <c r="Z21" s="77"/>
    </row>
    <row r="22" spans="1:28" s="3" customFormat="1" ht="21" customHeight="1" x14ac:dyDescent="0.3">
      <c r="A22" s="76" t="s">
        <v>147</v>
      </c>
      <c r="B22" s="75"/>
      <c r="C22" s="76"/>
      <c r="D22" s="86">
        <v>0</v>
      </c>
      <c r="E22" s="119"/>
      <c r="F22" s="86">
        <v>0</v>
      </c>
      <c r="G22" s="86"/>
      <c r="H22" s="86">
        <v>0</v>
      </c>
      <c r="I22" s="86"/>
      <c r="J22" s="86">
        <v>0</v>
      </c>
      <c r="K22" s="119"/>
      <c r="L22" s="86">
        <v>0</v>
      </c>
      <c r="M22" s="119"/>
      <c r="N22" s="86">
        <v>0</v>
      </c>
      <c r="O22" s="119"/>
      <c r="P22" s="86">
        <f>'PL6-7'!F55</f>
        <v>-843365</v>
      </c>
      <c r="Q22" s="119"/>
      <c r="R22" s="86">
        <v>0</v>
      </c>
      <c r="S22" s="119"/>
      <c r="T22" s="86">
        <v>0</v>
      </c>
      <c r="U22" s="119"/>
      <c r="V22" s="86">
        <f t="shared" ref="V22:V23" si="2">SUM(D22:T22)</f>
        <v>-843365</v>
      </c>
      <c r="W22" s="119"/>
      <c r="X22" s="86">
        <f>'PL6-7'!F61</f>
        <v>-92384</v>
      </c>
      <c r="Y22" s="119"/>
      <c r="Z22" s="86">
        <f t="shared" ref="Z22:Z23" si="3">V22+X22</f>
        <v>-935749</v>
      </c>
    </row>
    <row r="23" spans="1:28" s="3" customFormat="1" ht="21" customHeight="1" x14ac:dyDescent="0.3">
      <c r="A23" s="76" t="s">
        <v>148</v>
      </c>
      <c r="B23" s="75"/>
      <c r="C23" s="76"/>
      <c r="D23" s="73">
        <v>0</v>
      </c>
      <c r="E23" s="119"/>
      <c r="F23" s="73">
        <v>0</v>
      </c>
      <c r="G23" s="86"/>
      <c r="H23" s="73">
        <v>0</v>
      </c>
      <c r="I23" s="86"/>
      <c r="J23" s="73">
        <v>0</v>
      </c>
      <c r="K23" s="119"/>
      <c r="L23" s="73">
        <v>0</v>
      </c>
      <c r="M23" s="119"/>
      <c r="N23" s="73">
        <v>0</v>
      </c>
      <c r="O23" s="119"/>
      <c r="P23" s="73">
        <f>'PL6-7'!F51</f>
        <v>-43371</v>
      </c>
      <c r="Q23" s="119"/>
      <c r="R23" s="73">
        <v>0</v>
      </c>
      <c r="S23" s="119"/>
      <c r="T23" s="73">
        <v>0</v>
      </c>
      <c r="U23" s="119"/>
      <c r="V23" s="73">
        <f t="shared" si="2"/>
        <v>-43371</v>
      </c>
      <c r="W23" s="119"/>
      <c r="X23" s="73">
        <v>0</v>
      </c>
      <c r="Y23" s="119"/>
      <c r="Z23" s="73">
        <f t="shared" si="3"/>
        <v>-43371</v>
      </c>
    </row>
    <row r="24" spans="1:28" s="3" customFormat="1" ht="21" customHeight="1" x14ac:dyDescent="0.3">
      <c r="A24" s="163" t="s">
        <v>149</v>
      </c>
      <c r="B24" s="75"/>
      <c r="C24" s="76"/>
      <c r="D24" s="116">
        <f>SUM(D22:D23)</f>
        <v>0</v>
      </c>
      <c r="E24" s="117" t="s">
        <v>145</v>
      </c>
      <c r="F24" s="116">
        <f>SUM(F22:F23)</f>
        <v>0</v>
      </c>
      <c r="G24" s="118"/>
      <c r="H24" s="116">
        <f>SUM(H22:H23)</f>
        <v>0</v>
      </c>
      <c r="I24" s="118"/>
      <c r="J24" s="116">
        <f>SUM(J22:J23)</f>
        <v>0</v>
      </c>
      <c r="K24" s="117" t="s">
        <v>145</v>
      </c>
      <c r="L24" s="116">
        <f>SUM(L22:L23)</f>
        <v>0</v>
      </c>
      <c r="M24" s="117"/>
      <c r="N24" s="116">
        <f>SUM(N22:N23)</f>
        <v>0</v>
      </c>
      <c r="O24" s="117"/>
      <c r="P24" s="116">
        <f>SUM(P22:P23)</f>
        <v>-886736</v>
      </c>
      <c r="Q24" s="117"/>
      <c r="R24" s="116">
        <f>SUM(R22:R23)</f>
        <v>0</v>
      </c>
      <c r="S24" s="117"/>
      <c r="T24" s="116">
        <f>SUM(T22:T23)</f>
        <v>0</v>
      </c>
      <c r="U24" s="117"/>
      <c r="V24" s="116">
        <f>SUM(V22:V23)</f>
        <v>-886736</v>
      </c>
      <c r="W24" s="117"/>
      <c r="X24" s="116">
        <f>SUM(X22:X23)</f>
        <v>-92384</v>
      </c>
      <c r="Y24" s="117"/>
      <c r="Z24" s="116">
        <f>SUM(Z22:Z23)</f>
        <v>-979120</v>
      </c>
      <c r="AB24" s="292">
        <f>P24-'PL6-7'!F60</f>
        <v>0</v>
      </c>
    </row>
    <row r="25" spans="1:28" s="3" customFormat="1" ht="16.25" customHeight="1" x14ac:dyDescent="0.3">
      <c r="A25" s="163"/>
      <c r="B25" s="75"/>
      <c r="C25" s="76"/>
      <c r="D25" s="120"/>
      <c r="E25" s="66"/>
      <c r="F25" s="120"/>
      <c r="G25" s="120"/>
      <c r="H25" s="120"/>
      <c r="I25" s="120"/>
      <c r="J25" s="120"/>
      <c r="K25" s="120"/>
      <c r="L25" s="120"/>
      <c r="M25" s="117"/>
      <c r="N25" s="120"/>
      <c r="O25" s="117"/>
      <c r="P25" s="117"/>
      <c r="Q25" s="117"/>
      <c r="R25" s="117"/>
      <c r="S25" s="117"/>
      <c r="T25" s="86"/>
      <c r="U25" s="117"/>
      <c r="V25" s="117"/>
      <c r="W25" s="117"/>
      <c r="X25" s="117"/>
      <c r="Y25" s="117"/>
      <c r="Z25" s="117"/>
    </row>
    <row r="26" spans="1:28" s="3" customFormat="1" ht="21" customHeight="1" x14ac:dyDescent="0.3">
      <c r="A26" s="76" t="s">
        <v>150</v>
      </c>
      <c r="B26" s="75"/>
      <c r="C26" s="76"/>
      <c r="D26" s="86">
        <v>0</v>
      </c>
      <c r="E26" s="119"/>
      <c r="F26" s="86">
        <v>0</v>
      </c>
      <c r="G26" s="86"/>
      <c r="H26" s="86">
        <v>0</v>
      </c>
      <c r="I26" s="86"/>
      <c r="J26" s="86">
        <v>0</v>
      </c>
      <c r="K26" s="119"/>
      <c r="L26" s="86">
        <v>0</v>
      </c>
      <c r="M26" s="119"/>
      <c r="N26" s="86">
        <v>0</v>
      </c>
      <c r="O26" s="119"/>
      <c r="P26" s="86">
        <v>808</v>
      </c>
      <c r="Q26" s="119"/>
      <c r="R26" s="86">
        <v>0</v>
      </c>
      <c r="S26" s="119"/>
      <c r="T26" s="86">
        <v>-808</v>
      </c>
      <c r="U26" s="119"/>
      <c r="V26" s="86">
        <f t="shared" ref="V26" si="4">SUM(D26:T26)</f>
        <v>0</v>
      </c>
      <c r="W26" s="119"/>
      <c r="X26" s="86">
        <v>0</v>
      </c>
      <c r="Y26" s="119"/>
      <c r="Z26" s="86">
        <f t="shared" ref="Z26" si="5">V26+X26</f>
        <v>0</v>
      </c>
    </row>
    <row r="27" spans="1:28" s="3" customFormat="1" ht="22.5" customHeight="1" thickBot="1" x14ac:dyDescent="0.7">
      <c r="A27" s="34" t="s">
        <v>151</v>
      </c>
      <c r="B27" s="65"/>
      <c r="C27" s="65"/>
      <c r="D27" s="166">
        <f>D12+D24+D26+D19</f>
        <v>822342</v>
      </c>
      <c r="E27" s="117"/>
      <c r="F27" s="166">
        <f>F12+F24+F26+F19</f>
        <v>12257061</v>
      </c>
      <c r="G27" s="117"/>
      <c r="H27" s="166">
        <f>H12+H24+H26+H19</f>
        <v>2457713</v>
      </c>
      <c r="I27" s="117"/>
      <c r="J27" s="166">
        <f>J12+J24+J26+J19</f>
        <v>18816</v>
      </c>
      <c r="K27" s="117"/>
      <c r="L27" s="166">
        <f>L12+L24+L26+L19</f>
        <v>82820</v>
      </c>
      <c r="M27" s="117"/>
      <c r="N27" s="166">
        <f>N12+N24+N26+N19</f>
        <v>337905</v>
      </c>
      <c r="O27" s="117"/>
      <c r="P27" s="166">
        <f>P12+P24+P26+P19</f>
        <v>637867</v>
      </c>
      <c r="Q27" s="117"/>
      <c r="R27" s="166">
        <f>R12+R24+R26+R19</f>
        <v>-337905</v>
      </c>
      <c r="S27" s="117"/>
      <c r="T27" s="166">
        <f>T12+T24+T26+T19</f>
        <v>217325</v>
      </c>
      <c r="U27" s="117"/>
      <c r="V27" s="166">
        <f>V12+V24+V26+V19</f>
        <v>16493944</v>
      </c>
      <c r="W27" s="117"/>
      <c r="X27" s="166">
        <f>X12+X24+X26+X19</f>
        <v>574170</v>
      </c>
      <c r="Y27" s="117"/>
      <c r="Z27" s="166">
        <f>Z12+Z24+Z26+Z19</f>
        <v>17068114</v>
      </c>
    </row>
    <row r="28" spans="1:28" ht="14.5" thickTop="1" x14ac:dyDescent="0.3">
      <c r="D28" s="289">
        <f>D27-'[1]BS3-5'!C79</f>
        <v>0</v>
      </c>
      <c r="E28" s="290"/>
      <c r="F28" s="289">
        <f>F27-'[1]BS3-5'!C81</f>
        <v>0</v>
      </c>
      <c r="G28" s="290"/>
      <c r="H28" s="289">
        <f>H27-'[1]BS3-5'!C82</f>
        <v>0</v>
      </c>
      <c r="I28" s="290"/>
      <c r="J28" s="289">
        <f>J27-'[1]BS3-5'!C84</f>
        <v>0</v>
      </c>
      <c r="K28" s="290"/>
      <c r="L28" s="289">
        <f>L27- '[1]BS3-5'!C87</f>
        <v>0</v>
      </c>
      <c r="M28" s="290"/>
      <c r="N28" s="289">
        <f>N27-'[1]BS3-5'!C88</f>
        <v>0</v>
      </c>
      <c r="O28" s="290"/>
      <c r="P28" s="289">
        <f>P27-'[1]BS3-5'!C89</f>
        <v>0</v>
      </c>
      <c r="Q28" s="290"/>
      <c r="R28" s="289">
        <f>R27-'[1]BS3-5'!C90</f>
        <v>0</v>
      </c>
      <c r="S28" s="290"/>
      <c r="T28" s="289">
        <f>T27-'[1]BS3-5'!C91</f>
        <v>0</v>
      </c>
      <c r="U28" s="290"/>
      <c r="V28" s="291">
        <f>V27-'[1]BS3-5'!C92</f>
        <v>0</v>
      </c>
      <c r="W28" s="290"/>
      <c r="X28" s="289">
        <f>X27-'[1]BS3-5'!C93</f>
        <v>0</v>
      </c>
      <c r="Y28" s="290"/>
      <c r="Z28" s="289">
        <f>Z27-'[1]BS3-5'!C94</f>
        <v>0</v>
      </c>
      <c r="AA28" s="290"/>
    </row>
    <row r="29" spans="1:28" x14ac:dyDescent="0.3"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</row>
    <row r="30" spans="1:28" x14ac:dyDescent="0.3"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</row>
  </sheetData>
  <mergeCells count="4">
    <mergeCell ref="D4:Z4"/>
    <mergeCell ref="L5:P5"/>
    <mergeCell ref="L6:P6"/>
    <mergeCell ref="D10:Z10"/>
  </mergeCells>
  <pageMargins left="0.7" right="0.7" top="0.48" bottom="0.5" header="0.5" footer="0.5"/>
  <pageSetup paperSize="9" scale="61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2"/>
  <sheetViews>
    <sheetView view="pageBreakPreview" zoomScale="60" zoomScaleNormal="70" workbookViewId="0">
      <selection activeCell="A17" sqref="A17"/>
    </sheetView>
  </sheetViews>
  <sheetFormatPr defaultColWidth="9.1796875" defaultRowHeight="23.25" customHeight="1" x14ac:dyDescent="0.65"/>
  <cols>
    <col min="1" max="1" width="42.81640625" style="143" customWidth="1"/>
    <col min="2" max="2" width="7.81640625" style="144" hidden="1" customWidth="1"/>
    <col min="3" max="3" width="1.1796875" style="143" customWidth="1"/>
    <col min="4" max="4" width="11.453125" style="146" customWidth="1"/>
    <col min="5" max="5" width="1.1796875" style="6" customWidth="1"/>
    <col min="6" max="6" width="12.81640625" style="146" customWidth="1"/>
    <col min="7" max="7" width="1.1796875" style="146" customWidth="1"/>
    <col min="8" max="8" width="17.1796875" style="146" customWidth="1"/>
    <col min="9" max="9" width="1.1796875" style="6" customWidth="1"/>
    <col min="10" max="10" width="11.453125" style="146" hidden="1" customWidth="1"/>
    <col min="11" max="11" width="1.1796875" style="6" hidden="1" customWidth="1"/>
    <col min="12" max="12" width="11.1796875" style="146" customWidth="1"/>
    <col min="13" max="13" width="1.1796875" style="146" customWidth="1"/>
    <col min="14" max="14" width="11.1796875" style="146" customWidth="1"/>
    <col min="15" max="15" width="1.1796875" style="6" customWidth="1"/>
    <col min="16" max="16" width="13" style="146" customWidth="1"/>
    <col min="17" max="17" width="1.1796875" style="146" customWidth="1"/>
    <col min="18" max="18" width="16.1796875" style="146" customWidth="1"/>
    <col min="19" max="19" width="1.1796875" style="6" customWidth="1"/>
    <col min="20" max="20" width="14.81640625" style="146" customWidth="1"/>
    <col min="21" max="21" width="1.1796875" style="146" customWidth="1"/>
    <col min="22" max="22" width="13.54296875" style="146" customWidth="1"/>
    <col min="23" max="23" width="1.1796875" style="146" customWidth="1"/>
    <col min="24" max="24" width="14.81640625" style="146" customWidth="1"/>
    <col min="25" max="25" width="1.1796875" style="6" customWidth="1"/>
    <col min="26" max="26" width="18.1796875" style="146" customWidth="1"/>
    <col min="27" max="27" width="10" style="6" bestFit="1" customWidth="1"/>
    <col min="28" max="28" width="9.1796875" style="6"/>
    <col min="29" max="29" width="10.453125" style="6" bestFit="1" customWidth="1"/>
    <col min="30" max="30" width="11.453125" style="6" customWidth="1"/>
    <col min="31" max="16384" width="9.1796875" style="6"/>
  </cols>
  <sheetData>
    <row r="1" spans="1:30" s="147" customFormat="1" ht="21" customHeight="1" x14ac:dyDescent="0.7">
      <c r="A1" s="1" t="s">
        <v>0</v>
      </c>
      <c r="B1" s="11"/>
      <c r="C1" s="4"/>
      <c r="D1" s="10"/>
      <c r="E1" s="11"/>
      <c r="F1" s="10"/>
      <c r="G1" s="10"/>
      <c r="H1" s="10"/>
      <c r="I1" s="11"/>
      <c r="J1" s="10"/>
      <c r="K1" s="11"/>
      <c r="L1" s="10"/>
      <c r="M1" s="10"/>
      <c r="N1" s="10"/>
      <c r="O1" s="11"/>
      <c r="P1" s="10"/>
      <c r="Q1" s="10"/>
      <c r="R1" s="10"/>
      <c r="S1" s="11"/>
      <c r="T1" s="10"/>
      <c r="U1" s="10"/>
      <c r="V1" s="10"/>
      <c r="W1" s="10"/>
      <c r="X1" s="10"/>
      <c r="Y1" s="11"/>
      <c r="Z1" s="139"/>
      <c r="AA1" s="151"/>
    </row>
    <row r="2" spans="1:30" s="147" customFormat="1" ht="23" x14ac:dyDescent="0.7">
      <c r="A2" s="1" t="s">
        <v>108</v>
      </c>
      <c r="B2" s="11"/>
      <c r="C2" s="4"/>
      <c r="D2" s="137"/>
      <c r="E2" s="4"/>
      <c r="F2" s="137"/>
      <c r="G2" s="137"/>
      <c r="H2" s="137"/>
      <c r="I2" s="4"/>
      <c r="J2" s="137"/>
      <c r="K2" s="4"/>
      <c r="L2" s="138"/>
      <c r="M2" s="138"/>
      <c r="N2" s="138"/>
      <c r="O2" s="4"/>
      <c r="P2" s="137"/>
      <c r="Q2" s="137"/>
      <c r="R2" s="137"/>
      <c r="S2" s="4"/>
      <c r="T2" s="137"/>
      <c r="U2" s="137"/>
      <c r="V2" s="137"/>
      <c r="W2" s="137"/>
      <c r="X2" s="137"/>
      <c r="Y2" s="4"/>
      <c r="Z2" s="139"/>
    </row>
    <row r="3" spans="1:30" s="152" customFormat="1" ht="21" customHeight="1" x14ac:dyDescent="0.7">
      <c r="A3" s="1"/>
      <c r="B3" s="1"/>
      <c r="C3" s="1"/>
      <c r="D3" s="140"/>
      <c r="E3" s="1"/>
      <c r="F3" s="140"/>
      <c r="G3" s="140"/>
      <c r="H3" s="140"/>
      <c r="I3" s="140"/>
      <c r="J3" s="141"/>
      <c r="K3" s="1"/>
      <c r="L3" s="140"/>
      <c r="M3" s="1"/>
      <c r="N3" s="1"/>
      <c r="O3" s="1"/>
      <c r="P3" s="140"/>
      <c r="Q3" s="140"/>
      <c r="R3" s="140"/>
      <c r="S3" s="140"/>
      <c r="T3" s="142"/>
      <c r="U3" s="142"/>
      <c r="V3" s="142"/>
      <c r="W3" s="142"/>
      <c r="X3" s="140"/>
      <c r="Y3" s="142"/>
      <c r="Z3" s="5"/>
    </row>
    <row r="4" spans="1:30" s="152" customFormat="1" ht="21" customHeight="1" x14ac:dyDescent="0.65">
      <c r="B4" s="153"/>
      <c r="D4" s="310" t="s">
        <v>109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30" s="152" customFormat="1" ht="21" customHeight="1" x14ac:dyDescent="0.6">
      <c r="B5" s="153"/>
      <c r="D5" s="51"/>
      <c r="E5" s="37"/>
      <c r="F5" s="37"/>
      <c r="G5" s="37"/>
      <c r="H5" s="37"/>
      <c r="I5" s="37"/>
      <c r="J5" s="37"/>
      <c r="K5" s="28"/>
      <c r="L5" s="311"/>
      <c r="M5" s="311"/>
      <c r="N5" s="311"/>
      <c r="O5" s="311"/>
      <c r="P5" s="311"/>
      <c r="Q5" s="37"/>
      <c r="R5" s="37"/>
      <c r="S5" s="37"/>
      <c r="T5" s="37" t="s">
        <v>110</v>
      </c>
      <c r="U5" s="37"/>
      <c r="V5" s="37"/>
      <c r="W5" s="37"/>
      <c r="X5" s="37"/>
      <c r="Y5" s="37"/>
      <c r="Z5" s="51"/>
    </row>
    <row r="6" spans="1:30" s="152" customFormat="1" ht="21" customHeight="1" x14ac:dyDescent="0.6">
      <c r="B6" s="153"/>
      <c r="D6" s="28"/>
      <c r="E6" s="37"/>
      <c r="F6" s="37"/>
      <c r="G6" s="37"/>
      <c r="H6" s="37"/>
      <c r="I6" s="37"/>
      <c r="J6" s="37"/>
      <c r="K6" s="35"/>
      <c r="L6" s="312" t="s">
        <v>65</v>
      </c>
      <c r="M6" s="312"/>
      <c r="N6" s="312"/>
      <c r="O6" s="312"/>
      <c r="P6" s="312"/>
      <c r="Q6" s="37"/>
      <c r="R6" s="37"/>
      <c r="S6" s="37"/>
      <c r="T6" s="154" t="s">
        <v>56</v>
      </c>
      <c r="U6" s="37"/>
      <c r="V6" s="37"/>
      <c r="W6" s="37"/>
      <c r="X6" s="37"/>
      <c r="Y6" s="37"/>
      <c r="Z6" s="51"/>
    </row>
    <row r="7" spans="1:30" s="152" customFormat="1" ht="21" customHeight="1" x14ac:dyDescent="0.6">
      <c r="B7" s="153"/>
      <c r="D7" s="153" t="s">
        <v>112</v>
      </c>
      <c r="E7" s="37"/>
      <c r="F7" s="37"/>
      <c r="G7" s="37"/>
      <c r="H7" s="37" t="s">
        <v>113</v>
      </c>
      <c r="I7" s="37"/>
      <c r="J7" s="37"/>
      <c r="K7" s="35"/>
      <c r="L7" s="37"/>
      <c r="M7" s="37"/>
      <c r="N7" s="37" t="s">
        <v>114</v>
      </c>
      <c r="O7" s="35"/>
      <c r="P7" s="35"/>
      <c r="Q7" s="35"/>
      <c r="R7" s="35"/>
      <c r="S7" s="37"/>
      <c r="T7" s="155" t="s">
        <v>114</v>
      </c>
      <c r="U7" s="155"/>
      <c r="V7" s="153" t="s">
        <v>115</v>
      </c>
      <c r="W7" s="40"/>
      <c r="X7" s="51" t="s">
        <v>116</v>
      </c>
      <c r="Y7" s="37"/>
      <c r="Z7" s="51"/>
      <c r="AB7" s="156"/>
    </row>
    <row r="8" spans="1:30" s="28" customFormat="1" ht="21.65" customHeight="1" x14ac:dyDescent="0.6">
      <c r="A8" s="152"/>
      <c r="B8" s="153"/>
      <c r="C8" s="152"/>
      <c r="D8" s="155" t="s">
        <v>117</v>
      </c>
      <c r="E8" s="37"/>
      <c r="F8" s="153" t="s">
        <v>118</v>
      </c>
      <c r="G8" s="153"/>
      <c r="H8" s="153" t="s">
        <v>119</v>
      </c>
      <c r="I8" s="37"/>
      <c r="J8" s="153" t="s">
        <v>120</v>
      </c>
      <c r="K8" s="35"/>
      <c r="L8" s="155" t="s">
        <v>121</v>
      </c>
      <c r="M8" s="155"/>
      <c r="N8" s="155" t="s">
        <v>122</v>
      </c>
      <c r="O8" s="35"/>
      <c r="P8" s="40" t="s">
        <v>132</v>
      </c>
      <c r="Q8" s="40"/>
      <c r="R8" s="155" t="s">
        <v>122</v>
      </c>
      <c r="S8" s="37"/>
      <c r="T8" s="155" t="s">
        <v>123</v>
      </c>
      <c r="U8" s="155"/>
      <c r="V8" s="155" t="s">
        <v>124</v>
      </c>
      <c r="W8" s="157"/>
      <c r="X8" s="153" t="s">
        <v>125</v>
      </c>
      <c r="Y8" s="37"/>
      <c r="Z8" s="153" t="s">
        <v>115</v>
      </c>
    </row>
    <row r="9" spans="1:30" s="28" customFormat="1" ht="21" customHeight="1" x14ac:dyDescent="0.6">
      <c r="A9" s="152"/>
      <c r="B9" s="35"/>
      <c r="C9" s="152"/>
      <c r="D9" s="155" t="s">
        <v>126</v>
      </c>
      <c r="E9" s="153"/>
      <c r="F9" s="155" t="s">
        <v>127</v>
      </c>
      <c r="G9" s="155"/>
      <c r="H9" s="155" t="s">
        <v>128</v>
      </c>
      <c r="I9" s="153"/>
      <c r="J9" s="155" t="s">
        <v>129</v>
      </c>
      <c r="K9" s="153"/>
      <c r="L9" s="155" t="s">
        <v>130</v>
      </c>
      <c r="M9" s="155"/>
      <c r="N9" s="155" t="s">
        <v>131</v>
      </c>
      <c r="O9" s="153"/>
      <c r="P9" s="155" t="s">
        <v>152</v>
      </c>
      <c r="Q9" s="155"/>
      <c r="R9" s="155" t="s">
        <v>131</v>
      </c>
      <c r="S9" s="152"/>
      <c r="T9" s="155" t="s">
        <v>133</v>
      </c>
      <c r="U9" s="155"/>
      <c r="V9" s="158" t="s">
        <v>134</v>
      </c>
      <c r="W9" s="157"/>
      <c r="X9" s="155" t="s">
        <v>135</v>
      </c>
      <c r="Y9" s="152"/>
      <c r="Z9" s="155" t="s">
        <v>136</v>
      </c>
    </row>
    <row r="10" spans="1:30" s="28" customFormat="1" ht="21" customHeight="1" x14ac:dyDescent="0.6">
      <c r="A10" s="159"/>
      <c r="B10" s="70"/>
      <c r="C10" s="159"/>
      <c r="D10" s="313" t="s">
        <v>9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</row>
    <row r="11" spans="1:30" s="28" customFormat="1" ht="21" customHeight="1" x14ac:dyDescent="0.6">
      <c r="A11" s="197" t="s">
        <v>153</v>
      </c>
      <c r="B11" s="70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30" s="28" customFormat="1" ht="20.5" x14ac:dyDescent="0.65">
      <c r="A12" s="29" t="s">
        <v>154</v>
      </c>
      <c r="B12" s="64"/>
      <c r="C12" s="65"/>
      <c r="D12" s="261">
        <v>828992</v>
      </c>
      <c r="E12" s="261"/>
      <c r="F12" s="261">
        <v>12334930</v>
      </c>
      <c r="G12" s="261"/>
      <c r="H12" s="261">
        <v>2457713</v>
      </c>
      <c r="I12" s="261"/>
      <c r="J12" s="261">
        <v>0</v>
      </c>
      <c r="K12" s="261"/>
      <c r="L12" s="261">
        <v>82820</v>
      </c>
      <c r="M12" s="261"/>
      <c r="N12" s="261">
        <v>337905</v>
      </c>
      <c r="O12" s="261"/>
      <c r="P12" s="261">
        <v>-1975020</v>
      </c>
      <c r="Q12" s="261"/>
      <c r="R12" s="261">
        <v>-337905</v>
      </c>
      <c r="S12" s="255"/>
      <c r="T12" s="261">
        <v>214898</v>
      </c>
      <c r="U12" s="261"/>
      <c r="V12" s="261">
        <f>SUM(D12:T12)</f>
        <v>13944333</v>
      </c>
      <c r="W12" s="261"/>
      <c r="X12" s="261">
        <v>6962</v>
      </c>
      <c r="Y12" s="261"/>
      <c r="Z12" s="261">
        <f>V12+X12</f>
        <v>13951295</v>
      </c>
      <c r="AC12" s="161"/>
      <c r="AD12" s="162"/>
    </row>
    <row r="13" spans="1:30" s="28" customFormat="1" ht="21" customHeight="1" x14ac:dyDescent="0.65">
      <c r="A13" s="29"/>
      <c r="B13" s="64"/>
      <c r="C13" s="65"/>
      <c r="D13" s="78"/>
      <c r="E13" s="79"/>
      <c r="F13" s="78"/>
      <c r="G13" s="78"/>
      <c r="H13" s="78"/>
      <c r="I13" s="79"/>
      <c r="J13" s="78"/>
      <c r="K13" s="79"/>
      <c r="L13" s="78"/>
      <c r="M13" s="78"/>
      <c r="N13" s="78"/>
      <c r="O13" s="79"/>
      <c r="P13" s="78"/>
      <c r="Q13" s="78"/>
      <c r="R13" s="78"/>
      <c r="S13" s="79"/>
      <c r="T13" s="78"/>
      <c r="U13" s="78"/>
      <c r="V13" s="78"/>
      <c r="W13" s="78"/>
      <c r="X13" s="117"/>
      <c r="Y13" s="80"/>
      <c r="Z13" s="78"/>
    </row>
    <row r="14" spans="1:30" s="28" customFormat="1" ht="23.15" hidden="1" customHeight="1" x14ac:dyDescent="0.6">
      <c r="A14" s="163" t="s">
        <v>139</v>
      </c>
      <c r="B14" s="64"/>
      <c r="C14" s="65"/>
      <c r="D14" s="81"/>
      <c r="E14" s="82"/>
      <c r="F14" s="83"/>
      <c r="G14" s="83"/>
      <c r="H14" s="83"/>
      <c r="I14" s="82"/>
      <c r="J14" s="83"/>
      <c r="K14" s="79"/>
      <c r="L14" s="83"/>
      <c r="M14" s="83"/>
      <c r="N14" s="83"/>
      <c r="O14" s="84"/>
      <c r="P14" s="84"/>
      <c r="Q14" s="84"/>
      <c r="R14" s="84"/>
      <c r="S14" s="84"/>
      <c r="T14" s="83"/>
      <c r="U14" s="83"/>
      <c r="V14" s="83"/>
      <c r="W14" s="83"/>
      <c r="X14" s="117"/>
      <c r="Y14" s="84"/>
      <c r="Z14" s="84"/>
    </row>
    <row r="15" spans="1:30" s="28" customFormat="1" ht="23.15" hidden="1" customHeight="1" x14ac:dyDescent="0.6">
      <c r="A15" s="198" t="s">
        <v>140</v>
      </c>
      <c r="B15" s="64"/>
      <c r="C15" s="65"/>
      <c r="D15" s="81"/>
      <c r="E15" s="82"/>
      <c r="F15" s="83"/>
      <c r="G15" s="83"/>
      <c r="H15" s="83"/>
      <c r="I15" s="82"/>
      <c r="J15" s="83"/>
      <c r="K15" s="79"/>
      <c r="L15" s="83"/>
      <c r="M15" s="83"/>
      <c r="N15" s="83"/>
      <c r="O15" s="84"/>
      <c r="P15" s="84"/>
      <c r="Q15" s="84"/>
      <c r="R15" s="84"/>
      <c r="S15" s="84"/>
      <c r="T15" s="83"/>
      <c r="U15" s="83"/>
      <c r="V15" s="83"/>
      <c r="W15" s="83"/>
      <c r="X15" s="117"/>
      <c r="Y15" s="84"/>
      <c r="Z15" s="84"/>
      <c r="AD15" s="162"/>
    </row>
    <row r="16" spans="1:30" s="28" customFormat="1" ht="21" hidden="1" customHeight="1" x14ac:dyDescent="0.6">
      <c r="A16" s="52" t="s">
        <v>155</v>
      </c>
      <c r="B16" s="70">
        <v>9</v>
      </c>
      <c r="C16" s="65"/>
      <c r="D16" s="68">
        <v>0</v>
      </c>
      <c r="E16" s="67"/>
      <c r="F16" s="68">
        <v>0</v>
      </c>
      <c r="G16" s="68"/>
      <c r="H16" s="68">
        <v>0</v>
      </c>
      <c r="I16" s="67"/>
      <c r="J16" s="68">
        <v>0</v>
      </c>
      <c r="K16" s="80"/>
      <c r="L16" s="68">
        <v>0</v>
      </c>
      <c r="M16" s="68"/>
      <c r="N16" s="68">
        <v>0</v>
      </c>
      <c r="O16" s="80"/>
      <c r="P16" s="68"/>
      <c r="Q16" s="68"/>
      <c r="R16" s="68">
        <v>0</v>
      </c>
      <c r="S16" s="80"/>
      <c r="T16" s="68">
        <v>0</v>
      </c>
      <c r="U16" s="68"/>
      <c r="V16" s="118">
        <f>SUM(D16:T16)</f>
        <v>0</v>
      </c>
      <c r="W16" s="68"/>
      <c r="X16" s="117">
        <v>0</v>
      </c>
      <c r="Y16" s="80"/>
      <c r="Z16" s="77">
        <f>V16+X16</f>
        <v>0</v>
      </c>
      <c r="AD16" s="162"/>
    </row>
    <row r="17" spans="1:30" s="28" customFormat="1" ht="21" hidden="1" customHeight="1" x14ac:dyDescent="0.6">
      <c r="A17" s="52" t="s">
        <v>156</v>
      </c>
      <c r="B17" s="70">
        <v>10</v>
      </c>
      <c r="C17" s="65"/>
      <c r="D17" s="68">
        <v>0</v>
      </c>
      <c r="E17" s="67"/>
      <c r="F17" s="68">
        <v>0</v>
      </c>
      <c r="G17" s="68"/>
      <c r="H17" s="68">
        <v>0</v>
      </c>
      <c r="I17" s="67"/>
      <c r="J17" s="68">
        <v>0</v>
      </c>
      <c r="K17" s="80"/>
      <c r="L17" s="68">
        <v>0</v>
      </c>
      <c r="M17" s="68"/>
      <c r="N17" s="68">
        <v>0</v>
      </c>
      <c r="O17" s="85"/>
      <c r="P17" s="68"/>
      <c r="Q17" s="68"/>
      <c r="R17" s="68">
        <v>0</v>
      </c>
      <c r="S17" s="85"/>
      <c r="T17" s="68">
        <v>0</v>
      </c>
      <c r="U17" s="68"/>
      <c r="V17" s="118">
        <f>SUM(D17:T17)</f>
        <v>0</v>
      </c>
      <c r="W17" s="68"/>
      <c r="X17" s="117">
        <v>0</v>
      </c>
      <c r="Y17" s="85"/>
      <c r="Z17" s="77">
        <f t="shared" ref="Z17:Z18" si="0">V17+X17</f>
        <v>0</v>
      </c>
      <c r="AD17" s="162"/>
    </row>
    <row r="18" spans="1:30" s="28" customFormat="1" ht="21" hidden="1" customHeight="1" x14ac:dyDescent="0.6">
      <c r="A18" s="163" t="s">
        <v>143</v>
      </c>
      <c r="B18" s="70">
        <v>11</v>
      </c>
      <c r="C18" s="65"/>
      <c r="D18" s="68">
        <v>0</v>
      </c>
      <c r="E18" s="67"/>
      <c r="F18" s="68">
        <v>0</v>
      </c>
      <c r="G18" s="68"/>
      <c r="H18" s="68">
        <v>0</v>
      </c>
      <c r="I18" s="67"/>
      <c r="J18" s="68">
        <v>0</v>
      </c>
      <c r="K18" s="80"/>
      <c r="L18" s="73">
        <v>0</v>
      </c>
      <c r="M18" s="68"/>
      <c r="N18" s="68">
        <v>0</v>
      </c>
      <c r="O18" s="85"/>
      <c r="P18" s="68">
        <v>0</v>
      </c>
      <c r="Q18" s="68"/>
      <c r="R18" s="68">
        <v>0</v>
      </c>
      <c r="S18" s="85"/>
      <c r="T18" s="73">
        <v>0</v>
      </c>
      <c r="U18" s="68"/>
      <c r="V18" s="116">
        <f>SUM(D18:T18)</f>
        <v>0</v>
      </c>
      <c r="W18" s="68"/>
      <c r="X18" s="117">
        <v>0</v>
      </c>
      <c r="Y18" s="85"/>
      <c r="Z18" s="77">
        <f t="shared" si="0"/>
        <v>0</v>
      </c>
      <c r="AD18" s="162"/>
    </row>
    <row r="19" spans="1:30" s="28" customFormat="1" ht="21.65" hidden="1" customHeight="1" x14ac:dyDescent="0.65">
      <c r="A19" s="38" t="s">
        <v>144</v>
      </c>
      <c r="B19" s="64"/>
      <c r="C19" s="65"/>
      <c r="D19" s="74">
        <f>SUM(D16:D18)</f>
        <v>0</v>
      </c>
      <c r="E19" s="80"/>
      <c r="F19" s="74">
        <f>SUM(F16:F18)</f>
        <v>0</v>
      </c>
      <c r="G19" s="66"/>
      <c r="H19" s="74">
        <f>SUM(H16:H18)</f>
        <v>0</v>
      </c>
      <c r="I19" s="80"/>
      <c r="J19" s="74">
        <f>SUM(J16:J18)</f>
        <v>0</v>
      </c>
      <c r="K19" s="80"/>
      <c r="L19" s="116">
        <f>SUM(L16:L18)</f>
        <v>0</v>
      </c>
      <c r="M19" s="118"/>
      <c r="N19" s="74">
        <f>SUM(N16:N18)</f>
        <v>0</v>
      </c>
      <c r="O19" s="80"/>
      <c r="P19" s="74">
        <f>SUM(P16:P18)</f>
        <v>0</v>
      </c>
      <c r="Q19" s="66"/>
      <c r="R19" s="74">
        <f>SUM(R16:R18)</f>
        <v>0</v>
      </c>
      <c r="S19" s="80"/>
      <c r="T19" s="116">
        <f>SUM(T16:T18)</f>
        <v>0</v>
      </c>
      <c r="U19" s="118"/>
      <c r="V19" s="116">
        <f>SUM(V16:V18)</f>
        <v>0</v>
      </c>
      <c r="W19" s="118"/>
      <c r="X19" s="74">
        <f>SUM(X16:X18)</f>
        <v>0</v>
      </c>
      <c r="Y19" s="80"/>
      <c r="Z19" s="74">
        <f>SUM(Z16:Z18)</f>
        <v>0</v>
      </c>
    </row>
    <row r="20" spans="1:30" s="28" customFormat="1" ht="19.25" hidden="1" customHeight="1" x14ac:dyDescent="0.6">
      <c r="A20" s="163"/>
      <c r="B20" s="64"/>
      <c r="C20" s="65"/>
      <c r="D20" s="68"/>
      <c r="E20" s="67"/>
      <c r="F20" s="69"/>
      <c r="G20" s="69"/>
      <c r="H20" s="69"/>
      <c r="I20" s="67"/>
      <c r="J20" s="69"/>
      <c r="K20" s="80"/>
      <c r="L20" s="69"/>
      <c r="M20" s="69"/>
      <c r="N20" s="69"/>
      <c r="O20" s="80"/>
      <c r="P20" s="80"/>
      <c r="Q20" s="80"/>
      <c r="R20" s="80"/>
      <c r="S20" s="80"/>
      <c r="T20" s="69"/>
      <c r="U20" s="69"/>
      <c r="V20" s="69"/>
      <c r="W20" s="69"/>
      <c r="X20" s="69"/>
      <c r="Y20" s="80"/>
      <c r="Z20" s="80"/>
    </row>
    <row r="21" spans="1:30" s="28" customFormat="1" ht="21" customHeight="1" x14ac:dyDescent="0.6">
      <c r="A21" s="163" t="s">
        <v>146</v>
      </c>
      <c r="B21" s="75"/>
      <c r="C21" s="76"/>
      <c r="D21" s="68"/>
      <c r="E21" s="72"/>
      <c r="F21" s="72"/>
      <c r="G21" s="72"/>
      <c r="H21" s="72"/>
      <c r="I21" s="72"/>
      <c r="J21" s="72"/>
      <c r="K21" s="85"/>
      <c r="L21" s="68"/>
      <c r="M21" s="68"/>
      <c r="N21" s="68"/>
      <c r="O21" s="85"/>
      <c r="P21" s="85"/>
      <c r="Q21" s="85"/>
      <c r="R21" s="85"/>
      <c r="S21" s="85"/>
      <c r="T21" s="69"/>
      <c r="U21" s="69"/>
      <c r="V21" s="118"/>
      <c r="W21" s="69"/>
      <c r="X21" s="69"/>
      <c r="Y21" s="85"/>
      <c r="Z21" s="85"/>
    </row>
    <row r="22" spans="1:30" s="28" customFormat="1" ht="21" customHeight="1" x14ac:dyDescent="0.6">
      <c r="A22" s="76" t="s">
        <v>157</v>
      </c>
      <c r="B22" s="75"/>
      <c r="C22" s="76"/>
      <c r="D22" s="68">
        <v>0</v>
      </c>
      <c r="E22" s="85"/>
      <c r="F22" s="68">
        <v>0</v>
      </c>
      <c r="G22" s="68"/>
      <c r="H22" s="68">
        <v>0</v>
      </c>
      <c r="I22" s="85"/>
      <c r="J22" s="68">
        <v>0</v>
      </c>
      <c r="K22" s="85"/>
      <c r="L22" s="68">
        <v>0</v>
      </c>
      <c r="M22" s="68"/>
      <c r="N22" s="68">
        <v>0</v>
      </c>
      <c r="O22" s="85"/>
      <c r="P22" s="86">
        <f>'PL6-7'!D55</f>
        <v>20167</v>
      </c>
      <c r="Q22" s="86"/>
      <c r="R22" s="86">
        <v>0</v>
      </c>
      <c r="S22" s="85"/>
      <c r="T22" s="68">
        <v>0</v>
      </c>
      <c r="U22" s="68"/>
      <c r="V22" s="86">
        <f>SUM(D22:T22)</f>
        <v>20167</v>
      </c>
      <c r="W22" s="68"/>
      <c r="X22" s="68">
        <f>'PL6-7'!D56</f>
        <v>4491</v>
      </c>
      <c r="Y22" s="85"/>
      <c r="Z22" s="68">
        <f>V22+X22</f>
        <v>24658</v>
      </c>
      <c r="AA22" s="58">
        <f>Z22-'PL6-7'!D57</f>
        <v>0</v>
      </c>
      <c r="AB22" s="58"/>
      <c r="AD22" s="162"/>
    </row>
    <row r="23" spans="1:30" s="28" customFormat="1" ht="21" customHeight="1" x14ac:dyDescent="0.6">
      <c r="A23" s="76" t="s">
        <v>158</v>
      </c>
      <c r="B23" s="75"/>
      <c r="C23" s="76"/>
      <c r="D23" s="73">
        <v>0</v>
      </c>
      <c r="E23" s="119"/>
      <c r="F23" s="73">
        <v>0</v>
      </c>
      <c r="G23" s="86"/>
      <c r="H23" s="73">
        <v>0</v>
      </c>
      <c r="I23" s="86"/>
      <c r="J23" s="73">
        <v>0</v>
      </c>
      <c r="K23" s="119"/>
      <c r="L23" s="73">
        <v>0</v>
      </c>
      <c r="M23" s="119"/>
      <c r="N23" s="73">
        <v>0</v>
      </c>
      <c r="O23" s="119"/>
      <c r="P23" s="73">
        <f>'PL6-7'!D51</f>
        <v>10493</v>
      </c>
      <c r="Q23" s="119"/>
      <c r="R23" s="73">
        <v>0</v>
      </c>
      <c r="S23" s="119"/>
      <c r="T23" s="73">
        <v>0</v>
      </c>
      <c r="U23" s="119"/>
      <c r="V23" s="73">
        <f>SUM(D23:T23)</f>
        <v>10493</v>
      </c>
      <c r="W23" s="119"/>
      <c r="X23" s="73">
        <v>0</v>
      </c>
      <c r="Y23" s="119"/>
      <c r="Z23" s="73">
        <f t="shared" ref="Z23" si="1">V23+X23</f>
        <v>10493</v>
      </c>
      <c r="AD23" s="162"/>
    </row>
    <row r="24" spans="1:30" s="28" customFormat="1" ht="21" customHeight="1" x14ac:dyDescent="0.6">
      <c r="A24" s="163" t="s">
        <v>236</v>
      </c>
      <c r="B24" s="75"/>
      <c r="C24" s="76"/>
      <c r="D24" s="116">
        <f>SUM(D22:D23)</f>
        <v>0</v>
      </c>
      <c r="E24" s="117" t="s">
        <v>145</v>
      </c>
      <c r="F24" s="116">
        <f>SUM(F22:F23)</f>
        <v>0</v>
      </c>
      <c r="G24" s="118"/>
      <c r="H24" s="116">
        <f>SUM(H22:H23)</f>
        <v>0</v>
      </c>
      <c r="I24" s="118"/>
      <c r="J24" s="116">
        <f>SUM(J22:J23)</f>
        <v>0</v>
      </c>
      <c r="K24" s="117" t="s">
        <v>145</v>
      </c>
      <c r="L24" s="116">
        <f>SUM(L22:L23)</f>
        <v>0</v>
      </c>
      <c r="M24" s="117"/>
      <c r="N24" s="116">
        <f>SUM(N22:N23)</f>
        <v>0</v>
      </c>
      <c r="O24" s="117"/>
      <c r="P24" s="116">
        <f>SUM(P22:P23)</f>
        <v>30660</v>
      </c>
      <c r="Q24" s="117"/>
      <c r="R24" s="116">
        <f>SUM(R22:R23)</f>
        <v>0</v>
      </c>
      <c r="S24" s="117"/>
      <c r="T24" s="116">
        <f>SUM(T22:T23)</f>
        <v>0</v>
      </c>
      <c r="U24" s="117"/>
      <c r="V24" s="116">
        <f>SUM(V22:V23)</f>
        <v>30660</v>
      </c>
      <c r="W24" s="117"/>
      <c r="X24" s="116">
        <f>SUM(X22:X23)</f>
        <v>4491</v>
      </c>
      <c r="Y24" s="117"/>
      <c r="Z24" s="116">
        <f>SUM(Z22:Z23)</f>
        <v>35151</v>
      </c>
      <c r="AA24" s="58">
        <f>Z24-'PL6-7'!D52</f>
        <v>0</v>
      </c>
      <c r="AB24" s="58">
        <f>P24-'PL6-7'!D60</f>
        <v>0</v>
      </c>
    </row>
    <row r="25" spans="1:30" s="28" customFormat="1" ht="21" customHeight="1" x14ac:dyDescent="0.6">
      <c r="A25" s="163"/>
      <c r="B25" s="75"/>
      <c r="C25" s="76"/>
      <c r="D25" s="164"/>
      <c r="E25" s="67"/>
      <c r="F25" s="164"/>
      <c r="G25" s="164"/>
      <c r="H25" s="164"/>
      <c r="I25" s="67"/>
      <c r="J25" s="164"/>
      <c r="K25" s="80"/>
      <c r="L25" s="164"/>
      <c r="M25" s="164"/>
      <c r="N25" s="164"/>
      <c r="O25" s="80"/>
      <c r="P25" s="80"/>
      <c r="Q25" s="80"/>
      <c r="R25" s="80"/>
      <c r="S25" s="80"/>
      <c r="T25" s="68"/>
      <c r="U25" s="68"/>
      <c r="V25" s="68"/>
      <c r="W25" s="68"/>
      <c r="X25" s="68"/>
      <c r="Y25" s="80"/>
      <c r="Z25" s="80"/>
    </row>
    <row r="26" spans="1:30" s="28" customFormat="1" ht="21" customHeight="1" x14ac:dyDescent="0.6">
      <c r="A26" s="76" t="s">
        <v>150</v>
      </c>
      <c r="B26" s="75"/>
      <c r="C26" s="76"/>
      <c r="D26" s="86">
        <v>0</v>
      </c>
      <c r="E26" s="85"/>
      <c r="F26" s="86">
        <v>0</v>
      </c>
      <c r="G26" s="86"/>
      <c r="H26" s="86">
        <v>0</v>
      </c>
      <c r="I26" s="85"/>
      <c r="J26" s="86">
        <v>0</v>
      </c>
      <c r="K26" s="85"/>
      <c r="L26" s="86">
        <v>0</v>
      </c>
      <c r="M26" s="86"/>
      <c r="N26" s="86">
        <v>0</v>
      </c>
      <c r="O26" s="85"/>
      <c r="P26" s="86">
        <v>809</v>
      </c>
      <c r="Q26" s="86"/>
      <c r="R26" s="86">
        <v>0</v>
      </c>
      <c r="S26" s="77"/>
      <c r="T26" s="77">
        <v>-809</v>
      </c>
      <c r="U26" s="77"/>
      <c r="V26" s="86">
        <v>0</v>
      </c>
      <c r="W26" s="77"/>
      <c r="X26" s="77">
        <v>0</v>
      </c>
      <c r="Y26" s="85"/>
      <c r="Z26" s="86">
        <v>0</v>
      </c>
    </row>
    <row r="27" spans="1:30" s="28" customFormat="1" ht="25.25" customHeight="1" thickBot="1" x14ac:dyDescent="0.7">
      <c r="A27" s="34" t="s">
        <v>159</v>
      </c>
      <c r="B27" s="165"/>
      <c r="C27" s="65"/>
      <c r="D27" s="265">
        <f>D12+D19+D24</f>
        <v>828992</v>
      </c>
      <c r="E27" s="256"/>
      <c r="F27" s="265">
        <f>F12+F19+F24</f>
        <v>12334930</v>
      </c>
      <c r="G27" s="255"/>
      <c r="H27" s="265">
        <f>H12+H19+H24</f>
        <v>2457713</v>
      </c>
      <c r="I27" s="254"/>
      <c r="J27" s="124">
        <f>J12+J19+J24</f>
        <v>0</v>
      </c>
      <c r="K27" s="254"/>
      <c r="L27" s="265">
        <f>L12+L19+L24</f>
        <v>82820</v>
      </c>
      <c r="M27" s="255"/>
      <c r="N27" s="265">
        <f>N12+N19+N24</f>
        <v>337905</v>
      </c>
      <c r="O27" s="256"/>
      <c r="P27" s="265">
        <f>P12+P19+P24+P26</f>
        <v>-1943551</v>
      </c>
      <c r="Q27" s="255"/>
      <c r="R27" s="265">
        <f>R12+R19+R24</f>
        <v>-337905</v>
      </c>
      <c r="S27" s="256"/>
      <c r="T27" s="265">
        <f>T12+T19+T24+T26</f>
        <v>214089</v>
      </c>
      <c r="U27" s="255"/>
      <c r="V27" s="265">
        <f>V12+V19+V24</f>
        <v>13974993</v>
      </c>
      <c r="W27" s="255"/>
      <c r="X27" s="265">
        <f>X12+X19+X24</f>
        <v>11453</v>
      </c>
      <c r="Y27" s="256"/>
      <c r="Z27" s="265">
        <f>Z12+Z19+Z24</f>
        <v>13986446</v>
      </c>
      <c r="AA27" s="40"/>
    </row>
    <row r="28" spans="1:30" s="28" customFormat="1" ht="21" customHeight="1" thickTop="1" x14ac:dyDescent="0.6">
      <c r="A28" s="152"/>
      <c r="B28" s="153"/>
      <c r="C28" s="152"/>
      <c r="D28" s="40"/>
      <c r="F28" s="40"/>
      <c r="G28" s="40"/>
      <c r="H28" s="40"/>
      <c r="J28" s="40"/>
      <c r="L28" s="40"/>
      <c r="M28" s="40"/>
      <c r="N28" s="40"/>
      <c r="P28" s="40"/>
      <c r="Q28" s="40"/>
      <c r="R28" s="40"/>
      <c r="T28" s="40"/>
      <c r="U28" s="40"/>
      <c r="V28" s="40"/>
      <c r="W28" s="40"/>
      <c r="X28" s="40"/>
      <c r="Z28" s="40"/>
    </row>
    <row r="29" spans="1:30" ht="23.25" customHeight="1" x14ac:dyDescent="0.65">
      <c r="D29" s="146">
        <f>D27-'BS3-5'!C79</f>
        <v>0</v>
      </c>
      <c r="F29" s="146">
        <f>F27-'BS3-5'!C81</f>
        <v>0</v>
      </c>
      <c r="H29" s="146">
        <f>H27-'BS3-5'!C82</f>
        <v>0</v>
      </c>
      <c r="J29" s="146">
        <f>J27-'BS3-5'!C84</f>
        <v>0</v>
      </c>
      <c r="L29" s="146">
        <f>L27-'BS3-5'!C87</f>
        <v>0</v>
      </c>
      <c r="N29" s="146">
        <f>N27-'BS3-5'!C88</f>
        <v>0</v>
      </c>
      <c r="P29" s="146">
        <f>P27-'BS3-5'!C89</f>
        <v>0</v>
      </c>
      <c r="R29" s="146">
        <f>R27-'BS3-5'!C90</f>
        <v>0</v>
      </c>
      <c r="T29" s="146">
        <f>T27-'BS3-5'!C91</f>
        <v>0</v>
      </c>
      <c r="V29" s="146">
        <f>V27-'BS3-5'!C92</f>
        <v>0</v>
      </c>
      <c r="X29" s="146">
        <f>X27-'BS3-5'!C93</f>
        <v>0</v>
      </c>
      <c r="Z29" s="146">
        <f>Z27-'BS3-5'!C94</f>
        <v>0</v>
      </c>
    </row>
    <row r="30" spans="1:30" ht="23.25" customHeight="1" x14ac:dyDescent="0.65">
      <c r="D30" s="146">
        <f>D12-'BS3-5'!E79</f>
        <v>0</v>
      </c>
      <c r="F30" s="146">
        <f>F12-'BS3-5'!E81</f>
        <v>0</v>
      </c>
      <c r="H30" s="146">
        <f>H12-'BS3-5'!E82</f>
        <v>0</v>
      </c>
      <c r="L30" s="146">
        <f>L12-'BS3-5'!E87</f>
        <v>0</v>
      </c>
      <c r="N30" s="146">
        <f>N12-'BS3-5'!E88</f>
        <v>0</v>
      </c>
      <c r="P30" s="146">
        <f>P12-'BS3-5'!E89</f>
        <v>0</v>
      </c>
      <c r="R30" s="146">
        <f>R12-'BS3-5'!E90</f>
        <v>0</v>
      </c>
      <c r="T30" s="146">
        <f>T12-'BS3-5'!E91</f>
        <v>0</v>
      </c>
      <c r="V30" s="146">
        <f>V12-'BS3-5'!E92</f>
        <v>0</v>
      </c>
      <c r="X30" s="146">
        <f>X12-'BS3-5'!E93</f>
        <v>0</v>
      </c>
    </row>
    <row r="43" spans="7:14" ht="21" customHeight="1" x14ac:dyDescent="0.65">
      <c r="L43" s="12" t="s">
        <v>160</v>
      </c>
      <c r="M43" s="12"/>
      <c r="N43" s="12"/>
    </row>
    <row r="44" spans="7:14" ht="21" customHeight="1" x14ac:dyDescent="0.65">
      <c r="L44" s="12" t="s">
        <v>160</v>
      </c>
      <c r="M44" s="12"/>
      <c r="N44" s="12"/>
    </row>
    <row r="45" spans="7:14" ht="21" customHeight="1" x14ac:dyDescent="0.65">
      <c r="G45" s="12"/>
      <c r="H45" s="12"/>
      <c r="J45" s="12"/>
    </row>
    <row r="50" spans="7:14" ht="21.5" x14ac:dyDescent="0.65"/>
    <row r="61" spans="7:14" ht="21" customHeight="1" thickBot="1" x14ac:dyDescent="0.7">
      <c r="G61" s="12"/>
      <c r="H61" s="12"/>
      <c r="J61" s="12"/>
      <c r="L61" s="167"/>
      <c r="M61" s="12"/>
      <c r="N61" s="12"/>
    </row>
    <row r="62" spans="7:14" ht="21" customHeight="1" thickTop="1" x14ac:dyDescent="0.65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2" firstPageNumber="9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7D3B4-C0ED-45A1-B3DC-C78CDDCCEBC4}">
  <sheetPr>
    <pageSetUpPr fitToPage="1"/>
  </sheetPr>
  <dimension ref="A1:W28"/>
  <sheetViews>
    <sheetView view="pageBreakPreview" zoomScale="70" zoomScaleNormal="100" zoomScaleSheetLayoutView="70" workbookViewId="0">
      <selection activeCell="N32" sqref="N32"/>
    </sheetView>
  </sheetViews>
  <sheetFormatPr defaultColWidth="9.1796875" defaultRowHeight="14" x14ac:dyDescent="0.3"/>
  <cols>
    <col min="1" max="1" width="56.81640625" customWidth="1"/>
    <col min="2" max="2" width="7.81640625" customWidth="1"/>
    <col min="3" max="3" width="0.81640625" customWidth="1"/>
    <col min="4" max="4" width="11.81640625" customWidth="1"/>
    <col min="5" max="5" width="0.81640625" customWidth="1"/>
    <col min="6" max="6" width="11.81640625" customWidth="1"/>
    <col min="7" max="7" width="0.81640625" customWidth="1"/>
    <col min="8" max="8" width="14.1796875" customWidth="1"/>
    <col min="9" max="9" width="1.453125" customWidth="1"/>
    <col min="10" max="10" width="13.1796875" customWidth="1"/>
    <col min="11" max="11" width="1.453125" customWidth="1"/>
    <col min="12" max="12" width="12" customWidth="1"/>
    <col min="13" max="13" width="1.453125" customWidth="1"/>
    <col min="14" max="14" width="12" customWidth="1"/>
    <col min="15" max="15" width="0.81640625" customWidth="1"/>
    <col min="16" max="16" width="13.81640625" customWidth="1"/>
    <col min="17" max="17" width="0.81640625" customWidth="1"/>
    <col min="18" max="18" width="13.81640625" customWidth="1"/>
    <col min="19" max="19" width="0.81640625" customWidth="1"/>
    <col min="20" max="20" width="15.54296875" customWidth="1"/>
    <col min="21" max="21" width="0.81640625" customWidth="1"/>
    <col min="22" max="22" width="12.81640625" customWidth="1"/>
    <col min="23" max="23" width="11.54296875" bestFit="1" customWidth="1"/>
  </cols>
  <sheetData>
    <row r="1" spans="1:22" s="213" customFormat="1" ht="23.15" customHeight="1" x14ac:dyDescent="0.3">
      <c r="A1" s="209" t="s">
        <v>0</v>
      </c>
      <c r="B1" s="209"/>
      <c r="C1" s="209"/>
      <c r="D1" s="210"/>
      <c r="E1" s="211"/>
      <c r="F1" s="210"/>
      <c r="G1" s="210"/>
      <c r="H1" s="210"/>
      <c r="I1" s="211"/>
      <c r="J1" s="211"/>
      <c r="K1" s="211"/>
      <c r="L1" s="210"/>
      <c r="M1" s="210"/>
      <c r="N1" s="210"/>
      <c r="O1" s="211"/>
      <c r="P1" s="210"/>
      <c r="Q1" s="210"/>
      <c r="R1" s="210"/>
      <c r="S1" s="211"/>
      <c r="T1" s="210"/>
      <c r="U1" s="210"/>
      <c r="V1" s="212"/>
    </row>
    <row r="2" spans="1:22" s="215" customFormat="1" ht="23.15" customHeight="1" x14ac:dyDescent="0.3">
      <c r="A2" s="209" t="s">
        <v>108</v>
      </c>
      <c r="B2" s="209"/>
      <c r="C2" s="209"/>
      <c r="D2" s="214"/>
      <c r="E2" s="209"/>
      <c r="F2" s="214"/>
      <c r="G2" s="214"/>
      <c r="H2" s="210"/>
      <c r="I2" s="209"/>
      <c r="J2" s="209"/>
      <c r="K2" s="209"/>
      <c r="L2" s="214"/>
      <c r="M2" s="214"/>
      <c r="N2" s="214"/>
      <c r="O2" s="209"/>
      <c r="P2" s="214"/>
      <c r="Q2" s="214"/>
      <c r="R2" s="214"/>
      <c r="S2" s="209"/>
      <c r="T2" s="214"/>
      <c r="U2" s="214"/>
      <c r="V2" s="212"/>
    </row>
    <row r="3" spans="1:22" s="216" customFormat="1" ht="21" customHeight="1" x14ac:dyDescent="0.3">
      <c r="A3" s="172"/>
      <c r="B3" s="172"/>
      <c r="C3" s="172"/>
      <c r="D3" s="148"/>
      <c r="E3" s="172"/>
      <c r="F3" s="148"/>
      <c r="G3" s="148"/>
      <c r="H3" s="173"/>
      <c r="I3" s="172"/>
      <c r="J3" s="174"/>
      <c r="K3" s="172"/>
      <c r="L3" s="148"/>
      <c r="M3" s="148"/>
      <c r="N3" s="148"/>
      <c r="O3" s="172"/>
      <c r="P3" s="148"/>
      <c r="Q3" s="148"/>
      <c r="R3" s="148"/>
      <c r="S3" s="172"/>
      <c r="T3" s="148"/>
      <c r="U3" s="148"/>
      <c r="V3" s="175"/>
    </row>
    <row r="4" spans="1:22" s="217" customFormat="1" ht="21" customHeight="1" x14ac:dyDescent="0.3">
      <c r="A4" s="147"/>
      <c r="B4" s="147"/>
      <c r="C4" s="147"/>
      <c r="D4" s="314" t="s">
        <v>161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</row>
    <row r="5" spans="1:22" s="217" customFormat="1" ht="21" customHeight="1" x14ac:dyDescent="0.3">
      <c r="A5" s="147"/>
      <c r="B5" s="147"/>
      <c r="C5" s="147"/>
      <c r="D5" s="149"/>
      <c r="E5" s="169"/>
      <c r="F5" s="169"/>
      <c r="G5" s="169"/>
      <c r="H5" s="169"/>
      <c r="I5" s="218"/>
      <c r="J5" s="218"/>
      <c r="K5" s="218"/>
      <c r="L5" s="315"/>
      <c r="M5" s="315"/>
      <c r="N5" s="315"/>
      <c r="O5" s="315"/>
      <c r="P5" s="315"/>
      <c r="Q5" s="169"/>
      <c r="R5" s="169"/>
      <c r="S5" s="169"/>
      <c r="T5" s="169" t="s">
        <v>110</v>
      </c>
      <c r="U5" s="169"/>
      <c r="V5" s="149"/>
    </row>
    <row r="6" spans="1:22" s="217" customFormat="1" ht="21" customHeight="1" x14ac:dyDescent="0.3">
      <c r="A6" s="147"/>
      <c r="B6" s="147"/>
      <c r="C6" s="147"/>
      <c r="D6" s="218"/>
      <c r="E6" s="169"/>
      <c r="F6" s="169"/>
      <c r="G6" s="169"/>
      <c r="H6" s="169"/>
      <c r="I6" s="219"/>
      <c r="J6" s="219"/>
      <c r="K6" s="219"/>
      <c r="L6" s="316" t="s">
        <v>65</v>
      </c>
      <c r="M6" s="316"/>
      <c r="N6" s="316"/>
      <c r="O6" s="316"/>
      <c r="P6" s="316"/>
      <c r="Q6" s="169"/>
      <c r="R6" s="169"/>
      <c r="S6" s="169"/>
      <c r="T6" s="220" t="s">
        <v>56</v>
      </c>
      <c r="U6" s="169"/>
      <c r="V6" s="149"/>
    </row>
    <row r="7" spans="1:22" s="217" customFormat="1" ht="21" customHeight="1" x14ac:dyDescent="0.65">
      <c r="A7" s="147"/>
      <c r="B7" s="147"/>
      <c r="C7" s="147"/>
      <c r="D7" s="144" t="s">
        <v>112</v>
      </c>
      <c r="E7" s="169"/>
      <c r="F7" s="169"/>
      <c r="G7" s="169"/>
      <c r="H7" s="169" t="s">
        <v>162</v>
      </c>
      <c r="I7" s="219"/>
      <c r="J7" s="219"/>
      <c r="K7" s="219"/>
      <c r="L7" s="169"/>
      <c r="M7" s="219"/>
      <c r="N7" s="169" t="s">
        <v>114</v>
      </c>
      <c r="O7" s="219"/>
      <c r="P7" s="219"/>
      <c r="Q7" s="219"/>
      <c r="R7" s="219"/>
      <c r="S7" s="169"/>
      <c r="T7" s="145" t="s">
        <v>114</v>
      </c>
      <c r="U7" s="221"/>
      <c r="V7" s="149"/>
    </row>
    <row r="8" spans="1:22" s="217" customFormat="1" ht="21" customHeight="1" x14ac:dyDescent="0.65">
      <c r="A8" s="147"/>
      <c r="B8" s="147"/>
      <c r="C8" s="147"/>
      <c r="D8" s="144" t="s">
        <v>117</v>
      </c>
      <c r="E8" s="169"/>
      <c r="F8" s="145" t="s">
        <v>118</v>
      </c>
      <c r="G8" s="145"/>
      <c r="H8" s="169" t="s">
        <v>163</v>
      </c>
      <c r="I8" s="219"/>
      <c r="J8" s="145" t="s">
        <v>120</v>
      </c>
      <c r="K8" s="145"/>
      <c r="L8" s="145" t="s">
        <v>121</v>
      </c>
      <c r="M8" s="145"/>
      <c r="N8" s="145" t="s">
        <v>122</v>
      </c>
      <c r="O8" s="219"/>
      <c r="P8" s="145" t="s">
        <v>132</v>
      </c>
      <c r="Q8" s="221"/>
      <c r="R8" s="149" t="s">
        <v>122</v>
      </c>
      <c r="S8" s="169"/>
      <c r="T8" s="145" t="s">
        <v>164</v>
      </c>
      <c r="U8" s="222"/>
      <c r="V8" s="145" t="s">
        <v>115</v>
      </c>
    </row>
    <row r="9" spans="1:22" s="3" customFormat="1" ht="21" customHeight="1" x14ac:dyDescent="0.3">
      <c r="A9" s="147"/>
      <c r="B9" s="219" t="s">
        <v>7</v>
      </c>
      <c r="C9" s="147"/>
      <c r="D9" s="145" t="s">
        <v>126</v>
      </c>
      <c r="E9" s="145"/>
      <c r="F9" s="145" t="s">
        <v>127</v>
      </c>
      <c r="G9" s="145"/>
      <c r="H9" s="169" t="s">
        <v>165</v>
      </c>
      <c r="I9" s="145"/>
      <c r="J9" s="145" t="s">
        <v>129</v>
      </c>
      <c r="K9" s="145"/>
      <c r="L9" s="145" t="s">
        <v>130</v>
      </c>
      <c r="M9" s="145"/>
      <c r="N9" s="145" t="s">
        <v>131</v>
      </c>
      <c r="O9" s="145"/>
      <c r="P9" s="145" t="s">
        <v>152</v>
      </c>
      <c r="Q9" s="145"/>
      <c r="R9" s="145" t="s">
        <v>131</v>
      </c>
      <c r="S9" s="147"/>
      <c r="T9" s="145" t="s">
        <v>133</v>
      </c>
      <c r="U9" s="222"/>
      <c r="V9" s="145" t="s">
        <v>136</v>
      </c>
    </row>
    <row r="10" spans="1:22" s="3" customFormat="1" ht="21" customHeight="1" x14ac:dyDescent="0.3">
      <c r="A10" s="147"/>
      <c r="B10" s="136"/>
      <c r="C10" s="147"/>
      <c r="D10" s="317" t="s">
        <v>9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</row>
    <row r="11" spans="1:22" s="3" customFormat="1" ht="21" customHeight="1" x14ac:dyDescent="0.3">
      <c r="A11" s="191" t="s">
        <v>137</v>
      </c>
      <c r="B11" s="136"/>
      <c r="C11" s="147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</row>
    <row r="12" spans="1:22" s="3" customFormat="1" ht="21" customHeight="1" x14ac:dyDescent="0.3">
      <c r="A12" s="208" t="s">
        <v>138</v>
      </c>
      <c r="B12" s="224"/>
      <c r="C12" s="126"/>
      <c r="D12" s="8">
        <v>822266</v>
      </c>
      <c r="E12" s="27"/>
      <c r="F12" s="8">
        <v>12256177</v>
      </c>
      <c r="G12" s="8"/>
      <c r="H12" s="121">
        <v>974118</v>
      </c>
      <c r="I12" s="27"/>
      <c r="J12" s="26">
        <v>960</v>
      </c>
      <c r="K12" s="225"/>
      <c r="L12" s="8">
        <v>82820</v>
      </c>
      <c r="M12" s="8"/>
      <c r="N12" s="8">
        <v>58653</v>
      </c>
      <c r="O12" s="27"/>
      <c r="P12" s="8">
        <v>602092</v>
      </c>
      <c r="Q12" s="8"/>
      <c r="R12" s="8">
        <v>-58653</v>
      </c>
      <c r="S12" s="27"/>
      <c r="T12" s="8">
        <v>218133</v>
      </c>
      <c r="U12" s="8"/>
      <c r="V12" s="8">
        <f>SUM(D12:T12)</f>
        <v>14956566</v>
      </c>
    </row>
    <row r="13" spans="1:22" s="3" customFormat="1" ht="21" customHeight="1" x14ac:dyDescent="0.3">
      <c r="A13" s="208" t="s">
        <v>139</v>
      </c>
      <c r="B13" s="224"/>
      <c r="C13" s="126"/>
      <c r="D13" s="149"/>
      <c r="E13" s="127"/>
      <c r="F13" s="128"/>
      <c r="G13" s="128"/>
      <c r="H13" s="128"/>
      <c r="I13" s="8"/>
      <c r="J13" s="128"/>
      <c r="K13" s="128"/>
      <c r="L13" s="27"/>
      <c r="M13" s="27"/>
      <c r="N13" s="8"/>
      <c r="O13" s="128"/>
      <c r="P13" s="8"/>
      <c r="Q13" s="8"/>
      <c r="R13" s="8"/>
      <c r="S13" s="8"/>
      <c r="T13" s="8"/>
      <c r="U13" s="128"/>
      <c r="V13" s="8"/>
    </row>
    <row r="14" spans="1:22" s="3" customFormat="1" ht="21" customHeight="1" x14ac:dyDescent="0.3">
      <c r="A14" s="266" t="s">
        <v>140</v>
      </c>
      <c r="B14" s="224"/>
      <c r="C14" s="126"/>
      <c r="D14" s="149"/>
      <c r="E14" s="127"/>
      <c r="F14" s="128"/>
      <c r="G14" s="128"/>
      <c r="H14" s="128"/>
      <c r="I14" s="8"/>
      <c r="J14" s="128"/>
      <c r="K14" s="128"/>
      <c r="L14" s="27"/>
      <c r="M14" s="27"/>
      <c r="N14" s="8"/>
      <c r="O14" s="128"/>
      <c r="P14" s="8"/>
      <c r="Q14" s="8"/>
      <c r="R14" s="8"/>
      <c r="S14" s="8"/>
      <c r="T14" s="8"/>
      <c r="U14" s="128"/>
      <c r="V14" s="226"/>
    </row>
    <row r="15" spans="1:22" s="3" customFormat="1" ht="21" customHeight="1" x14ac:dyDescent="0.3">
      <c r="A15" s="133" t="s">
        <v>166</v>
      </c>
      <c r="B15" s="136">
        <v>8</v>
      </c>
      <c r="C15" s="126"/>
      <c r="D15" s="149">
        <v>76</v>
      </c>
      <c r="E15" s="127"/>
      <c r="F15" s="149">
        <v>884</v>
      </c>
      <c r="G15" s="128"/>
      <c r="H15" s="227">
        <v>0</v>
      </c>
      <c r="I15" s="8"/>
      <c r="J15" s="149">
        <v>-960</v>
      </c>
      <c r="K15" s="227"/>
      <c r="L15" s="228">
        <v>0</v>
      </c>
      <c r="M15" s="228"/>
      <c r="N15" s="228">
        <v>0</v>
      </c>
      <c r="O15" s="228"/>
      <c r="P15" s="228">
        <v>0</v>
      </c>
      <c r="Q15" s="228"/>
      <c r="R15" s="228">
        <v>0</v>
      </c>
      <c r="S15" s="229"/>
      <c r="T15" s="228">
        <v>0</v>
      </c>
      <c r="U15" s="230"/>
      <c r="V15" s="231">
        <f t="shared" ref="V15:V18" si="0">SUM(D15:T15)</f>
        <v>0</v>
      </c>
    </row>
    <row r="16" spans="1:22" s="3" customFormat="1" ht="21" customHeight="1" x14ac:dyDescent="0.3">
      <c r="A16" s="132" t="s">
        <v>167</v>
      </c>
      <c r="B16" s="136"/>
      <c r="C16" s="126"/>
      <c r="D16" s="228">
        <v>0</v>
      </c>
      <c r="E16" s="127"/>
      <c r="F16" s="228">
        <v>0</v>
      </c>
      <c r="G16" s="128"/>
      <c r="H16" s="228">
        <v>0</v>
      </c>
      <c r="I16" s="8"/>
      <c r="J16" s="149">
        <v>18816</v>
      </c>
      <c r="K16" s="227"/>
      <c r="L16" s="228">
        <v>0</v>
      </c>
      <c r="M16" s="228"/>
      <c r="N16" s="228">
        <v>0</v>
      </c>
      <c r="O16" s="228"/>
      <c r="P16" s="228">
        <v>0</v>
      </c>
      <c r="Q16" s="228"/>
      <c r="R16" s="228">
        <v>0</v>
      </c>
      <c r="S16" s="229"/>
      <c r="T16" s="228">
        <v>0</v>
      </c>
      <c r="U16" s="230"/>
      <c r="V16" s="129">
        <f t="shared" si="0"/>
        <v>18816</v>
      </c>
    </row>
    <row r="17" spans="1:23" s="3" customFormat="1" ht="21" customHeight="1" x14ac:dyDescent="0.3">
      <c r="A17" s="132" t="s">
        <v>168</v>
      </c>
      <c r="B17" s="136">
        <v>9</v>
      </c>
      <c r="C17" s="126"/>
      <c r="D17" s="171">
        <v>0</v>
      </c>
      <c r="E17" s="135"/>
      <c r="F17" s="171">
        <v>0</v>
      </c>
      <c r="G17" s="227"/>
      <c r="H17" s="171">
        <v>0</v>
      </c>
      <c r="I17" s="130"/>
      <c r="J17" s="171">
        <v>0</v>
      </c>
      <c r="K17" s="12"/>
      <c r="L17" s="171">
        <v>0</v>
      </c>
      <c r="M17" s="228"/>
      <c r="N17" s="171">
        <v>279252</v>
      </c>
      <c r="O17" s="129"/>
      <c r="P17" s="171">
        <v>-279252</v>
      </c>
      <c r="Q17" s="228"/>
      <c r="R17" s="171">
        <v>-279252</v>
      </c>
      <c r="S17" s="228"/>
      <c r="T17" s="171">
        <v>0</v>
      </c>
      <c r="U17" s="129"/>
      <c r="V17" s="171">
        <f t="shared" si="0"/>
        <v>-279252</v>
      </c>
    </row>
    <row r="18" spans="1:23" s="3" customFormat="1" ht="21" customHeight="1" x14ac:dyDescent="0.3">
      <c r="A18" s="232" t="s">
        <v>169</v>
      </c>
      <c r="B18" s="224"/>
      <c r="C18" s="126"/>
      <c r="D18" s="233">
        <f>SUM(D15:D17)</f>
        <v>76</v>
      </c>
      <c r="E18" s="27" t="s">
        <v>145</v>
      </c>
      <c r="F18" s="233">
        <f>SUM(F15:F17)</f>
        <v>884</v>
      </c>
      <c r="G18" s="234"/>
      <c r="H18" s="233">
        <f>SUM(H15:H17)</f>
        <v>0</v>
      </c>
      <c r="I18" s="8" t="s">
        <v>145</v>
      </c>
      <c r="J18" s="233">
        <f>SUM(J15:J17)</f>
        <v>17856</v>
      </c>
      <c r="K18" s="128"/>
      <c r="L18" s="233">
        <f>SUM(L15:L17)</f>
        <v>0</v>
      </c>
      <c r="M18" s="235"/>
      <c r="N18" s="233">
        <f>SUM(N15:N17)</f>
        <v>279252</v>
      </c>
      <c r="O18" s="27" t="s">
        <v>145</v>
      </c>
      <c r="P18" s="233">
        <f>SUM(P15:P17)</f>
        <v>-279252</v>
      </c>
      <c r="Q18" s="235"/>
      <c r="R18" s="233">
        <f>SUM(R15:R17)</f>
        <v>-279252</v>
      </c>
      <c r="S18" s="234"/>
      <c r="T18" s="233">
        <f>SUM(T15:T17)</f>
        <v>0</v>
      </c>
      <c r="U18" s="8" t="s">
        <v>145</v>
      </c>
      <c r="V18" s="233">
        <f t="shared" si="0"/>
        <v>-260436</v>
      </c>
    </row>
    <row r="19" spans="1:23" s="3" customFormat="1" ht="21" customHeight="1" x14ac:dyDescent="0.3">
      <c r="A19" s="172"/>
      <c r="B19" s="224"/>
      <c r="C19" s="126"/>
      <c r="D19" s="8"/>
      <c r="E19" s="27"/>
      <c r="F19" s="8"/>
      <c r="G19" s="8"/>
      <c r="H19" s="128"/>
      <c r="I19" s="27"/>
      <c r="J19" s="27"/>
      <c r="K19" s="27"/>
      <c r="L19" s="8"/>
      <c r="M19" s="8"/>
      <c r="N19" s="8"/>
      <c r="O19" s="27"/>
      <c r="P19" s="8"/>
      <c r="Q19" s="8"/>
      <c r="R19" s="8"/>
      <c r="S19" s="27"/>
      <c r="T19" s="8"/>
      <c r="U19" s="8"/>
      <c r="V19" s="8"/>
    </row>
    <row r="20" spans="1:23" s="3" customFormat="1" ht="21" customHeight="1" x14ac:dyDescent="0.3">
      <c r="A20" s="132" t="s">
        <v>146</v>
      </c>
      <c r="B20" s="131"/>
      <c r="C20" s="133"/>
      <c r="D20" s="134"/>
      <c r="E20" s="134"/>
      <c r="F20" s="134"/>
      <c r="G20" s="134"/>
      <c r="H20" s="12"/>
      <c r="I20" s="135"/>
      <c r="J20" s="135"/>
      <c r="K20" s="135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</row>
    <row r="21" spans="1:23" s="3" customFormat="1" ht="21" customHeight="1" x14ac:dyDescent="0.3">
      <c r="A21" s="133" t="s">
        <v>147</v>
      </c>
      <c r="B21" s="131"/>
      <c r="C21" s="133"/>
      <c r="D21" s="170">
        <v>0</v>
      </c>
      <c r="E21" s="134"/>
      <c r="F21" s="170">
        <v>0</v>
      </c>
      <c r="G21" s="134"/>
      <c r="H21" s="170">
        <v>0</v>
      </c>
      <c r="I21" s="135"/>
      <c r="J21" s="170">
        <v>0</v>
      </c>
      <c r="K21" s="135"/>
      <c r="L21" s="170">
        <v>0</v>
      </c>
      <c r="M21" s="130"/>
      <c r="N21" s="170">
        <v>0</v>
      </c>
      <c r="O21" s="130"/>
      <c r="P21" s="130">
        <f>'PL6-7'!J57</f>
        <v>-551942</v>
      </c>
      <c r="Q21" s="130"/>
      <c r="R21" s="170">
        <v>0</v>
      </c>
      <c r="S21" s="130"/>
      <c r="T21" s="170">
        <v>0</v>
      </c>
      <c r="U21" s="130"/>
      <c r="V21" s="130">
        <f t="shared" ref="V21:V23" si="1">SUM(D21:T21)</f>
        <v>-551942</v>
      </c>
    </row>
    <row r="22" spans="1:23" s="3" customFormat="1" ht="21" customHeight="1" x14ac:dyDescent="0.3">
      <c r="A22" s="133" t="s">
        <v>148</v>
      </c>
      <c r="B22" s="131"/>
      <c r="C22" s="133"/>
      <c r="D22" s="171">
        <v>0</v>
      </c>
      <c r="E22" s="236"/>
      <c r="F22" s="171">
        <v>0</v>
      </c>
      <c r="G22" s="236"/>
      <c r="H22" s="171">
        <v>0</v>
      </c>
      <c r="I22" s="135"/>
      <c r="J22" s="171">
        <v>0</v>
      </c>
      <c r="K22" s="135"/>
      <c r="L22" s="171">
        <v>0</v>
      </c>
      <c r="M22" s="227"/>
      <c r="N22" s="171">
        <v>0</v>
      </c>
      <c r="O22" s="135"/>
      <c r="P22" s="171">
        <f>'PL6-7'!J51</f>
        <v>-43371</v>
      </c>
      <c r="Q22" s="228"/>
      <c r="R22" s="171">
        <v>0</v>
      </c>
      <c r="S22" s="135"/>
      <c r="T22" s="171">
        <v>0</v>
      </c>
      <c r="U22" s="130"/>
      <c r="V22" s="237">
        <f t="shared" si="1"/>
        <v>-43371</v>
      </c>
    </row>
    <row r="23" spans="1:23" s="217" customFormat="1" ht="21" customHeight="1" x14ac:dyDescent="0.3">
      <c r="A23" s="132" t="s">
        <v>103</v>
      </c>
      <c r="B23" s="131"/>
      <c r="C23" s="133"/>
      <c r="D23" s="233">
        <f>SUM(D22:D22)</f>
        <v>0</v>
      </c>
      <c r="E23" s="238"/>
      <c r="F23" s="233">
        <f>SUM(F22:F22)</f>
        <v>0</v>
      </c>
      <c r="G23" s="238"/>
      <c r="H23" s="233">
        <f>SUM(H22:H22)</f>
        <v>0</v>
      </c>
      <c r="I23" s="27"/>
      <c r="J23" s="233">
        <f>SUM(J21:J22)</f>
        <v>0</v>
      </c>
      <c r="K23" s="27"/>
      <c r="L23" s="233">
        <f>SUM(L21:L22)</f>
        <v>0</v>
      </c>
      <c r="M23" s="234"/>
      <c r="N23" s="233">
        <f>SUM(N21:N22)</f>
        <v>0</v>
      </c>
      <c r="O23" s="8"/>
      <c r="P23" s="233">
        <f>SUM(P21:P22)</f>
        <v>-595313</v>
      </c>
      <c r="Q23" s="235"/>
      <c r="R23" s="233">
        <f>SUM(R21:R22)</f>
        <v>0</v>
      </c>
      <c r="S23" s="8"/>
      <c r="T23" s="233">
        <f>SUM(T21:T22)</f>
        <v>0</v>
      </c>
      <c r="U23" s="8"/>
      <c r="V23" s="233">
        <f t="shared" si="1"/>
        <v>-595313</v>
      </c>
    </row>
    <row r="24" spans="1:23" s="218" customFormat="1" ht="21" customHeight="1" x14ac:dyDescent="0.3">
      <c r="A24" s="132"/>
      <c r="B24" s="131"/>
      <c r="C24" s="133"/>
      <c r="D24" s="121"/>
      <c r="E24" s="127"/>
      <c r="F24" s="121"/>
      <c r="G24" s="121"/>
      <c r="H24" s="121"/>
      <c r="I24" s="27"/>
      <c r="J24" s="27"/>
      <c r="K24" s="27"/>
      <c r="L24" s="121"/>
      <c r="M24" s="121"/>
      <c r="N24" s="8"/>
      <c r="O24" s="8"/>
      <c r="P24" s="8"/>
      <c r="Q24" s="8"/>
      <c r="R24" s="8"/>
      <c r="S24" s="8"/>
      <c r="T24" s="12"/>
      <c r="U24" s="8"/>
      <c r="V24" s="8"/>
    </row>
    <row r="25" spans="1:23" s="217" customFormat="1" ht="21.5" x14ac:dyDescent="0.3">
      <c r="A25" s="133" t="s">
        <v>170</v>
      </c>
      <c r="B25" s="131"/>
      <c r="C25" s="133"/>
      <c r="D25" s="150">
        <v>0</v>
      </c>
      <c r="E25" s="135"/>
      <c r="F25" s="150">
        <v>0</v>
      </c>
      <c r="G25" s="130"/>
      <c r="H25" s="150">
        <v>0</v>
      </c>
      <c r="I25" s="135"/>
      <c r="J25" s="150">
        <v>0</v>
      </c>
      <c r="K25" s="135"/>
      <c r="L25" s="150">
        <v>0</v>
      </c>
      <c r="M25" s="227"/>
      <c r="N25" s="150">
        <v>0</v>
      </c>
      <c r="O25" s="135"/>
      <c r="P25" s="228">
        <v>808</v>
      </c>
      <c r="Q25" s="228"/>
      <c r="R25" s="150">
        <v>0</v>
      </c>
      <c r="S25" s="135"/>
      <c r="T25" s="228">
        <v>-808</v>
      </c>
      <c r="U25" s="130"/>
      <c r="V25" s="171">
        <f t="shared" ref="V25" si="2">SUM(D25:T25)</f>
        <v>0</v>
      </c>
    </row>
    <row r="26" spans="1:23" s="217" customFormat="1" ht="21" customHeight="1" thickBot="1" x14ac:dyDescent="0.35">
      <c r="A26" s="208" t="s">
        <v>151</v>
      </c>
      <c r="B26" s="224"/>
      <c r="C26" s="126"/>
      <c r="D26" s="239">
        <f>D12+D18</f>
        <v>822342</v>
      </c>
      <c r="E26" s="148"/>
      <c r="F26" s="239">
        <f>F12+F18</f>
        <v>12257061</v>
      </c>
      <c r="G26" s="148"/>
      <c r="H26" s="240">
        <f>H12+H18</f>
        <v>974118</v>
      </c>
      <c r="I26" s="148"/>
      <c r="J26" s="240">
        <f>J12+J18</f>
        <v>18816</v>
      </c>
      <c r="K26" s="148"/>
      <c r="L26" s="239">
        <f>L12+L18</f>
        <v>82820</v>
      </c>
      <c r="M26" s="148"/>
      <c r="N26" s="239">
        <f>N12+N18+N23+N25</f>
        <v>337905</v>
      </c>
      <c r="O26" s="148"/>
      <c r="P26" s="239">
        <f>P12+P18+P23+P25</f>
        <v>-271665</v>
      </c>
      <c r="Q26" s="148"/>
      <c r="R26" s="239">
        <f>R12+R18+R23+R25</f>
        <v>-337905</v>
      </c>
      <c r="S26" s="8"/>
      <c r="T26" s="239">
        <f>T12+T25</f>
        <v>217325</v>
      </c>
      <c r="U26" s="8"/>
      <c r="V26" s="239">
        <f>SUM(D26:T26)</f>
        <v>14100817</v>
      </c>
      <c r="W26" s="241"/>
    </row>
    <row r="27" spans="1:23" s="217" customFormat="1" ht="21" customHeight="1" thickTop="1" x14ac:dyDescent="0.3">
      <c r="A27" s="147"/>
      <c r="B27" s="147"/>
      <c r="C27" s="147"/>
      <c r="D27" s="293">
        <f>D26-'[1]BS3-5'!G79</f>
        <v>0</v>
      </c>
      <c r="E27" s="294"/>
      <c r="F27" s="293">
        <f>F26-'[1]BS3-5'!G81</f>
        <v>0</v>
      </c>
      <c r="G27" s="293"/>
      <c r="H27" s="295">
        <f>H26-'[1]BS3-5'!G83</f>
        <v>0</v>
      </c>
      <c r="I27" s="294"/>
      <c r="J27" s="293">
        <f>J26-'[1]BS3-5'!G84</f>
        <v>0</v>
      </c>
      <c r="K27" s="294"/>
      <c r="L27" s="293">
        <f>L26-'[1]BS3-5'!G87</f>
        <v>0</v>
      </c>
      <c r="M27" s="293"/>
      <c r="N27" s="293">
        <f>N26-'[1]BS3-5'!G88</f>
        <v>0</v>
      </c>
      <c r="O27" s="294"/>
      <c r="P27" s="296">
        <f>P26-'[1]BS3-5'!G89</f>
        <v>0</v>
      </c>
      <c r="Q27" s="293"/>
      <c r="R27" s="293">
        <f>R26-'[1]BS3-5'!G90</f>
        <v>0</v>
      </c>
      <c r="S27" s="294"/>
      <c r="T27" s="293">
        <f>T26-'[1]BS3-5'!G91</f>
        <v>0</v>
      </c>
      <c r="U27" s="293"/>
      <c r="V27" s="293">
        <f>V26-'[1]BS3-5'!G94</f>
        <v>0</v>
      </c>
    </row>
    <row r="28" spans="1:23" s="217" customFormat="1" ht="21" customHeight="1" x14ac:dyDescent="0.3">
      <c r="A28" s="3"/>
      <c r="B28" s="3"/>
      <c r="C28" s="3"/>
      <c r="D28" s="293"/>
      <c r="E28" s="294"/>
      <c r="F28" s="293"/>
      <c r="G28" s="293"/>
      <c r="H28" s="295"/>
      <c r="I28" s="294"/>
      <c r="J28" s="294"/>
      <c r="K28" s="294"/>
      <c r="L28" s="293"/>
      <c r="M28" s="293"/>
      <c r="N28" s="293"/>
      <c r="O28" s="294"/>
      <c r="P28" s="293"/>
      <c r="Q28" s="293"/>
      <c r="R28" s="293"/>
      <c r="S28" s="294"/>
      <c r="T28" s="293"/>
      <c r="U28" s="293"/>
      <c r="V28" s="293"/>
    </row>
  </sheetData>
  <mergeCells count="4">
    <mergeCell ref="D4:V4"/>
    <mergeCell ref="L5:P5"/>
    <mergeCell ref="L6:P6"/>
    <mergeCell ref="D10:V10"/>
  </mergeCells>
  <pageMargins left="0.7" right="0.7" top="0.48" bottom="0.5" header="0.5" footer="0.5"/>
  <pageSetup paperSize="9" scale="6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4"/>
  <sheetViews>
    <sheetView view="pageBreakPreview" topLeftCell="A10" zoomScale="80" zoomScaleNormal="70" zoomScaleSheetLayoutView="80" workbookViewId="0">
      <selection activeCell="U38" sqref="U38:V38"/>
    </sheetView>
  </sheetViews>
  <sheetFormatPr defaultColWidth="9.1796875" defaultRowHeight="23.25" customHeight="1" x14ac:dyDescent="0.65"/>
  <cols>
    <col min="1" max="1" width="42.54296875" style="143" customWidth="1"/>
    <col min="2" max="2" width="7.81640625" style="143" hidden="1" customWidth="1"/>
    <col min="3" max="3" width="0.81640625" style="143" customWidth="1"/>
    <col min="4" max="4" width="11.81640625" style="146" customWidth="1"/>
    <col min="5" max="5" width="0.81640625" style="6" customWidth="1"/>
    <col min="6" max="6" width="14.1796875" style="146" customWidth="1"/>
    <col min="7" max="7" width="0.81640625" style="146" customWidth="1"/>
    <col min="8" max="8" width="14.1796875" style="146" customWidth="1"/>
    <col min="9" max="9" width="1.453125" style="146" customWidth="1"/>
    <col min="10" max="10" width="12.453125" style="146" hidden="1" customWidth="1"/>
    <col min="11" max="11" width="1.453125" style="6" hidden="1" customWidth="1"/>
    <col min="12" max="12" width="12" style="146" customWidth="1"/>
    <col min="13" max="13" width="1.453125" style="146" customWidth="1"/>
    <col min="14" max="14" width="12" style="146" customWidth="1"/>
    <col min="15" max="15" width="0.81640625" style="6" customWidth="1"/>
    <col min="16" max="16" width="13.1796875" style="142" bestFit="1" customWidth="1"/>
    <col min="17" max="17" width="0.81640625" style="142" customWidth="1"/>
    <col min="18" max="18" width="12.453125" style="142" customWidth="1"/>
    <col min="19" max="19" width="0.81640625" style="6" customWidth="1"/>
    <col min="20" max="20" width="15.54296875" style="146" customWidth="1"/>
    <col min="21" max="21" width="0.81640625" style="146" customWidth="1"/>
    <col min="22" max="22" width="17.1796875" style="146" customWidth="1"/>
    <col min="23" max="16384" width="9.1796875" style="6"/>
  </cols>
  <sheetData>
    <row r="1" spans="1:23" s="143" customFormat="1" ht="21" customHeight="1" x14ac:dyDescent="0.7">
      <c r="A1" s="1" t="s">
        <v>0</v>
      </c>
      <c r="B1" s="4"/>
      <c r="C1" s="4"/>
      <c r="D1" s="10"/>
      <c r="E1" s="11"/>
      <c r="F1" s="10"/>
      <c r="G1" s="10"/>
      <c r="H1" s="10"/>
      <c r="I1" s="10"/>
      <c r="J1" s="10"/>
      <c r="K1" s="11"/>
      <c r="L1" s="10"/>
      <c r="M1" s="10"/>
      <c r="N1" s="10"/>
      <c r="O1" s="11"/>
      <c r="P1" s="168"/>
      <c r="Q1" s="168"/>
      <c r="R1" s="168"/>
      <c r="S1" s="11"/>
      <c r="T1" s="10"/>
      <c r="U1" s="10"/>
      <c r="V1" s="139"/>
    </row>
    <row r="2" spans="1:23" s="143" customFormat="1" ht="23.75" customHeight="1" x14ac:dyDescent="0.7">
      <c r="A2" s="1" t="s">
        <v>108</v>
      </c>
      <c r="B2" s="4"/>
      <c r="C2" s="4"/>
      <c r="D2" s="137"/>
      <c r="E2" s="4"/>
      <c r="F2" s="137"/>
      <c r="G2" s="137"/>
      <c r="H2" s="137"/>
      <c r="I2" s="137"/>
      <c r="J2" s="137"/>
      <c r="K2" s="4"/>
      <c r="L2" s="137"/>
      <c r="M2" s="137"/>
      <c r="N2" s="137"/>
      <c r="O2" s="4"/>
      <c r="P2" s="168"/>
      <c r="Q2" s="168"/>
      <c r="R2" s="168"/>
      <c r="S2" s="4"/>
      <c r="T2" s="137"/>
      <c r="U2" s="137"/>
      <c r="V2" s="139"/>
    </row>
    <row r="3" spans="1:23" s="143" customFormat="1" ht="21" customHeight="1" x14ac:dyDescent="0.65">
      <c r="A3" s="172"/>
      <c r="B3" s="172"/>
      <c r="C3" s="172"/>
      <c r="D3" s="148"/>
      <c r="E3" s="172"/>
      <c r="F3" s="148"/>
      <c r="G3" s="148"/>
      <c r="H3" s="173"/>
      <c r="I3" s="172"/>
      <c r="J3" s="174"/>
      <c r="K3" s="172"/>
      <c r="L3" s="148"/>
      <c r="M3" s="148"/>
      <c r="N3" s="148"/>
      <c r="O3" s="172"/>
      <c r="P3" s="148"/>
      <c r="Q3" s="148"/>
      <c r="R3" s="148"/>
      <c r="S3" s="172"/>
      <c r="T3" s="148"/>
      <c r="U3" s="148"/>
      <c r="V3" s="175"/>
      <c r="W3" s="152"/>
    </row>
    <row r="4" spans="1:23" s="143" customFormat="1" ht="21" customHeight="1" x14ac:dyDescent="0.65">
      <c r="A4" s="152"/>
      <c r="B4" s="152"/>
      <c r="C4" s="152"/>
      <c r="D4" s="310" t="s">
        <v>161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152"/>
    </row>
    <row r="5" spans="1:23" s="143" customFormat="1" ht="21" customHeight="1" x14ac:dyDescent="0.65">
      <c r="A5" s="152"/>
      <c r="B5" s="152"/>
      <c r="C5" s="152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37" t="s">
        <v>110</v>
      </c>
      <c r="U5" s="61"/>
      <c r="V5" s="61"/>
      <c r="W5" s="152"/>
    </row>
    <row r="6" spans="1:23" s="143" customFormat="1" ht="21" customHeight="1" x14ac:dyDescent="0.65">
      <c r="A6" s="152"/>
      <c r="B6" s="152"/>
      <c r="C6" s="152"/>
      <c r="D6" s="28"/>
      <c r="E6" s="37"/>
      <c r="F6" s="37"/>
      <c r="G6" s="37"/>
      <c r="H6" s="37"/>
      <c r="I6" s="37"/>
      <c r="J6" s="37"/>
      <c r="K6" s="35"/>
      <c r="L6" s="312" t="s">
        <v>65</v>
      </c>
      <c r="M6" s="312"/>
      <c r="N6" s="312"/>
      <c r="O6" s="312"/>
      <c r="P6" s="312"/>
      <c r="Q6" s="37"/>
      <c r="R6" s="37"/>
      <c r="S6" s="37"/>
      <c r="T6" s="154" t="s">
        <v>56</v>
      </c>
      <c r="U6" s="37"/>
      <c r="V6" s="51"/>
      <c r="W6" s="152"/>
    </row>
    <row r="7" spans="1:23" ht="21" customHeight="1" x14ac:dyDescent="0.65">
      <c r="A7" s="152"/>
      <c r="B7" s="152"/>
      <c r="C7" s="152"/>
      <c r="D7" s="153" t="s">
        <v>112</v>
      </c>
      <c r="E7" s="37"/>
      <c r="F7" s="37"/>
      <c r="G7" s="37"/>
      <c r="H7" s="37" t="s">
        <v>162</v>
      </c>
      <c r="I7" s="37"/>
      <c r="J7" s="37"/>
      <c r="K7" s="35"/>
      <c r="L7" s="37"/>
      <c r="M7" s="37"/>
      <c r="N7" s="169" t="s">
        <v>114</v>
      </c>
      <c r="O7" s="35"/>
      <c r="P7" s="176"/>
      <c r="Q7" s="176"/>
      <c r="R7" s="176"/>
      <c r="S7" s="37"/>
      <c r="T7" s="155" t="s">
        <v>114</v>
      </c>
      <c r="U7" s="40"/>
      <c r="V7" s="51"/>
      <c r="W7" s="28"/>
    </row>
    <row r="8" spans="1:23" ht="21.65" customHeight="1" x14ac:dyDescent="0.65">
      <c r="A8" s="152"/>
      <c r="B8" s="152"/>
      <c r="C8" s="152"/>
      <c r="D8" s="155" t="s">
        <v>117</v>
      </c>
      <c r="E8" s="37"/>
      <c r="F8" s="153" t="s">
        <v>118</v>
      </c>
      <c r="G8" s="153"/>
      <c r="H8" s="37" t="s">
        <v>163</v>
      </c>
      <c r="I8" s="153"/>
      <c r="J8" s="153" t="s">
        <v>120</v>
      </c>
      <c r="K8" s="35"/>
      <c r="L8" s="155" t="s">
        <v>121</v>
      </c>
      <c r="M8" s="155"/>
      <c r="N8" s="145" t="s">
        <v>122</v>
      </c>
      <c r="O8" s="35"/>
      <c r="P8" s="51" t="s">
        <v>132</v>
      </c>
      <c r="Q8" s="51"/>
      <c r="R8" s="149" t="s">
        <v>122</v>
      </c>
      <c r="S8" s="37"/>
      <c r="T8" s="155" t="s">
        <v>123</v>
      </c>
      <c r="U8" s="157"/>
      <c r="V8" s="153" t="s">
        <v>115</v>
      </c>
      <c r="W8" s="28"/>
    </row>
    <row r="9" spans="1:23" ht="21" customHeight="1" x14ac:dyDescent="0.65">
      <c r="A9" s="152"/>
      <c r="B9" s="35" t="s">
        <v>7</v>
      </c>
      <c r="C9" s="152"/>
      <c r="D9" s="155" t="s">
        <v>126</v>
      </c>
      <c r="E9" s="153"/>
      <c r="F9" s="155" t="s">
        <v>127</v>
      </c>
      <c r="G9" s="155"/>
      <c r="H9" s="177" t="s">
        <v>165</v>
      </c>
      <c r="I9" s="155"/>
      <c r="J9" s="155" t="s">
        <v>129</v>
      </c>
      <c r="K9" s="153"/>
      <c r="L9" s="155" t="s">
        <v>130</v>
      </c>
      <c r="M9" s="155"/>
      <c r="N9" s="145" t="s">
        <v>131</v>
      </c>
      <c r="O9" s="153"/>
      <c r="P9" s="155" t="s">
        <v>152</v>
      </c>
      <c r="Q9" s="155"/>
      <c r="R9" s="145" t="s">
        <v>131</v>
      </c>
      <c r="S9" s="152"/>
      <c r="T9" s="155" t="s">
        <v>133</v>
      </c>
      <c r="U9" s="157"/>
      <c r="V9" s="155" t="s">
        <v>136</v>
      </c>
      <c r="W9" s="28"/>
    </row>
    <row r="10" spans="1:23" ht="21" customHeight="1" x14ac:dyDescent="0.65">
      <c r="A10" s="159"/>
      <c r="B10" s="70"/>
      <c r="C10" s="159"/>
      <c r="D10" s="313" t="s">
        <v>9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28"/>
    </row>
    <row r="11" spans="1:23" ht="21" customHeight="1" x14ac:dyDescent="0.65">
      <c r="A11" s="191" t="s">
        <v>153</v>
      </c>
      <c r="B11" s="70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78"/>
      <c r="Q11" s="178"/>
      <c r="R11" s="178"/>
      <c r="S11" s="160"/>
      <c r="T11" s="160"/>
      <c r="U11" s="160"/>
      <c r="V11" s="160"/>
      <c r="W11" s="28"/>
    </row>
    <row r="12" spans="1:23" ht="22" x14ac:dyDescent="0.65">
      <c r="A12" s="208" t="s">
        <v>154</v>
      </c>
      <c r="B12" s="179"/>
      <c r="C12" s="65"/>
      <c r="D12" s="267">
        <v>828992</v>
      </c>
      <c r="E12" s="267"/>
      <c r="F12" s="267">
        <v>12334930</v>
      </c>
      <c r="G12" s="267"/>
      <c r="H12" s="267">
        <v>974118</v>
      </c>
      <c r="I12" s="268"/>
      <c r="J12" s="26">
        <v>0</v>
      </c>
      <c r="K12" s="269"/>
      <c r="L12" s="267">
        <v>82820</v>
      </c>
      <c r="M12" s="267"/>
      <c r="N12" s="267">
        <v>337905</v>
      </c>
      <c r="O12" s="267"/>
      <c r="P12" s="267">
        <v>-1186314</v>
      </c>
      <c r="Q12" s="267"/>
      <c r="R12" s="267">
        <v>-337905</v>
      </c>
      <c r="S12" s="267"/>
      <c r="T12" s="267">
        <v>214898</v>
      </c>
      <c r="U12" s="267"/>
      <c r="V12" s="267">
        <f>SUM(D12:T12)</f>
        <v>13249444</v>
      </c>
      <c r="W12" s="28"/>
    </row>
    <row r="13" spans="1:23" ht="21" customHeight="1" x14ac:dyDescent="0.65">
      <c r="A13" s="29"/>
      <c r="B13" s="179"/>
      <c r="C13" s="65"/>
      <c r="D13" s="67"/>
      <c r="E13" s="67"/>
      <c r="F13" s="67"/>
      <c r="G13" s="67"/>
      <c r="H13" s="69"/>
      <c r="I13" s="67"/>
      <c r="J13" s="66"/>
      <c r="K13" s="67"/>
      <c r="L13" s="67"/>
      <c r="M13" s="67"/>
      <c r="N13" s="67"/>
      <c r="O13" s="67"/>
      <c r="P13" s="180"/>
      <c r="Q13" s="180"/>
      <c r="R13" s="180"/>
      <c r="S13" s="67"/>
      <c r="T13" s="67"/>
      <c r="U13" s="67"/>
      <c r="V13" s="67"/>
      <c r="W13" s="28"/>
    </row>
    <row r="14" spans="1:23" ht="24.65" hidden="1" customHeight="1" x14ac:dyDescent="0.65">
      <c r="A14" s="29" t="s">
        <v>139</v>
      </c>
      <c r="B14" s="64"/>
      <c r="C14" s="65"/>
      <c r="D14" s="68"/>
      <c r="E14" s="67"/>
      <c r="F14" s="69"/>
      <c r="G14" s="67"/>
      <c r="H14" s="69"/>
      <c r="I14" s="67"/>
      <c r="J14" s="69"/>
      <c r="K14" s="67"/>
      <c r="L14" s="69"/>
      <c r="M14" s="69"/>
      <c r="N14" s="69"/>
      <c r="O14" s="67"/>
      <c r="P14" s="180"/>
      <c r="Q14" s="180"/>
      <c r="R14" s="180"/>
      <c r="S14" s="67"/>
      <c r="T14" s="69"/>
      <c r="U14" s="67"/>
      <c r="V14" s="67"/>
      <c r="W14" s="28"/>
    </row>
    <row r="15" spans="1:23" ht="21.65" hidden="1" customHeight="1" x14ac:dyDescent="0.65">
      <c r="A15" s="266" t="s">
        <v>140</v>
      </c>
      <c r="B15" s="64"/>
      <c r="C15" s="65"/>
      <c r="D15" s="68"/>
      <c r="E15" s="67"/>
      <c r="F15" s="69"/>
      <c r="G15" s="67"/>
      <c r="H15" s="69"/>
      <c r="I15" s="67"/>
      <c r="J15" s="69"/>
      <c r="K15" s="67"/>
      <c r="L15" s="69"/>
      <c r="M15" s="69"/>
      <c r="N15" s="69"/>
      <c r="O15" s="67"/>
      <c r="P15" s="180"/>
      <c r="Q15" s="180"/>
      <c r="R15" s="180"/>
      <c r="S15" s="67"/>
      <c r="T15" s="69"/>
      <c r="U15" s="67"/>
      <c r="V15" s="67"/>
      <c r="W15" s="28"/>
    </row>
    <row r="16" spans="1:23" ht="21" hidden="1" customHeight="1" x14ac:dyDescent="0.65">
      <c r="A16" s="52" t="s">
        <v>155</v>
      </c>
      <c r="B16" s="136">
        <v>9</v>
      </c>
      <c r="C16" s="65"/>
      <c r="D16" s="68">
        <v>0</v>
      </c>
      <c r="E16" s="67"/>
      <c r="F16" s="68">
        <v>0</v>
      </c>
      <c r="G16" s="67"/>
      <c r="H16" s="68">
        <v>0</v>
      </c>
      <c r="I16" s="67"/>
      <c r="J16" s="68">
        <v>0</v>
      </c>
      <c r="K16" s="67"/>
      <c r="L16" s="68">
        <v>0</v>
      </c>
      <c r="M16" s="68"/>
      <c r="N16" s="68">
        <v>0</v>
      </c>
      <c r="O16" s="67"/>
      <c r="P16" s="68">
        <v>0</v>
      </c>
      <c r="Q16" s="68"/>
      <c r="R16" s="68">
        <v>0</v>
      </c>
      <c r="S16" s="67"/>
      <c r="T16" s="68">
        <v>0</v>
      </c>
      <c r="U16" s="67"/>
      <c r="V16" s="72">
        <f>SUM(D16:T16)</f>
        <v>0</v>
      </c>
      <c r="W16" s="28"/>
    </row>
    <row r="17" spans="1:26" ht="21" hidden="1" customHeight="1" x14ac:dyDescent="0.65">
      <c r="A17" s="52" t="s">
        <v>156</v>
      </c>
      <c r="B17" s="136">
        <v>10</v>
      </c>
      <c r="C17" s="65"/>
      <c r="D17" s="68">
        <v>0</v>
      </c>
      <c r="E17" s="72"/>
      <c r="F17" s="68">
        <v>0</v>
      </c>
      <c r="G17" s="67"/>
      <c r="H17" s="68">
        <v>0</v>
      </c>
      <c r="I17" s="67"/>
      <c r="J17" s="68">
        <v>0</v>
      </c>
      <c r="K17" s="67"/>
      <c r="L17" s="68">
        <v>0</v>
      </c>
      <c r="M17" s="68"/>
      <c r="N17" s="68">
        <v>0</v>
      </c>
      <c r="O17" s="67"/>
      <c r="P17" s="68">
        <v>0</v>
      </c>
      <c r="Q17" s="68"/>
      <c r="R17" s="68">
        <v>0</v>
      </c>
      <c r="S17" s="67"/>
      <c r="T17" s="68">
        <v>0</v>
      </c>
      <c r="U17" s="67"/>
      <c r="V17" s="72">
        <f>SUM(D17:T17)</f>
        <v>0</v>
      </c>
      <c r="W17" s="28"/>
    </row>
    <row r="18" spans="1:26" ht="21" hidden="1" customHeight="1" x14ac:dyDescent="0.65">
      <c r="A18" s="52" t="s">
        <v>171</v>
      </c>
      <c r="B18" s="136">
        <v>11</v>
      </c>
      <c r="C18" s="65"/>
      <c r="D18" s="68">
        <v>0</v>
      </c>
      <c r="E18" s="72"/>
      <c r="F18" s="68">
        <v>0</v>
      </c>
      <c r="G18" s="67"/>
      <c r="H18" s="68">
        <v>0</v>
      </c>
      <c r="I18" s="67"/>
      <c r="J18" s="68">
        <v>0</v>
      </c>
      <c r="K18" s="67"/>
      <c r="L18" s="68">
        <v>0</v>
      </c>
      <c r="M18" s="68"/>
      <c r="N18" s="68">
        <v>0</v>
      </c>
      <c r="O18" s="67"/>
      <c r="P18" s="68">
        <v>0</v>
      </c>
      <c r="Q18" s="68"/>
      <c r="R18" s="68">
        <v>0</v>
      </c>
      <c r="S18" s="67"/>
      <c r="T18" s="68">
        <v>0</v>
      </c>
      <c r="U18" s="67"/>
      <c r="V18" s="72">
        <f>SUM(D18:T18)</f>
        <v>0</v>
      </c>
      <c r="W18" s="28"/>
    </row>
    <row r="19" spans="1:26" ht="21" hidden="1" customHeight="1" x14ac:dyDescent="0.65">
      <c r="A19" s="52" t="s">
        <v>172</v>
      </c>
      <c r="B19" s="70">
        <v>14</v>
      </c>
      <c r="C19" s="65"/>
      <c r="D19" s="73"/>
      <c r="E19" s="67"/>
      <c r="F19" s="73"/>
      <c r="G19" s="67"/>
      <c r="H19" s="73"/>
      <c r="I19" s="67"/>
      <c r="J19" s="73"/>
      <c r="K19" s="67"/>
      <c r="L19" s="73"/>
      <c r="M19" s="86"/>
      <c r="N19" s="73"/>
      <c r="O19" s="67"/>
      <c r="P19" s="68"/>
      <c r="Q19" s="68"/>
      <c r="R19" s="73"/>
      <c r="S19" s="67"/>
      <c r="T19" s="73"/>
      <c r="U19" s="67"/>
      <c r="V19" s="72">
        <f>SUM(D19:T19)</f>
        <v>0</v>
      </c>
      <c r="W19" s="28"/>
    </row>
    <row r="20" spans="1:26" ht="21" hidden="1" customHeight="1" x14ac:dyDescent="0.65">
      <c r="A20" s="232" t="s">
        <v>169</v>
      </c>
      <c r="B20" s="64"/>
      <c r="C20" s="65"/>
      <c r="D20" s="74">
        <f>SUM(D16:D19)</f>
        <v>0</v>
      </c>
      <c r="E20" s="67"/>
      <c r="F20" s="74">
        <f>SUM(F16:F19)</f>
        <v>0</v>
      </c>
      <c r="G20" s="67"/>
      <c r="H20" s="74">
        <f>SUM(H16:H19)</f>
        <v>0</v>
      </c>
      <c r="I20" s="67"/>
      <c r="J20" s="74">
        <f>SUM(J16:J19)</f>
        <v>0</v>
      </c>
      <c r="K20" s="67"/>
      <c r="L20" s="74">
        <f>SUM(L16:L19)</f>
        <v>0</v>
      </c>
      <c r="M20" s="118"/>
      <c r="N20" s="74">
        <f>SUM(N16:N19)</f>
        <v>0</v>
      </c>
      <c r="O20" s="67"/>
      <c r="P20" s="74">
        <f>SUM(P16:P19)</f>
        <v>0</v>
      </c>
      <c r="Q20" s="66"/>
      <c r="R20" s="74">
        <f>SUM(R16:R19)</f>
        <v>0</v>
      </c>
      <c r="S20" s="67"/>
      <c r="T20" s="74">
        <f>SUM(T16:T19)</f>
        <v>0</v>
      </c>
      <c r="U20" s="67"/>
      <c r="V20" s="74">
        <f>SUM(V16:V19)</f>
        <v>0</v>
      </c>
      <c r="W20" s="28"/>
    </row>
    <row r="21" spans="1:26" ht="21" hidden="1" customHeight="1" x14ac:dyDescent="0.65">
      <c r="A21" s="29"/>
      <c r="B21" s="179"/>
      <c r="C21" s="65"/>
      <c r="D21" s="67"/>
      <c r="E21" s="67"/>
      <c r="F21" s="67"/>
      <c r="G21" s="67"/>
      <c r="H21" s="69"/>
      <c r="I21" s="67"/>
      <c r="J21" s="69"/>
      <c r="K21" s="67"/>
      <c r="L21" s="67"/>
      <c r="M21" s="67"/>
      <c r="N21" s="67"/>
      <c r="O21" s="67"/>
      <c r="P21" s="180"/>
      <c r="Q21" s="180"/>
      <c r="R21" s="67"/>
      <c r="S21" s="67"/>
      <c r="T21" s="67"/>
      <c r="U21" s="67"/>
      <c r="V21" s="67"/>
      <c r="W21" s="28"/>
    </row>
    <row r="22" spans="1:26" ht="21" customHeight="1" x14ac:dyDescent="0.65">
      <c r="A22" s="163" t="s">
        <v>146</v>
      </c>
      <c r="B22" s="75"/>
      <c r="C22" s="76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122"/>
      <c r="Q22" s="122"/>
      <c r="R22" s="72"/>
      <c r="S22" s="72"/>
      <c r="T22" s="72"/>
      <c r="U22" s="72"/>
      <c r="V22" s="72"/>
      <c r="W22" s="28"/>
    </row>
    <row r="23" spans="1:26" ht="21" customHeight="1" x14ac:dyDescent="0.65">
      <c r="A23" s="76" t="s">
        <v>157</v>
      </c>
      <c r="B23" s="75"/>
      <c r="C23" s="76"/>
      <c r="D23" s="68">
        <v>0</v>
      </c>
      <c r="E23" s="72"/>
      <c r="F23" s="68">
        <v>0</v>
      </c>
      <c r="G23" s="72"/>
      <c r="H23" s="68">
        <v>0</v>
      </c>
      <c r="I23" s="72"/>
      <c r="J23" s="68">
        <v>0</v>
      </c>
      <c r="K23" s="72"/>
      <c r="L23" s="68">
        <v>0</v>
      </c>
      <c r="M23" s="68"/>
      <c r="N23" s="68">
        <v>0</v>
      </c>
      <c r="O23" s="72"/>
      <c r="P23" s="122">
        <f>'PL6-7'!H57</f>
        <v>6468</v>
      </c>
      <c r="Q23" s="122"/>
      <c r="R23" s="68">
        <v>0</v>
      </c>
      <c r="S23" s="72"/>
      <c r="T23" s="68">
        <v>0</v>
      </c>
      <c r="U23" s="72"/>
      <c r="V23" s="181">
        <f>SUM(D23:T23)</f>
        <v>6468</v>
      </c>
      <c r="W23" s="28"/>
    </row>
    <row r="24" spans="1:26" ht="21" customHeight="1" x14ac:dyDescent="0.65">
      <c r="A24" s="76" t="s">
        <v>158</v>
      </c>
      <c r="B24" s="75"/>
      <c r="C24" s="76"/>
      <c r="D24" s="73">
        <v>0</v>
      </c>
      <c r="E24" s="72"/>
      <c r="F24" s="73">
        <v>0</v>
      </c>
      <c r="G24" s="72"/>
      <c r="H24" s="73">
        <v>0</v>
      </c>
      <c r="I24" s="72"/>
      <c r="J24" s="73">
        <v>0</v>
      </c>
      <c r="K24" s="72"/>
      <c r="L24" s="73">
        <v>0</v>
      </c>
      <c r="M24" s="68"/>
      <c r="N24" s="73">
        <v>0</v>
      </c>
      <c r="O24" s="72"/>
      <c r="P24" s="73">
        <f>'PL6-7'!H51</f>
        <v>10493</v>
      </c>
      <c r="Q24" s="122"/>
      <c r="R24" s="73">
        <v>0</v>
      </c>
      <c r="S24" s="72"/>
      <c r="T24" s="73">
        <v>0</v>
      </c>
      <c r="U24" s="72"/>
      <c r="V24" s="182">
        <f t="shared" ref="V24" si="0">SUM(D24:T24)</f>
        <v>10493</v>
      </c>
      <c r="W24" s="28"/>
    </row>
    <row r="25" spans="1:26" ht="21" customHeight="1" x14ac:dyDescent="0.65">
      <c r="A25" s="163" t="s">
        <v>236</v>
      </c>
      <c r="B25" s="75"/>
      <c r="C25" s="76"/>
      <c r="D25" s="116">
        <f>SUM(D23:E24)</f>
        <v>0</v>
      </c>
      <c r="E25" s="72"/>
      <c r="F25" s="116">
        <f>SUM(F23:G24)</f>
        <v>0</v>
      </c>
      <c r="G25" s="72"/>
      <c r="H25" s="116">
        <f>SUM(H23:I24)</f>
        <v>0</v>
      </c>
      <c r="I25" s="72"/>
      <c r="J25" s="116">
        <f>SUM(J23:K24)</f>
        <v>0</v>
      </c>
      <c r="K25" s="72"/>
      <c r="L25" s="116">
        <f>SUM(L23:M24)</f>
        <v>0</v>
      </c>
      <c r="M25" s="118"/>
      <c r="N25" s="116">
        <f>SUM(N23:O24)</f>
        <v>0</v>
      </c>
      <c r="O25" s="67"/>
      <c r="P25" s="183">
        <f>SUM(P23:Q24)</f>
        <v>16961</v>
      </c>
      <c r="Q25" s="184"/>
      <c r="R25" s="116">
        <f>SUM(R23:S24)</f>
        <v>0</v>
      </c>
      <c r="S25" s="67"/>
      <c r="T25" s="116">
        <f>SUM(T23:U24)</f>
        <v>0</v>
      </c>
      <c r="U25" s="67"/>
      <c r="V25" s="116">
        <f>SUM(V23:W24)</f>
        <v>16961</v>
      </c>
      <c r="W25" s="40"/>
    </row>
    <row r="26" spans="1:26" ht="21" customHeight="1" x14ac:dyDescent="0.65">
      <c r="A26" s="163"/>
      <c r="B26" s="75"/>
      <c r="C26" s="76"/>
      <c r="D26" s="69"/>
      <c r="E26" s="67"/>
      <c r="F26" s="69"/>
      <c r="G26" s="69"/>
      <c r="H26" s="69"/>
      <c r="I26" s="69"/>
      <c r="J26" s="69"/>
      <c r="K26" s="67"/>
      <c r="L26" s="69"/>
      <c r="M26" s="69"/>
      <c r="N26" s="69"/>
      <c r="O26" s="67"/>
      <c r="P26" s="185"/>
      <c r="Q26" s="185"/>
      <c r="R26" s="69"/>
      <c r="S26" s="67"/>
      <c r="T26" s="68"/>
      <c r="U26" s="67"/>
      <c r="V26" s="67"/>
      <c r="W26" s="28"/>
    </row>
    <row r="27" spans="1:26" ht="21" hidden="1" customHeight="1" x14ac:dyDescent="0.65">
      <c r="A27" s="76" t="s">
        <v>173</v>
      </c>
      <c r="B27" s="75"/>
      <c r="C27" s="76"/>
      <c r="D27" s="68">
        <v>0</v>
      </c>
      <c r="E27" s="67"/>
      <c r="F27" s="68">
        <v>0</v>
      </c>
      <c r="G27" s="69"/>
      <c r="H27" s="68">
        <v>0</v>
      </c>
      <c r="I27" s="69"/>
      <c r="J27" s="68">
        <v>0</v>
      </c>
      <c r="K27" s="67"/>
      <c r="L27" s="69">
        <v>0</v>
      </c>
      <c r="M27" s="69"/>
      <c r="N27" s="68">
        <v>0</v>
      </c>
      <c r="O27" s="67"/>
      <c r="P27" s="185">
        <f>-L27</f>
        <v>0</v>
      </c>
      <c r="Q27" s="185"/>
      <c r="R27" s="68">
        <v>0</v>
      </c>
      <c r="S27" s="67"/>
      <c r="T27" s="68">
        <f>-L27</f>
        <v>0</v>
      </c>
      <c r="U27" s="67"/>
      <c r="V27" s="181">
        <f>SUM(D27:T27)</f>
        <v>0</v>
      </c>
      <c r="W27" s="28"/>
    </row>
    <row r="28" spans="1:26" ht="21" customHeight="1" x14ac:dyDescent="0.65">
      <c r="A28" s="76" t="s">
        <v>150</v>
      </c>
      <c r="B28" s="75"/>
      <c r="C28" s="76"/>
      <c r="D28" s="73">
        <v>0</v>
      </c>
      <c r="E28" s="72"/>
      <c r="F28" s="73">
        <v>0</v>
      </c>
      <c r="G28" s="72"/>
      <c r="H28" s="73">
        <v>0</v>
      </c>
      <c r="I28" s="72"/>
      <c r="J28" s="73">
        <v>0</v>
      </c>
      <c r="K28" s="72"/>
      <c r="L28" s="73">
        <v>0</v>
      </c>
      <c r="M28" s="86"/>
      <c r="N28" s="73">
        <v>0</v>
      </c>
      <c r="O28" s="72"/>
      <c r="P28" s="77">
        <v>809</v>
      </c>
      <c r="Q28" s="77"/>
      <c r="R28" s="73">
        <v>0</v>
      </c>
      <c r="S28" s="77"/>
      <c r="T28" s="77">
        <v>-809</v>
      </c>
      <c r="U28" s="72"/>
      <c r="V28" s="73">
        <f>SUM(D28:T28)</f>
        <v>0</v>
      </c>
      <c r="W28" s="28"/>
    </row>
    <row r="29" spans="1:26" ht="26.15" customHeight="1" thickBot="1" x14ac:dyDescent="0.7">
      <c r="A29" s="163" t="s">
        <v>159</v>
      </c>
      <c r="B29" s="179"/>
      <c r="C29" s="65"/>
      <c r="D29" s="270">
        <f>D12+D20+D25+D28</f>
        <v>828992</v>
      </c>
      <c r="E29" s="180"/>
      <c r="F29" s="270">
        <f>F12+F20+F25+F28</f>
        <v>12334930</v>
      </c>
      <c r="G29" s="180"/>
      <c r="H29" s="270">
        <f>H12+H20+H25+H28</f>
        <v>974118</v>
      </c>
      <c r="I29" s="67"/>
      <c r="J29" s="186">
        <f>J12+J20+J28+J25</f>
        <v>0</v>
      </c>
      <c r="K29" s="67"/>
      <c r="L29" s="270">
        <f>L12+L20+L25+L28</f>
        <v>82820</v>
      </c>
      <c r="M29" s="184"/>
      <c r="N29" s="270">
        <f>N12+N20+N25+N28</f>
        <v>337905</v>
      </c>
      <c r="O29" s="67"/>
      <c r="P29" s="124">
        <f>P12+P20+P25+P28+P27</f>
        <v>-1168544</v>
      </c>
      <c r="Q29" s="118"/>
      <c r="R29" s="186">
        <f>R12+R20+R25+R28</f>
        <v>-337905</v>
      </c>
      <c r="S29" s="67"/>
      <c r="T29" s="270">
        <f>T12+T20+T25+T28</f>
        <v>214089</v>
      </c>
      <c r="U29" s="180"/>
      <c r="V29" s="270">
        <f>V12+V20+V25+V28+V27</f>
        <v>13266405</v>
      </c>
      <c r="W29" s="28"/>
    </row>
    <row r="30" spans="1:26" ht="22" thickTop="1" x14ac:dyDescent="0.65">
      <c r="A30" s="152"/>
      <c r="B30" s="152"/>
      <c r="C30" s="152"/>
      <c r="D30" s="297">
        <f>D29-'BS3-5'!G79</f>
        <v>0</v>
      </c>
      <c r="E30" s="298"/>
      <c r="F30" s="297">
        <f>F29-'BS3-5'!G81</f>
        <v>0</v>
      </c>
      <c r="G30" s="297"/>
      <c r="H30" s="297">
        <f>H29-'BS3-5'!G83</f>
        <v>0</v>
      </c>
      <c r="I30" s="297"/>
      <c r="J30" s="297">
        <f>J29-'BS3-5'!G84</f>
        <v>0</v>
      </c>
      <c r="K30" s="298"/>
      <c r="L30" s="297">
        <f>L29-'BS3-5'!G87</f>
        <v>0</v>
      </c>
      <c r="M30" s="297"/>
      <c r="N30" s="297">
        <f>N29-'BS3-5'!G88</f>
        <v>0</v>
      </c>
      <c r="O30" s="298"/>
      <c r="P30" s="299">
        <f>P29-'BS3-5'!G89</f>
        <v>0</v>
      </c>
      <c r="Q30" s="299"/>
      <c r="R30" s="299">
        <f>R29-'BS3-5'!G90</f>
        <v>0</v>
      </c>
      <c r="S30" s="298"/>
      <c r="T30" s="297">
        <f>T29-'BS3-5'!G91</f>
        <v>0</v>
      </c>
      <c r="U30" s="297"/>
      <c r="V30" s="297">
        <f>V29-'BS3-5'!G92</f>
        <v>0</v>
      </c>
      <c r="W30" s="300">
        <v>45382</v>
      </c>
      <c r="X30" s="301"/>
      <c r="Y30" s="301"/>
      <c r="Z30" s="301"/>
    </row>
    <row r="31" spans="1:26" ht="21.5" x14ac:dyDescent="0.65">
      <c r="A31" s="152"/>
      <c r="B31" s="152"/>
      <c r="C31" s="152"/>
      <c r="D31" s="297">
        <f>D12-'BS3-5'!I79</f>
        <v>0</v>
      </c>
      <c r="E31" s="298"/>
      <c r="F31" s="297">
        <f>F12-'BS3-5'!I81</f>
        <v>0</v>
      </c>
      <c r="G31" s="297"/>
      <c r="H31" s="297">
        <f>H12-'BS3-5'!I83</f>
        <v>0</v>
      </c>
      <c r="I31" s="297"/>
      <c r="J31" s="297"/>
      <c r="K31" s="298"/>
      <c r="L31" s="297">
        <f>L12-'BS3-5'!I87</f>
        <v>0</v>
      </c>
      <c r="M31" s="297"/>
      <c r="N31" s="297">
        <f>N12-'BS3-5'!I88</f>
        <v>0</v>
      </c>
      <c r="O31" s="298"/>
      <c r="P31" s="299">
        <f>P12-'BS3-5'!I89</f>
        <v>0</v>
      </c>
      <c r="Q31" s="299"/>
      <c r="R31" s="299">
        <f>R12-'BS3-5'!I90</f>
        <v>0</v>
      </c>
      <c r="S31" s="298"/>
      <c r="T31" s="297">
        <f>T12-'BS3-5'!I91</f>
        <v>0</v>
      </c>
      <c r="U31" s="297"/>
      <c r="V31" s="297">
        <f>V12-'BS3-5'!I92</f>
        <v>0</v>
      </c>
      <c r="W31" s="300">
        <v>45291</v>
      </c>
      <c r="X31" s="301"/>
      <c r="Y31" s="301"/>
      <c r="Z31" s="301"/>
    </row>
    <row r="32" spans="1:26" ht="21.5" x14ac:dyDescent="0.65">
      <c r="D32" s="302"/>
      <c r="E32" s="301"/>
      <c r="F32" s="302"/>
      <c r="G32" s="302"/>
      <c r="H32" s="302"/>
      <c r="I32" s="302"/>
      <c r="J32" s="302"/>
      <c r="K32" s="301"/>
      <c r="L32" s="302"/>
      <c r="M32" s="302"/>
      <c r="N32" s="302"/>
      <c r="O32" s="301"/>
      <c r="P32" s="303"/>
      <c r="Q32" s="303"/>
      <c r="R32" s="303"/>
      <c r="S32" s="301"/>
      <c r="T32" s="302"/>
      <c r="U32" s="302"/>
      <c r="V32" s="302"/>
      <c r="W32" s="301"/>
      <c r="X32" s="301"/>
      <c r="Y32" s="301"/>
      <c r="Z32" s="301"/>
    </row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" customHeight="1" x14ac:dyDescent="0.65">
      <c r="H45" s="12" t="s">
        <v>160</v>
      </c>
      <c r="J45" s="12"/>
      <c r="L45" s="12" t="s">
        <v>160</v>
      </c>
      <c r="M45" s="12"/>
      <c r="N45" s="12"/>
    </row>
    <row r="46" spans="4:14" ht="21" customHeight="1" x14ac:dyDescent="0.65">
      <c r="H46" s="12" t="s">
        <v>160</v>
      </c>
      <c r="J46" s="12"/>
      <c r="L46" s="12" t="s">
        <v>160</v>
      </c>
      <c r="M46" s="12"/>
      <c r="N46" s="12"/>
    </row>
    <row r="47" spans="4:14" ht="21" customHeight="1" x14ac:dyDescent="0.65">
      <c r="D47" s="12" t="s">
        <v>160</v>
      </c>
      <c r="F47" s="12" t="s">
        <v>160</v>
      </c>
    </row>
    <row r="48" spans="4:14" ht="21.5" x14ac:dyDescent="0.65"/>
    <row r="49" spans="4:14" ht="21.5" x14ac:dyDescent="0.65"/>
    <row r="50" spans="4:14" ht="21.5" x14ac:dyDescent="0.65"/>
    <row r="51" spans="4:14" ht="21.5" x14ac:dyDescent="0.65"/>
    <row r="52" spans="4:14" ht="21.5" x14ac:dyDescent="0.65"/>
    <row r="53" spans="4:14" ht="21.5" x14ac:dyDescent="0.65"/>
    <row r="63" spans="4:14" ht="21" customHeight="1" thickBot="1" x14ac:dyDescent="0.7">
      <c r="D63" s="167" t="s">
        <v>160</v>
      </c>
      <c r="F63" s="167" t="s">
        <v>160</v>
      </c>
      <c r="H63" s="167" t="s">
        <v>160</v>
      </c>
      <c r="J63" s="12"/>
      <c r="L63" s="167" t="s">
        <v>160</v>
      </c>
      <c r="M63" s="12"/>
      <c r="N63" s="12"/>
    </row>
    <row r="64" spans="4:14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75" firstPageNumber="11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sheetPr>
    <pageSetUpPr fitToPage="1"/>
  </sheetPr>
  <dimension ref="A1:R102"/>
  <sheetViews>
    <sheetView tabSelected="1" view="pageBreakPreview" topLeftCell="A36" zoomScale="90" zoomScaleNormal="90" zoomScaleSheetLayoutView="90" workbookViewId="0">
      <selection activeCell="N80" sqref="N80"/>
    </sheetView>
  </sheetViews>
  <sheetFormatPr defaultColWidth="9.1796875" defaultRowHeight="26" x14ac:dyDescent="0.8"/>
  <cols>
    <col min="1" max="1" width="45.81640625" style="14" customWidth="1"/>
    <col min="2" max="2" width="8.1796875" style="14" customWidth="1"/>
    <col min="3" max="3" width="1" style="14" customWidth="1"/>
    <col min="4" max="4" width="12.81640625" style="13" customWidth="1"/>
    <col min="5" max="5" width="1" style="14" customWidth="1"/>
    <col min="6" max="6" width="12.81640625" style="13" customWidth="1"/>
    <col min="7" max="7" width="1" style="14" customWidth="1"/>
    <col min="8" max="8" width="12.81640625" style="13" customWidth="1"/>
    <col min="9" max="9" width="1" style="14" customWidth="1"/>
    <col min="10" max="10" width="12.81640625" style="13" customWidth="1"/>
    <col min="11" max="11" width="9.1796875" style="14"/>
    <col min="12" max="12" width="15" style="14" bestFit="1" customWidth="1"/>
    <col min="13" max="13" width="16.81640625" style="14" customWidth="1"/>
    <col min="14" max="14" width="15" style="14" bestFit="1" customWidth="1"/>
    <col min="15" max="15" width="9.1796875" style="14"/>
    <col min="16" max="16" width="15" style="14" bestFit="1" customWidth="1"/>
    <col min="17" max="17" width="9.1796875" style="14"/>
    <col min="18" max="18" width="15" style="14" bestFit="1" customWidth="1"/>
    <col min="19" max="16384" width="9.1796875" style="14"/>
  </cols>
  <sheetData>
    <row r="1" spans="1:12" x14ac:dyDescent="0.8">
      <c r="A1" s="1" t="s">
        <v>0</v>
      </c>
      <c r="B1" s="23"/>
      <c r="C1" s="23"/>
    </row>
    <row r="2" spans="1:12" x14ac:dyDescent="0.8">
      <c r="A2" s="1" t="s">
        <v>174</v>
      </c>
      <c r="B2" s="24"/>
      <c r="C2" s="24"/>
    </row>
    <row r="3" spans="1:12" ht="18.649999999999999" customHeight="1" x14ac:dyDescent="0.8">
      <c r="A3" s="87"/>
      <c r="B3" s="87"/>
      <c r="C3" s="87"/>
      <c r="D3" s="88"/>
      <c r="E3" s="87"/>
      <c r="F3" s="88"/>
      <c r="G3" s="87"/>
      <c r="H3" s="88"/>
      <c r="I3" s="87"/>
      <c r="J3" s="88"/>
    </row>
    <row r="4" spans="1:12" s="16" customFormat="1" ht="21" customHeight="1" x14ac:dyDescent="0.65">
      <c r="A4" s="87"/>
      <c r="B4" s="87"/>
      <c r="C4" s="87"/>
      <c r="D4" s="320" t="s">
        <v>109</v>
      </c>
      <c r="E4" s="320"/>
      <c r="F4" s="320"/>
      <c r="G4" s="89"/>
      <c r="H4" s="320" t="s">
        <v>161</v>
      </c>
      <c r="I4" s="320"/>
      <c r="J4" s="320"/>
    </row>
    <row r="5" spans="1:12" s="16" customFormat="1" ht="21.5" x14ac:dyDescent="0.65">
      <c r="A5" s="87"/>
      <c r="B5" s="87"/>
      <c r="C5" s="87"/>
      <c r="D5" s="319" t="s">
        <v>76</v>
      </c>
      <c r="E5" s="319"/>
      <c r="F5" s="319"/>
      <c r="G5" s="89"/>
      <c r="H5" s="319" t="s">
        <v>76</v>
      </c>
      <c r="I5" s="319"/>
      <c r="J5" s="319"/>
    </row>
    <row r="6" spans="1:12" s="16" customFormat="1" ht="21.5" x14ac:dyDescent="0.65">
      <c r="A6" s="87"/>
      <c r="B6" s="87"/>
      <c r="C6" s="87"/>
      <c r="D6" s="319" t="s">
        <v>175</v>
      </c>
      <c r="E6" s="319"/>
      <c r="F6" s="319"/>
      <c r="G6" s="89"/>
      <c r="H6" s="319" t="s">
        <v>175</v>
      </c>
      <c r="I6" s="319"/>
      <c r="J6" s="319"/>
    </row>
    <row r="7" spans="1:12" s="16" customFormat="1" ht="21.5" x14ac:dyDescent="0.65">
      <c r="A7" s="87"/>
      <c r="B7" s="35" t="s">
        <v>7</v>
      </c>
      <c r="C7" s="35"/>
      <c r="D7" s="37">
        <v>2567</v>
      </c>
      <c r="E7" s="37"/>
      <c r="F7" s="37">
        <v>2566</v>
      </c>
      <c r="G7" s="28"/>
      <c r="H7" s="37">
        <v>2567</v>
      </c>
      <c r="I7" s="37"/>
      <c r="J7" s="37">
        <v>2566</v>
      </c>
    </row>
    <row r="8" spans="1:12" s="16" customFormat="1" ht="21.5" x14ac:dyDescent="0.65">
      <c r="A8" s="87"/>
      <c r="B8" s="87"/>
      <c r="C8" s="87"/>
      <c r="D8" s="318" t="s">
        <v>9</v>
      </c>
      <c r="E8" s="318"/>
      <c r="F8" s="318"/>
      <c r="G8" s="318"/>
      <c r="H8" s="318"/>
      <c r="I8" s="318"/>
      <c r="J8" s="318"/>
    </row>
    <row r="9" spans="1:12" s="16" customFormat="1" ht="20.75" customHeight="1" x14ac:dyDescent="0.65">
      <c r="A9" s="38" t="s">
        <v>176</v>
      </c>
      <c r="B9" s="90"/>
      <c r="C9" s="90"/>
      <c r="D9" s="88"/>
      <c r="E9" s="87"/>
      <c r="F9" s="88"/>
      <c r="G9" s="87"/>
      <c r="H9" s="88"/>
      <c r="I9" s="87"/>
      <c r="J9" s="88"/>
    </row>
    <row r="10" spans="1:12" s="16" customFormat="1" ht="20.75" customHeight="1" x14ac:dyDescent="0.65">
      <c r="A10" s="28" t="s">
        <v>96</v>
      </c>
      <c r="B10" s="87"/>
      <c r="C10" s="87"/>
      <c r="D10" s="91">
        <f>'PL6-7'!D32</f>
        <v>24658</v>
      </c>
      <c r="E10" s="87"/>
      <c r="F10" s="91">
        <f>'PL6-7'!F32</f>
        <v>-935749</v>
      </c>
      <c r="G10" s="87"/>
      <c r="H10" s="91">
        <f>'PL6-7'!H32</f>
        <v>6468</v>
      </c>
      <c r="I10" s="92"/>
      <c r="J10" s="91">
        <f>'PL6-7'!J32</f>
        <v>-551942</v>
      </c>
    </row>
    <row r="11" spans="1:12" s="16" customFormat="1" ht="20.75" customHeight="1" x14ac:dyDescent="0.65">
      <c r="A11" s="47" t="s">
        <v>177</v>
      </c>
      <c r="B11" s="87"/>
      <c r="C11" s="87"/>
      <c r="D11" s="88"/>
      <c r="E11" s="87"/>
      <c r="F11" s="88"/>
      <c r="G11" s="87"/>
      <c r="H11" s="88"/>
      <c r="I11" s="92"/>
      <c r="J11" s="88"/>
      <c r="K11" s="7"/>
      <c r="L11" s="7"/>
    </row>
    <row r="12" spans="1:12" s="16" customFormat="1" ht="20.75" customHeight="1" x14ac:dyDescent="0.65">
      <c r="A12" s="28" t="s">
        <v>95</v>
      </c>
      <c r="B12" s="87"/>
      <c r="C12" s="87"/>
      <c r="D12" s="91">
        <v>4698</v>
      </c>
      <c r="E12" s="87"/>
      <c r="F12" s="91">
        <v>-191979</v>
      </c>
      <c r="G12" s="87"/>
      <c r="H12" s="91">
        <v>-1258</v>
      </c>
      <c r="I12" s="92"/>
      <c r="J12" s="62">
        <v>-114666</v>
      </c>
      <c r="L12" s="7"/>
    </row>
    <row r="13" spans="1:12" s="16" customFormat="1" ht="20.75" customHeight="1" x14ac:dyDescent="0.65">
      <c r="A13" s="28" t="s">
        <v>178</v>
      </c>
      <c r="B13" s="25">
        <v>12</v>
      </c>
      <c r="C13" s="87"/>
      <c r="D13" s="91">
        <v>-426730</v>
      </c>
      <c r="E13" s="87"/>
      <c r="F13" s="91">
        <v>-641148</v>
      </c>
      <c r="G13" s="87"/>
      <c r="H13" s="91">
        <v>-3053</v>
      </c>
      <c r="I13" s="92"/>
      <c r="J13" s="62">
        <v>0</v>
      </c>
      <c r="L13" s="7"/>
    </row>
    <row r="14" spans="1:12" s="16" customFormat="1" ht="20.75" customHeight="1" x14ac:dyDescent="0.65">
      <c r="A14" s="28" t="s">
        <v>92</v>
      </c>
      <c r="B14" s="87"/>
      <c r="C14" s="87"/>
      <c r="D14" s="91">
        <v>70026</v>
      </c>
      <c r="E14" s="87"/>
      <c r="F14" s="91">
        <v>100563</v>
      </c>
      <c r="G14" s="87"/>
      <c r="H14" s="91">
        <v>69626</v>
      </c>
      <c r="I14" s="92"/>
      <c r="J14" s="62">
        <v>100215</v>
      </c>
      <c r="L14" s="7"/>
    </row>
    <row r="15" spans="1:12" s="16" customFormat="1" ht="20.75" customHeight="1" x14ac:dyDescent="0.65">
      <c r="A15" s="28" t="s">
        <v>179</v>
      </c>
      <c r="B15" s="87"/>
      <c r="C15" s="87"/>
      <c r="D15" s="91">
        <v>29418</v>
      </c>
      <c r="E15" s="87"/>
      <c r="F15" s="272">
        <v>35161</v>
      </c>
      <c r="G15" s="87"/>
      <c r="H15" s="91">
        <v>22982</v>
      </c>
      <c r="I15" s="92"/>
      <c r="J15" s="272">
        <v>29163</v>
      </c>
      <c r="L15" s="7"/>
    </row>
    <row r="16" spans="1:12" s="16" customFormat="1" ht="20.75" customHeight="1" x14ac:dyDescent="0.65">
      <c r="A16" s="28" t="s">
        <v>180</v>
      </c>
      <c r="B16" s="87"/>
      <c r="C16" s="87"/>
      <c r="D16" s="91">
        <v>2898</v>
      </c>
      <c r="E16" s="87"/>
      <c r="F16" s="272">
        <v>2191</v>
      </c>
      <c r="G16" s="87"/>
      <c r="H16" s="91">
        <v>2403</v>
      </c>
      <c r="I16" s="92"/>
      <c r="J16" s="272">
        <v>1895</v>
      </c>
    </row>
    <row r="17" spans="1:18" s="16" customFormat="1" ht="20.75" customHeight="1" x14ac:dyDescent="0.65">
      <c r="A17" s="93" t="s">
        <v>181</v>
      </c>
      <c r="B17" s="87"/>
      <c r="C17" s="87"/>
      <c r="D17" s="91">
        <v>144569</v>
      </c>
      <c r="E17" s="87"/>
      <c r="F17" s="91">
        <v>963686</v>
      </c>
      <c r="G17" s="87"/>
      <c r="H17" s="91">
        <v>16037</v>
      </c>
      <c r="I17" s="92"/>
      <c r="J17" s="272">
        <v>170202</v>
      </c>
    </row>
    <row r="18" spans="1:18" s="16" customFormat="1" ht="20.75" customHeight="1" x14ac:dyDescent="0.65">
      <c r="A18" s="93" t="s">
        <v>182</v>
      </c>
      <c r="B18" s="87"/>
      <c r="C18" s="87"/>
      <c r="D18" s="91">
        <v>7508</v>
      </c>
      <c r="E18" s="87"/>
      <c r="F18" s="91">
        <v>7858</v>
      </c>
      <c r="G18" s="94"/>
      <c r="H18" s="91">
        <v>7508</v>
      </c>
      <c r="I18" s="92"/>
      <c r="J18" s="273">
        <v>7858</v>
      </c>
      <c r="L18" s="7"/>
      <c r="M18" s="7"/>
      <c r="N18" s="7"/>
      <c r="O18" s="7"/>
      <c r="P18" s="7"/>
      <c r="Q18" s="7"/>
      <c r="R18" s="7"/>
    </row>
    <row r="19" spans="1:18" s="16" customFormat="1" ht="20.75" customHeight="1" x14ac:dyDescent="0.65">
      <c r="A19" s="95" t="s">
        <v>51</v>
      </c>
      <c r="B19" s="87"/>
      <c r="C19" s="87"/>
      <c r="D19" s="91">
        <v>2751</v>
      </c>
      <c r="E19" s="87"/>
      <c r="F19" s="272">
        <v>-2192</v>
      </c>
      <c r="G19" s="87"/>
      <c r="H19" s="62">
        <v>1327</v>
      </c>
      <c r="I19" s="92"/>
      <c r="J19" s="272">
        <v>-4083</v>
      </c>
    </row>
    <row r="20" spans="1:18" s="16" customFormat="1" ht="20.75" customHeight="1" x14ac:dyDescent="0.65">
      <c r="A20" s="28" t="s">
        <v>227</v>
      </c>
      <c r="B20" s="87"/>
      <c r="C20" s="87"/>
      <c r="D20" s="91">
        <v>903</v>
      </c>
      <c r="E20" s="87"/>
      <c r="F20" s="273">
        <v>-2329</v>
      </c>
      <c r="G20" s="87"/>
      <c r="H20" s="91">
        <v>903</v>
      </c>
      <c r="I20" s="92"/>
      <c r="J20" s="273">
        <v>-2329</v>
      </c>
      <c r="L20" s="7"/>
      <c r="M20" s="7"/>
      <c r="N20" s="7"/>
      <c r="O20" s="7"/>
      <c r="P20" s="7"/>
      <c r="Q20" s="7"/>
      <c r="R20" s="7"/>
    </row>
    <row r="21" spans="1:18" s="16" customFormat="1" ht="20.75" customHeight="1" x14ac:dyDescent="0.65">
      <c r="A21" s="93" t="s">
        <v>228</v>
      </c>
      <c r="B21" s="25">
        <v>6</v>
      </c>
      <c r="C21" s="87"/>
      <c r="D21" s="91">
        <v>-56404</v>
      </c>
      <c r="E21" s="87"/>
      <c r="F21" s="273">
        <v>423882</v>
      </c>
      <c r="G21" s="87"/>
      <c r="H21" s="62">
        <v>-55993</v>
      </c>
      <c r="I21" s="92"/>
      <c r="J21" s="272">
        <v>423881</v>
      </c>
      <c r="L21" s="7"/>
      <c r="M21" s="7"/>
      <c r="N21" s="7"/>
      <c r="O21" s="7"/>
      <c r="P21" s="7"/>
      <c r="Q21" s="7"/>
      <c r="R21" s="7"/>
    </row>
    <row r="22" spans="1:18" s="16" customFormat="1" ht="21.5" x14ac:dyDescent="0.65">
      <c r="A22" s="93" t="s">
        <v>222</v>
      </c>
      <c r="B22" s="87"/>
      <c r="C22" s="87"/>
      <c r="D22" s="62">
        <v>172</v>
      </c>
      <c r="E22" s="87"/>
      <c r="F22" s="272">
        <v>0</v>
      </c>
      <c r="G22" s="87"/>
      <c r="H22" s="94">
        <v>294</v>
      </c>
      <c r="I22" s="92"/>
      <c r="J22" s="94">
        <v>0</v>
      </c>
      <c r="L22" s="125"/>
    </row>
    <row r="23" spans="1:18" s="16" customFormat="1" ht="21.5" hidden="1" x14ac:dyDescent="0.65">
      <c r="A23" s="93" t="s">
        <v>183</v>
      </c>
      <c r="B23" s="87"/>
      <c r="C23" s="87"/>
      <c r="D23" s="62"/>
      <c r="E23" s="87"/>
      <c r="F23" s="272"/>
      <c r="G23" s="87"/>
      <c r="H23" s="94"/>
      <c r="I23" s="92"/>
      <c r="J23" s="94"/>
    </row>
    <row r="24" spans="1:18" s="16" customFormat="1" ht="21.5" hidden="1" x14ac:dyDescent="0.65">
      <c r="A24" s="93" t="s">
        <v>184</v>
      </c>
      <c r="B24" s="96"/>
      <c r="C24" s="87"/>
      <c r="D24" s="62"/>
      <c r="E24" s="87"/>
      <c r="F24" s="272"/>
      <c r="G24" s="87"/>
      <c r="H24" s="94"/>
      <c r="I24" s="92"/>
      <c r="J24" s="94"/>
    </row>
    <row r="25" spans="1:18" s="16" customFormat="1" ht="20.75" customHeight="1" x14ac:dyDescent="0.65">
      <c r="A25" s="28" t="s">
        <v>185</v>
      </c>
      <c r="B25" s="87"/>
      <c r="C25" s="87"/>
      <c r="D25" s="63">
        <v>-16640</v>
      </c>
      <c r="E25" s="87"/>
      <c r="F25" s="274">
        <v>-9479</v>
      </c>
      <c r="G25" s="87"/>
      <c r="H25" s="114">
        <v>-163461</v>
      </c>
      <c r="I25" s="92"/>
      <c r="J25" s="274">
        <v>-166131</v>
      </c>
      <c r="M25" s="125"/>
    </row>
    <row r="26" spans="1:18" s="16" customFormat="1" ht="20.75" customHeight="1" x14ac:dyDescent="0.65">
      <c r="A26" s="87"/>
      <c r="B26" s="87"/>
      <c r="C26" s="87"/>
      <c r="D26" s="97">
        <f>SUM(D10:D25)</f>
        <v>-212173</v>
      </c>
      <c r="E26" s="87"/>
      <c r="F26" s="97">
        <f>SUM(F10:F25)</f>
        <v>-249535</v>
      </c>
      <c r="G26" s="87"/>
      <c r="H26" s="97">
        <f>SUM(H10:H25)</f>
        <v>-96217</v>
      </c>
      <c r="I26" s="98"/>
      <c r="J26" s="97">
        <f>SUM(J10:J25)</f>
        <v>-105937</v>
      </c>
      <c r="L26" s="17"/>
    </row>
    <row r="27" spans="1:18" s="16" customFormat="1" ht="20.75" customHeight="1" x14ac:dyDescent="0.65">
      <c r="A27" s="47" t="s">
        <v>186</v>
      </c>
      <c r="B27" s="87"/>
      <c r="C27" s="87"/>
      <c r="D27" s="88"/>
      <c r="E27" s="92"/>
      <c r="F27" s="88"/>
      <c r="G27" s="92"/>
      <c r="H27" s="88"/>
      <c r="I27" s="87"/>
      <c r="J27" s="88"/>
    </row>
    <row r="28" spans="1:18" s="16" customFormat="1" ht="20.75" customHeight="1" x14ac:dyDescent="0.65">
      <c r="A28" s="41" t="s">
        <v>13</v>
      </c>
      <c r="B28" s="87"/>
      <c r="C28" s="87"/>
      <c r="D28" s="88">
        <v>25282</v>
      </c>
      <c r="E28" s="87"/>
      <c r="F28" s="273">
        <v>-1455</v>
      </c>
      <c r="G28" s="87"/>
      <c r="H28" s="88">
        <v>33008</v>
      </c>
      <c r="I28" s="92"/>
      <c r="J28" s="273">
        <v>213439</v>
      </c>
      <c r="L28" s="7"/>
      <c r="M28" s="7"/>
      <c r="N28" s="7"/>
      <c r="O28" s="7"/>
      <c r="P28" s="7"/>
      <c r="Q28" s="7"/>
      <c r="R28" s="7"/>
    </row>
    <row r="29" spans="1:18" s="16" customFormat="1" ht="20.75" customHeight="1" x14ac:dyDescent="0.65">
      <c r="A29" s="41" t="s">
        <v>26</v>
      </c>
      <c r="B29" s="87"/>
      <c r="C29" s="87"/>
      <c r="D29" s="88">
        <v>79806</v>
      </c>
      <c r="E29" s="87"/>
      <c r="F29" s="273">
        <v>-6689</v>
      </c>
      <c r="G29" s="87"/>
      <c r="H29" s="103">
        <v>3361</v>
      </c>
      <c r="I29" s="92"/>
      <c r="J29" s="42">
        <v>0</v>
      </c>
      <c r="L29" s="7"/>
      <c r="M29" s="7"/>
      <c r="N29" s="7"/>
      <c r="O29" s="7"/>
      <c r="P29" s="7"/>
      <c r="Q29" s="7"/>
      <c r="R29" s="7"/>
    </row>
    <row r="30" spans="1:18" s="16" customFormat="1" ht="20.75" customHeight="1" x14ac:dyDescent="0.65">
      <c r="A30" s="99" t="s">
        <v>27</v>
      </c>
      <c r="B30" s="87"/>
      <c r="C30" s="87"/>
      <c r="D30" s="88">
        <v>86204</v>
      </c>
      <c r="E30" s="87"/>
      <c r="F30" s="273">
        <v>-757139</v>
      </c>
      <c r="G30" s="87"/>
      <c r="H30" s="103">
        <v>196359</v>
      </c>
      <c r="I30" s="92"/>
      <c r="J30" s="42">
        <v>0</v>
      </c>
      <c r="L30" s="7"/>
      <c r="M30" s="7"/>
      <c r="N30" s="7"/>
      <c r="O30" s="7"/>
      <c r="P30" s="7"/>
      <c r="Q30" s="7"/>
      <c r="R30" s="7"/>
    </row>
    <row r="31" spans="1:18" s="16" customFormat="1" ht="20.75" customHeight="1" x14ac:dyDescent="0.65">
      <c r="A31" s="41" t="s">
        <v>18</v>
      </c>
      <c r="B31" s="87"/>
      <c r="C31" s="87"/>
      <c r="D31" s="88">
        <v>57096</v>
      </c>
      <c r="E31" s="87"/>
      <c r="F31" s="273">
        <v>-194322</v>
      </c>
      <c r="G31" s="87"/>
      <c r="H31" s="88">
        <v>3083</v>
      </c>
      <c r="I31" s="92"/>
      <c r="J31" s="271">
        <v>-87593</v>
      </c>
    </row>
    <row r="32" spans="1:18" s="16" customFormat="1" ht="20.75" customHeight="1" x14ac:dyDescent="0.65">
      <c r="A32" s="28" t="s">
        <v>187</v>
      </c>
      <c r="B32" s="87"/>
      <c r="C32" s="87"/>
      <c r="D32" s="88">
        <f>105431-57</f>
        <v>105374</v>
      </c>
      <c r="E32" s="87"/>
      <c r="F32" s="273">
        <v>131561</v>
      </c>
      <c r="G32" s="87"/>
      <c r="H32" s="88">
        <v>99625</v>
      </c>
      <c r="I32" s="92"/>
      <c r="J32" s="273">
        <v>156725</v>
      </c>
      <c r="L32" s="188"/>
      <c r="M32" s="17"/>
    </row>
    <row r="33" spans="1:12" s="16" customFormat="1" ht="20.75" customHeight="1" x14ac:dyDescent="0.65">
      <c r="A33" s="28" t="s">
        <v>20</v>
      </c>
      <c r="B33" s="87"/>
      <c r="C33" s="87"/>
      <c r="D33" s="88">
        <v>24136</v>
      </c>
      <c r="E33" s="87"/>
      <c r="F33" s="273">
        <v>-4184</v>
      </c>
      <c r="G33" s="87"/>
      <c r="H33" s="285">
        <v>0</v>
      </c>
      <c r="I33" s="92"/>
      <c r="J33" s="273">
        <v>0</v>
      </c>
    </row>
    <row r="34" spans="1:12" s="16" customFormat="1" ht="20.75" customHeight="1" x14ac:dyDescent="0.65">
      <c r="A34" s="28" t="s">
        <v>21</v>
      </c>
      <c r="B34" s="87"/>
      <c r="C34" s="87"/>
      <c r="D34" s="88">
        <v>-187</v>
      </c>
      <c r="E34" s="87"/>
      <c r="F34" s="273">
        <v>-1227</v>
      </c>
      <c r="G34" s="87"/>
      <c r="H34" s="100">
        <v>-290</v>
      </c>
      <c r="I34" s="92"/>
      <c r="J34" s="42">
        <v>-1239</v>
      </c>
    </row>
    <row r="35" spans="1:12" s="16" customFormat="1" ht="20.75" customHeight="1" x14ac:dyDescent="0.65">
      <c r="A35" s="28" t="s">
        <v>34</v>
      </c>
      <c r="B35" s="87"/>
      <c r="C35" s="87"/>
      <c r="D35" s="88">
        <v>2027</v>
      </c>
      <c r="E35" s="87"/>
      <c r="F35" s="273">
        <v>-2719</v>
      </c>
      <c r="G35" s="87"/>
      <c r="H35" s="91">
        <v>2014</v>
      </c>
      <c r="I35" s="92"/>
      <c r="J35" s="273">
        <v>-1548</v>
      </c>
      <c r="L35" s="17"/>
    </row>
    <row r="36" spans="1:12" s="16" customFormat="1" ht="20.75" customHeight="1" x14ac:dyDescent="0.65">
      <c r="A36" s="28" t="s">
        <v>40</v>
      </c>
      <c r="B36" s="87"/>
      <c r="C36" s="87"/>
      <c r="D36" s="88">
        <v>16341</v>
      </c>
      <c r="E36" s="87"/>
      <c r="F36" s="273">
        <v>-97381</v>
      </c>
      <c r="G36" s="87"/>
      <c r="H36" s="88">
        <v>5208</v>
      </c>
      <c r="I36" s="92"/>
      <c r="J36" s="273">
        <v>-90979</v>
      </c>
      <c r="L36" s="17"/>
    </row>
    <row r="37" spans="1:12" s="16" customFormat="1" ht="20.75" customHeight="1" x14ac:dyDescent="0.65">
      <c r="A37" s="28" t="s">
        <v>41</v>
      </c>
      <c r="B37" s="87"/>
      <c r="C37" s="87"/>
      <c r="D37" s="88">
        <v>-48985</v>
      </c>
      <c r="E37" s="87"/>
      <c r="F37" s="273">
        <v>-79364</v>
      </c>
      <c r="G37" s="87"/>
      <c r="H37" s="88">
        <v>-6398</v>
      </c>
      <c r="I37" s="92"/>
      <c r="J37" s="273">
        <v>-56063</v>
      </c>
    </row>
    <row r="38" spans="1:12" s="16" customFormat="1" ht="20.75" customHeight="1" x14ac:dyDescent="0.65">
      <c r="A38" s="28" t="s">
        <v>188</v>
      </c>
      <c r="B38" s="87"/>
      <c r="C38" s="87"/>
      <c r="D38" s="88">
        <v>-6210</v>
      </c>
      <c r="E38" s="87"/>
      <c r="F38" s="273">
        <v>-15382</v>
      </c>
      <c r="G38" s="87"/>
      <c r="H38" s="88">
        <v>-4726</v>
      </c>
      <c r="I38" s="92"/>
      <c r="J38" s="273">
        <v>-15382</v>
      </c>
      <c r="L38" s="17"/>
    </row>
    <row r="39" spans="1:12" s="16" customFormat="1" ht="20.75" customHeight="1" x14ac:dyDescent="0.65">
      <c r="A39" s="87" t="s">
        <v>53</v>
      </c>
      <c r="B39" s="87"/>
      <c r="C39" s="87"/>
      <c r="D39" s="101">
        <v>-2601</v>
      </c>
      <c r="E39" s="87"/>
      <c r="F39" s="251">
        <v>-11045</v>
      </c>
      <c r="G39" s="87"/>
      <c r="H39" s="101">
        <v>-2104</v>
      </c>
      <c r="I39" s="92"/>
      <c r="J39" s="251">
        <v>-11842</v>
      </c>
      <c r="L39" s="6"/>
    </row>
    <row r="40" spans="1:12" s="16" customFormat="1" ht="20.75" customHeight="1" x14ac:dyDescent="0.65">
      <c r="A40" s="87" t="s">
        <v>229</v>
      </c>
      <c r="B40" s="87"/>
      <c r="C40" s="87"/>
      <c r="D40" s="91">
        <f>SUM(D26:E39)</f>
        <v>126110</v>
      </c>
      <c r="E40" s="87"/>
      <c r="F40" s="91">
        <f>SUM(F26:F39)</f>
        <v>-1288881</v>
      </c>
      <c r="G40" s="87"/>
      <c r="H40" s="91">
        <f>SUM(H26:H39)</f>
        <v>232923</v>
      </c>
      <c r="I40" s="92"/>
      <c r="J40" s="91">
        <f>SUM(J26:J39)</f>
        <v>-419</v>
      </c>
      <c r="L40" s="6"/>
    </row>
    <row r="41" spans="1:12" s="16" customFormat="1" ht="20.75" customHeight="1" x14ac:dyDescent="0.65">
      <c r="A41" s="87" t="s">
        <v>189</v>
      </c>
      <c r="B41" s="87"/>
      <c r="C41" s="87"/>
      <c r="D41" s="91">
        <v>415147</v>
      </c>
      <c r="E41" s="87"/>
      <c r="F41" s="43">
        <v>627000</v>
      </c>
      <c r="G41" s="87"/>
      <c r="H41" s="91">
        <v>1766</v>
      </c>
      <c r="I41" s="92"/>
      <c r="J41" s="43">
        <v>0</v>
      </c>
      <c r="L41" s="6"/>
    </row>
    <row r="42" spans="1:12" s="16" customFormat="1" ht="20.75" customHeight="1" x14ac:dyDescent="0.65">
      <c r="A42" s="87" t="s">
        <v>190</v>
      </c>
      <c r="B42" s="87"/>
      <c r="C42" s="87"/>
      <c r="D42" s="62">
        <v>-258</v>
      </c>
      <c r="E42" s="87"/>
      <c r="F42" s="251">
        <v>-3550</v>
      </c>
      <c r="G42" s="92"/>
      <c r="H42" s="62">
        <v>0</v>
      </c>
      <c r="I42" s="92"/>
      <c r="J42" s="42">
        <v>-2574</v>
      </c>
      <c r="L42" s="6"/>
    </row>
    <row r="43" spans="1:12" s="16" customFormat="1" ht="20.75" customHeight="1" x14ac:dyDescent="0.65">
      <c r="A43" s="34" t="s">
        <v>230</v>
      </c>
      <c r="B43" s="90"/>
      <c r="C43" s="90"/>
      <c r="D43" s="286">
        <f>D40+D42+D41</f>
        <v>540999</v>
      </c>
      <c r="E43" s="92"/>
      <c r="F43" s="102">
        <f>F40+F42+F41</f>
        <v>-665431</v>
      </c>
      <c r="G43" s="92"/>
      <c r="H43" s="286">
        <f>H40+H42+H41</f>
        <v>234689</v>
      </c>
      <c r="I43" s="92"/>
      <c r="J43" s="102">
        <f>J40+J42+J41</f>
        <v>-2993</v>
      </c>
      <c r="L43" s="6"/>
    </row>
    <row r="44" spans="1:12" x14ac:dyDescent="0.8">
      <c r="A44" s="1" t="s">
        <v>0</v>
      </c>
      <c r="B44" s="16"/>
      <c r="C44" s="16"/>
      <c r="D44" s="17"/>
      <c r="E44" s="16"/>
      <c r="F44" s="17"/>
      <c r="G44" s="16"/>
      <c r="H44" s="17"/>
      <c r="I44" s="22"/>
      <c r="J44" s="17"/>
      <c r="L44" s="15"/>
    </row>
    <row r="45" spans="1:12" x14ac:dyDescent="0.8">
      <c r="A45" s="1" t="s">
        <v>174</v>
      </c>
      <c r="B45" s="16"/>
      <c r="C45" s="16"/>
      <c r="D45" s="17"/>
      <c r="E45" s="16"/>
      <c r="F45" s="17"/>
      <c r="G45" s="16"/>
      <c r="H45" s="17"/>
      <c r="I45" s="22"/>
      <c r="J45" s="17"/>
      <c r="L45" s="15"/>
    </row>
    <row r="46" spans="1:12" s="16" customFormat="1" ht="19.25" customHeight="1" x14ac:dyDescent="0.65">
      <c r="A46" s="29"/>
      <c r="B46" s="87"/>
      <c r="C46" s="87"/>
      <c r="D46" s="88"/>
      <c r="E46" s="87"/>
      <c r="F46" s="88"/>
      <c r="G46" s="87"/>
      <c r="H46" s="88"/>
      <c r="I46" s="92"/>
      <c r="J46" s="88"/>
      <c r="L46" s="6"/>
    </row>
    <row r="47" spans="1:12" s="16" customFormat="1" ht="21.5" x14ac:dyDescent="0.65">
      <c r="A47" s="87"/>
      <c r="B47" s="87"/>
      <c r="C47" s="87"/>
      <c r="D47" s="320" t="s">
        <v>109</v>
      </c>
      <c r="E47" s="320"/>
      <c r="F47" s="320"/>
      <c r="G47" s="89"/>
      <c r="H47" s="320" t="s">
        <v>161</v>
      </c>
      <c r="I47" s="320"/>
      <c r="J47" s="320"/>
    </row>
    <row r="48" spans="1:12" s="16" customFormat="1" ht="21.5" x14ac:dyDescent="0.65">
      <c r="A48" s="87"/>
      <c r="B48" s="87"/>
      <c r="C48" s="87"/>
      <c r="D48" s="319" t="s">
        <v>76</v>
      </c>
      <c r="E48" s="319"/>
      <c r="F48" s="319"/>
      <c r="G48" s="89"/>
      <c r="H48" s="319" t="s">
        <v>76</v>
      </c>
      <c r="I48" s="319"/>
      <c r="J48" s="319"/>
    </row>
    <row r="49" spans="1:13" s="16" customFormat="1" ht="21.5" x14ac:dyDescent="0.65">
      <c r="A49" s="87"/>
      <c r="B49" s="87"/>
      <c r="C49" s="87"/>
      <c r="D49" s="319" t="s">
        <v>175</v>
      </c>
      <c r="E49" s="319"/>
      <c r="F49" s="319"/>
      <c r="G49" s="89"/>
      <c r="H49" s="319" t="s">
        <v>175</v>
      </c>
      <c r="I49" s="319"/>
      <c r="J49" s="319"/>
    </row>
    <row r="50" spans="1:13" s="16" customFormat="1" ht="21.5" x14ac:dyDescent="0.65">
      <c r="A50" s="87"/>
      <c r="B50" s="35" t="s">
        <v>7</v>
      </c>
      <c r="C50" s="35"/>
      <c r="D50" s="37">
        <v>2567</v>
      </c>
      <c r="E50" s="37"/>
      <c r="F50" s="37">
        <v>2566</v>
      </c>
      <c r="G50" s="28"/>
      <c r="H50" s="37">
        <v>2567</v>
      </c>
      <c r="I50" s="37"/>
      <c r="J50" s="37">
        <v>2566</v>
      </c>
    </row>
    <row r="51" spans="1:13" s="16" customFormat="1" ht="21.5" x14ac:dyDescent="0.65">
      <c r="A51" s="87"/>
      <c r="B51" s="87"/>
      <c r="C51" s="87"/>
      <c r="D51" s="318" t="s">
        <v>9</v>
      </c>
      <c r="E51" s="318"/>
      <c r="F51" s="318"/>
      <c r="G51" s="318"/>
      <c r="H51" s="318"/>
      <c r="I51" s="318"/>
      <c r="J51" s="318"/>
    </row>
    <row r="52" spans="1:13" s="16" customFormat="1" ht="21.5" x14ac:dyDescent="0.65">
      <c r="A52" s="38" t="s">
        <v>191</v>
      </c>
      <c r="B52" s="90"/>
      <c r="C52" s="90"/>
      <c r="D52" s="88"/>
      <c r="E52" s="92"/>
      <c r="F52" s="88"/>
      <c r="G52" s="92"/>
      <c r="H52" s="88"/>
      <c r="I52" s="92"/>
      <c r="J52" s="88"/>
    </row>
    <row r="53" spans="1:13" s="16" customFormat="1" ht="21.5" x14ac:dyDescent="0.65">
      <c r="A53" s="28" t="s">
        <v>192</v>
      </c>
      <c r="B53" s="90"/>
      <c r="C53" s="90"/>
      <c r="D53" s="91">
        <v>16640</v>
      </c>
      <c r="E53" s="87"/>
      <c r="F53" s="43">
        <v>9479</v>
      </c>
      <c r="G53" s="94"/>
      <c r="H53" s="94">
        <v>146984</v>
      </c>
      <c r="I53" s="94"/>
      <c r="J53" s="43">
        <v>166129</v>
      </c>
    </row>
    <row r="54" spans="1:13" s="16" customFormat="1" ht="21.5" hidden="1" x14ac:dyDescent="0.65">
      <c r="A54" s="28" t="s">
        <v>193</v>
      </c>
      <c r="B54" s="90"/>
      <c r="C54" s="90"/>
      <c r="D54" s="91"/>
      <c r="E54" s="87"/>
      <c r="F54" s="42"/>
      <c r="G54" s="94"/>
      <c r="H54" s="94"/>
      <c r="I54" s="94"/>
      <c r="J54" s="94"/>
    </row>
    <row r="55" spans="1:13" s="16" customFormat="1" ht="21.5" hidden="1" x14ac:dyDescent="0.65">
      <c r="A55" s="28" t="s">
        <v>194</v>
      </c>
      <c r="B55" s="90"/>
      <c r="C55" s="90"/>
      <c r="D55" s="91"/>
      <c r="E55" s="87"/>
      <c r="F55" s="43"/>
      <c r="G55" s="94"/>
      <c r="H55" s="94"/>
      <c r="I55" s="94"/>
      <c r="J55" s="94"/>
    </row>
    <row r="56" spans="1:13" s="16" customFormat="1" ht="21.5" x14ac:dyDescent="0.65">
      <c r="A56" s="28" t="s">
        <v>231</v>
      </c>
      <c r="B56" s="25">
        <v>3</v>
      </c>
      <c r="C56" s="87"/>
      <c r="D56" s="103">
        <v>0</v>
      </c>
      <c r="E56" s="87"/>
      <c r="F56" s="42">
        <v>0</v>
      </c>
      <c r="G56" s="94"/>
      <c r="H56" s="94">
        <v>-300000</v>
      </c>
      <c r="I56" s="94"/>
      <c r="J56" s="43">
        <v>1100000</v>
      </c>
    </row>
    <row r="57" spans="1:13" s="16" customFormat="1" ht="21.5" x14ac:dyDescent="0.65">
      <c r="A57" s="28" t="s">
        <v>195</v>
      </c>
      <c r="B57" s="87"/>
      <c r="C57" s="87"/>
      <c r="D57" s="88">
        <v>-10593</v>
      </c>
      <c r="E57" s="87"/>
      <c r="F57" s="43">
        <v>-9442</v>
      </c>
      <c r="G57" s="94"/>
      <c r="H57" s="94">
        <v>-13741</v>
      </c>
      <c r="I57" s="94"/>
      <c r="J57" s="271">
        <v>-4337</v>
      </c>
      <c r="L57" s="18"/>
    </row>
    <row r="58" spans="1:13" s="16" customFormat="1" ht="21.5" x14ac:dyDescent="0.65">
      <c r="A58" s="28" t="s">
        <v>196</v>
      </c>
      <c r="B58" s="87"/>
      <c r="C58" s="87"/>
      <c r="D58" s="88">
        <v>108</v>
      </c>
      <c r="E58" s="87"/>
      <c r="F58" s="43">
        <v>16677</v>
      </c>
      <c r="G58" s="94"/>
      <c r="H58" s="94">
        <v>108</v>
      </c>
      <c r="I58" s="94"/>
      <c r="J58" s="271">
        <v>16677</v>
      </c>
      <c r="L58" s="18"/>
    </row>
    <row r="59" spans="1:13" s="16" customFormat="1" ht="21.5" x14ac:dyDescent="0.65">
      <c r="A59" s="28" t="s">
        <v>197</v>
      </c>
      <c r="B59" s="87"/>
      <c r="C59" s="87"/>
      <c r="D59" s="88">
        <v>-11807</v>
      </c>
      <c r="E59" s="87"/>
      <c r="F59" s="43">
        <v>-3281</v>
      </c>
      <c r="G59" s="94"/>
      <c r="H59" s="94">
        <v>-1112</v>
      </c>
      <c r="I59" s="94"/>
      <c r="J59" s="42">
        <v>-1165</v>
      </c>
      <c r="L59" s="19"/>
    </row>
    <row r="60" spans="1:13" s="16" customFormat="1" ht="21.5" hidden="1" x14ac:dyDescent="0.65">
      <c r="A60" s="93" t="s">
        <v>198</v>
      </c>
      <c r="B60" s="104"/>
      <c r="C60" s="87"/>
      <c r="D60" s="103"/>
      <c r="E60" s="87"/>
      <c r="F60" s="43">
        <v>0</v>
      </c>
      <c r="G60" s="94"/>
      <c r="H60" s="103">
        <v>0</v>
      </c>
      <c r="I60" s="94"/>
      <c r="J60" s="43">
        <v>0</v>
      </c>
      <c r="L60" s="19"/>
    </row>
    <row r="61" spans="1:13" s="16" customFormat="1" ht="21.5" x14ac:dyDescent="0.65">
      <c r="A61" s="93" t="s">
        <v>199</v>
      </c>
      <c r="B61" s="87"/>
      <c r="C61" s="87"/>
      <c r="D61" s="103">
        <v>294</v>
      </c>
      <c r="E61" s="87"/>
      <c r="F61" s="42">
        <v>410251</v>
      </c>
      <c r="G61" s="94"/>
      <c r="H61" s="103">
        <v>294</v>
      </c>
      <c r="I61" s="94"/>
      <c r="J61" s="42">
        <v>410251</v>
      </c>
      <c r="L61" s="20"/>
      <c r="M61" s="20"/>
    </row>
    <row r="62" spans="1:13" s="16" customFormat="1" ht="21.5" x14ac:dyDescent="0.65">
      <c r="A62" s="262" t="s">
        <v>200</v>
      </c>
      <c r="B62" s="87"/>
      <c r="C62" s="87"/>
      <c r="D62" s="105">
        <f>SUM(D53:D61)</f>
        <v>-5358</v>
      </c>
      <c r="E62" s="62"/>
      <c r="F62" s="105">
        <f>SUM(F53:F61)</f>
        <v>423684</v>
      </c>
      <c r="G62" s="62"/>
      <c r="H62" s="105">
        <f>SUM(H53:H61)</f>
        <v>-167467</v>
      </c>
      <c r="I62" s="62"/>
      <c r="J62" s="105">
        <f>SUM(J53:J61)</f>
        <v>1687555</v>
      </c>
      <c r="L62" s="18"/>
    </row>
    <row r="63" spans="1:13" s="16" customFormat="1" ht="7.25" customHeight="1" x14ac:dyDescent="0.65">
      <c r="A63" s="90"/>
      <c r="B63" s="87"/>
      <c r="C63" s="87"/>
      <c r="D63" s="106"/>
      <c r="E63" s="62"/>
      <c r="F63" s="106"/>
      <c r="G63" s="62"/>
      <c r="H63" s="106"/>
      <c r="I63" s="62"/>
      <c r="J63" s="106"/>
    </row>
    <row r="64" spans="1:13" s="16" customFormat="1" ht="21.5" x14ac:dyDescent="0.65">
      <c r="A64" s="38" t="s">
        <v>201</v>
      </c>
      <c r="B64" s="90"/>
      <c r="C64" s="90"/>
      <c r="D64" s="62"/>
      <c r="E64" s="62"/>
      <c r="F64" s="62"/>
      <c r="G64" s="62"/>
      <c r="H64" s="62"/>
      <c r="I64" s="62"/>
      <c r="J64" s="62"/>
      <c r="L64" s="18"/>
    </row>
    <row r="65" spans="1:12" s="16" customFormat="1" ht="21.5" x14ac:dyDescent="0.65">
      <c r="A65" s="93" t="s">
        <v>202</v>
      </c>
      <c r="B65" s="25"/>
      <c r="C65" s="90"/>
      <c r="D65" s="62">
        <v>0</v>
      </c>
      <c r="E65" s="62"/>
      <c r="F65" s="272">
        <v>18816</v>
      </c>
      <c r="G65" s="62"/>
      <c r="H65" s="62">
        <v>0</v>
      </c>
      <c r="I65" s="62"/>
      <c r="J65" s="272">
        <v>18816</v>
      </c>
      <c r="L65" s="18"/>
    </row>
    <row r="66" spans="1:12" s="16" customFormat="1" ht="21.5" x14ac:dyDescent="0.65">
      <c r="A66" s="93" t="s">
        <v>203</v>
      </c>
      <c r="B66" s="25">
        <v>9</v>
      </c>
      <c r="C66" s="90"/>
      <c r="D66" s="62">
        <v>0</v>
      </c>
      <c r="E66" s="62"/>
      <c r="F66" s="272">
        <v>-279252</v>
      </c>
      <c r="G66" s="62"/>
      <c r="H66" s="62">
        <v>0</v>
      </c>
      <c r="I66" s="62"/>
      <c r="J66" s="272">
        <v>-279252</v>
      </c>
      <c r="L66" s="18"/>
    </row>
    <row r="67" spans="1:12" s="16" customFormat="1" ht="21.5" x14ac:dyDescent="0.65">
      <c r="A67" s="28" t="s">
        <v>204</v>
      </c>
      <c r="B67" s="90"/>
      <c r="C67" s="90"/>
      <c r="D67" s="91">
        <v>-67680</v>
      </c>
      <c r="E67" s="91"/>
      <c r="F67" s="272">
        <v>-108427</v>
      </c>
      <c r="G67" s="91"/>
      <c r="H67" s="91">
        <v>-67680</v>
      </c>
      <c r="I67" s="62"/>
      <c r="J67" s="272">
        <v>-110195</v>
      </c>
      <c r="L67" s="18"/>
    </row>
    <row r="68" spans="1:12" s="16" customFormat="1" ht="21.5" hidden="1" x14ac:dyDescent="0.65">
      <c r="A68" s="28" t="s">
        <v>205</v>
      </c>
      <c r="B68" s="107">
        <v>14</v>
      </c>
      <c r="C68" s="90"/>
      <c r="D68" s="71"/>
      <c r="E68" s="62"/>
      <c r="F68" s="71"/>
      <c r="G68" s="62"/>
      <c r="H68" s="71"/>
      <c r="I68" s="62"/>
      <c r="J68" s="71"/>
      <c r="L68" s="18"/>
    </row>
    <row r="69" spans="1:12" s="16" customFormat="1" ht="21.5" hidden="1" x14ac:dyDescent="0.65">
      <c r="A69" s="28" t="s">
        <v>206</v>
      </c>
      <c r="B69" s="107"/>
      <c r="C69" s="87"/>
      <c r="D69" s="71"/>
      <c r="E69" s="62"/>
      <c r="F69" s="71"/>
      <c r="G69" s="62"/>
      <c r="H69" s="62"/>
      <c r="I69" s="62"/>
      <c r="J69" s="62"/>
      <c r="L69" s="19"/>
    </row>
    <row r="70" spans="1:12" s="16" customFormat="1" ht="21.5" hidden="1" x14ac:dyDescent="0.65">
      <c r="A70" s="28" t="s">
        <v>207</v>
      </c>
      <c r="B70" s="107"/>
      <c r="C70" s="87"/>
      <c r="D70" s="71"/>
      <c r="E70" s="62"/>
      <c r="F70" s="71"/>
      <c r="G70" s="62"/>
      <c r="H70" s="62"/>
      <c r="I70" s="62"/>
      <c r="J70" s="62"/>
      <c r="L70" s="19"/>
    </row>
    <row r="71" spans="1:12" s="16" customFormat="1" ht="21.5" hidden="1" x14ac:dyDescent="0.65">
      <c r="A71" s="28" t="s">
        <v>208</v>
      </c>
      <c r="B71" s="107"/>
      <c r="C71" s="87"/>
      <c r="D71" s="62"/>
      <c r="E71" s="62"/>
      <c r="F71" s="62"/>
      <c r="G71" s="62"/>
      <c r="H71" s="62"/>
      <c r="I71" s="62"/>
      <c r="J71" s="62"/>
      <c r="L71" s="21"/>
    </row>
    <row r="72" spans="1:12" s="16" customFormat="1" ht="21.5" x14ac:dyDescent="0.65">
      <c r="A72" s="28" t="s">
        <v>209</v>
      </c>
      <c r="B72" s="107"/>
      <c r="C72" s="87"/>
      <c r="D72" s="62">
        <v>-1000000</v>
      </c>
      <c r="E72" s="62"/>
      <c r="F72" s="62">
        <v>0</v>
      </c>
      <c r="G72" s="62"/>
      <c r="H72" s="62">
        <v>-1000000</v>
      </c>
      <c r="I72" s="62"/>
      <c r="J72" s="62">
        <v>0</v>
      </c>
      <c r="L72" s="21"/>
    </row>
    <row r="73" spans="1:12" s="16" customFormat="1" ht="21.5" x14ac:dyDescent="0.65">
      <c r="A73" s="28" t="s">
        <v>210</v>
      </c>
      <c r="B73" s="107"/>
      <c r="C73" s="87"/>
      <c r="D73" s="62">
        <v>0</v>
      </c>
      <c r="E73" s="62"/>
      <c r="F73" s="272">
        <v>-69395</v>
      </c>
      <c r="G73" s="62"/>
      <c r="H73" s="62">
        <v>0</v>
      </c>
      <c r="I73" s="62"/>
      <c r="J73" s="272">
        <v>0</v>
      </c>
      <c r="L73" s="21"/>
    </row>
    <row r="74" spans="1:12" s="16" customFormat="1" ht="21.5" x14ac:dyDescent="0.65">
      <c r="A74" s="28" t="s">
        <v>211</v>
      </c>
      <c r="B74" s="96"/>
      <c r="C74" s="96"/>
      <c r="D74" s="71">
        <v>-35610</v>
      </c>
      <c r="E74" s="62"/>
      <c r="F74" s="272">
        <v>-27375</v>
      </c>
      <c r="G74" s="62"/>
      <c r="H74" s="71">
        <v>-33165</v>
      </c>
      <c r="I74" s="62"/>
      <c r="J74" s="42">
        <v>-23015</v>
      </c>
      <c r="L74" s="21"/>
    </row>
    <row r="75" spans="1:12" s="16" customFormat="1" ht="21.5" x14ac:dyDescent="0.65">
      <c r="A75" s="34" t="s">
        <v>212</v>
      </c>
      <c r="B75" s="90"/>
      <c r="C75" s="90"/>
      <c r="D75" s="105">
        <f>SUM(D65:D74)</f>
        <v>-1103290</v>
      </c>
      <c r="E75" s="62"/>
      <c r="F75" s="105">
        <f>SUM(F65:F74)</f>
        <v>-465633</v>
      </c>
      <c r="G75" s="62"/>
      <c r="H75" s="105">
        <f>SUM(H65:H74)</f>
        <v>-1100845</v>
      </c>
      <c r="I75" s="62"/>
      <c r="J75" s="105">
        <f>SUM(J65:J74)</f>
        <v>-393646</v>
      </c>
      <c r="L75" s="18"/>
    </row>
    <row r="76" spans="1:12" s="16" customFormat="1" ht="12" customHeight="1" x14ac:dyDescent="0.65">
      <c r="A76" s="90"/>
      <c r="B76" s="90"/>
      <c r="C76" s="90"/>
      <c r="D76" s="88"/>
      <c r="E76" s="92"/>
      <c r="F76" s="88"/>
      <c r="G76" s="92"/>
      <c r="H76" s="88"/>
      <c r="I76" s="92"/>
      <c r="J76" s="88"/>
      <c r="L76" s="19"/>
    </row>
    <row r="77" spans="1:12" s="16" customFormat="1" ht="21.5" x14ac:dyDescent="0.65">
      <c r="A77" s="34" t="s">
        <v>213</v>
      </c>
      <c r="B77" s="90"/>
      <c r="C77" s="90"/>
      <c r="D77" s="106">
        <f>D43+D62+D75</f>
        <v>-567649</v>
      </c>
      <c r="E77" s="106"/>
      <c r="F77" s="106">
        <f>F43+F62+F75</f>
        <v>-707380</v>
      </c>
      <c r="G77" s="106"/>
      <c r="H77" s="106">
        <f>H43+H62+H75</f>
        <v>-1033623</v>
      </c>
      <c r="I77" s="106"/>
      <c r="J77" s="106">
        <f>J43+J62+J75</f>
        <v>1290916</v>
      </c>
      <c r="L77" s="19"/>
    </row>
    <row r="78" spans="1:12" s="16" customFormat="1" ht="21.5" x14ac:dyDescent="0.65">
      <c r="A78" s="28" t="s">
        <v>214</v>
      </c>
      <c r="B78" s="87"/>
      <c r="C78" s="87"/>
      <c r="D78" s="63">
        <f>'BS3-5'!E9</f>
        <v>3713636</v>
      </c>
      <c r="E78" s="62"/>
      <c r="F78" s="63">
        <v>4639073</v>
      </c>
      <c r="G78" s="62"/>
      <c r="H78" s="63">
        <f>'BS3-5'!I9</f>
        <v>3522647</v>
      </c>
      <c r="I78" s="62"/>
      <c r="J78" s="63">
        <v>1486198</v>
      </c>
    </row>
    <row r="79" spans="1:12" s="16" customFormat="1" ht="22" thickBot="1" x14ac:dyDescent="0.7">
      <c r="A79" s="34" t="s">
        <v>215</v>
      </c>
      <c r="B79" s="90"/>
      <c r="C79" s="90"/>
      <c r="D79" s="108">
        <f>SUM(D77:D78)</f>
        <v>3145987</v>
      </c>
      <c r="E79" s="62"/>
      <c r="F79" s="108">
        <f>SUM(F77:F78)</f>
        <v>3931693</v>
      </c>
      <c r="G79" s="62"/>
      <c r="H79" s="108">
        <f>SUM(H77:H78)</f>
        <v>2489024</v>
      </c>
      <c r="I79" s="62"/>
      <c r="J79" s="108">
        <f>SUM(J77:J78)</f>
        <v>2777114</v>
      </c>
    </row>
    <row r="80" spans="1:12" ht="21.5" customHeight="1" thickTop="1" x14ac:dyDescent="0.8">
      <c r="A80" s="90"/>
      <c r="B80" s="90"/>
      <c r="C80" s="90"/>
      <c r="D80" s="109"/>
      <c r="E80" s="110"/>
      <c r="F80" s="109"/>
      <c r="G80" s="110"/>
      <c r="H80" s="111"/>
      <c r="I80" s="110"/>
      <c r="J80" s="111"/>
    </row>
    <row r="81" spans="1:12" ht="21.5" customHeight="1" x14ac:dyDescent="0.8">
      <c r="A81" s="287" t="s">
        <v>232</v>
      </c>
      <c r="B81" s="90"/>
      <c r="C81" s="90"/>
      <c r="D81" s="109"/>
      <c r="E81" s="110"/>
      <c r="F81" s="109"/>
      <c r="G81" s="110"/>
      <c r="H81" s="111"/>
      <c r="I81" s="110"/>
      <c r="J81" s="111"/>
    </row>
    <row r="82" spans="1:12" ht="21.5" customHeight="1" x14ac:dyDescent="0.8">
      <c r="A82" s="288" t="s">
        <v>233</v>
      </c>
      <c r="B82" s="90"/>
      <c r="C82" s="90"/>
      <c r="D82" s="94">
        <v>4687</v>
      </c>
      <c r="E82" s="94"/>
      <c r="F82" s="94">
        <v>0</v>
      </c>
      <c r="G82" s="94"/>
      <c r="H82" s="94">
        <v>4687</v>
      </c>
      <c r="I82" s="94"/>
      <c r="J82" s="94">
        <v>0</v>
      </c>
    </row>
    <row r="83" spans="1:12" ht="21.5" customHeight="1" x14ac:dyDescent="0.8">
      <c r="A83" s="90"/>
      <c r="B83" s="90"/>
      <c r="C83" s="90"/>
      <c r="D83" s="109"/>
      <c r="E83" s="110"/>
      <c r="F83" s="109"/>
      <c r="G83" s="110"/>
      <c r="H83" s="111"/>
      <c r="I83" s="110"/>
      <c r="J83" s="111"/>
    </row>
    <row r="84" spans="1:12" ht="21.5" customHeight="1" x14ac:dyDescent="0.8"/>
    <row r="85" spans="1:12" x14ac:dyDescent="0.8">
      <c r="D85" s="304">
        <f>D79-'BS3-5'!C9</f>
        <v>0</v>
      </c>
      <c r="E85" s="304"/>
      <c r="F85" s="304"/>
      <c r="G85" s="304"/>
      <c r="H85" s="304">
        <f>H79-'BS3-5'!G9</f>
        <v>0</v>
      </c>
      <c r="I85" s="304"/>
      <c r="J85" s="304"/>
      <c r="K85" s="304"/>
      <c r="L85" s="305"/>
    </row>
    <row r="86" spans="1:12" x14ac:dyDescent="0.8">
      <c r="D86" s="304"/>
      <c r="E86" s="305"/>
      <c r="F86" s="304"/>
      <c r="G86" s="305"/>
      <c r="H86" s="304"/>
      <c r="I86" s="305"/>
      <c r="J86" s="304"/>
      <c r="K86" s="305"/>
      <c r="L86" s="305"/>
    </row>
    <row r="102" s="14" customFormat="1" x14ac:dyDescent="0.8"/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8:F48"/>
    <mergeCell ref="H48:J48"/>
    <mergeCell ref="D49:F49"/>
    <mergeCell ref="H49:J49"/>
    <mergeCell ref="D47:F47"/>
    <mergeCell ref="H47:J47"/>
  </mergeCells>
  <pageMargins left="0.8" right="0.8" top="0.48" bottom="0.5" header="0.5" footer="0.5"/>
  <pageSetup paperSize="9" scale="79" firstPageNumber="12" fitToHeight="0" orientation="portrait" useFirstPageNumber="1" r:id="rId1"/>
  <headerFooter alignWithMargins="0"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9" man="1"/>
    <brk id="10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84A140-B564-492B-B2D8-E95D549D3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AC7E51-CC7F-48ED-973C-4E95837517ED}">
  <ds:schemaRefs>
    <ds:schemaRef ds:uri="http://purl.org/dc/terms/"/>
    <ds:schemaRef ds:uri="f6ba49b0-bcda-4796-8236-5b5cc1493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CH-Conso8</vt:lpstr>
      <vt:lpstr>CH-Conso9</vt:lpstr>
      <vt:lpstr>CH-Separate 10</vt:lpstr>
      <vt:lpstr>CH-Separate 11</vt:lpstr>
      <vt:lpstr>cash flows 12-13</vt:lpstr>
      <vt:lpstr>'BS3-5'!Print_Area</vt:lpstr>
      <vt:lpstr>'cash flows 12-13'!Print_Area</vt:lpstr>
      <vt:lpstr>'CH-Conso8'!Print_Area</vt:lpstr>
      <vt:lpstr>'CH-Conso9'!Print_Area</vt:lpstr>
      <vt:lpstr>'CH-Separate 10'!Print_Area</vt:lpstr>
      <vt:lpstr>'CH-Separate 11'!Print_Area</vt:lpstr>
      <vt:lpstr>'PL6-7'!Print_Area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Naruedee santisukhathai</cp:lastModifiedBy>
  <cp:revision/>
  <cp:lastPrinted>2024-05-15T03:09:51Z</cp:lastPrinted>
  <dcterms:created xsi:type="dcterms:W3CDTF">2003-03-27T06:59:00Z</dcterms:created>
  <dcterms:modified xsi:type="dcterms:W3CDTF">2024-05-15T09:39:26Z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