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4FC28BA2-8856-4843-BBFC-BD33998C8D1D}" xr6:coauthVersionLast="47" xr6:coauthVersionMax="47" xr10:uidLastSave="{00000000-0000-0000-0000-000000000000}"/>
  <bookViews>
    <workbookView xWindow="-110" yWindow="-110" windowWidth="19420" windowHeight="10300" tabRatio="705" activeTab="7" xr2:uid="{00000000-000D-0000-FFFF-FFFF00000000}"/>
  </bookViews>
  <sheets>
    <sheet name="BS2-3" sheetId="13" r:id="rId1"/>
    <sheet name="PL 4-5" sheetId="17" r:id="rId2"/>
    <sheet name="CH-Conso6" sheetId="20" r:id="rId3"/>
    <sheet name="CH-Conso7" sheetId="14" r:id="rId4"/>
    <sheet name="CH-Separate8" sheetId="21" r:id="rId5"/>
    <sheet name="CH-Separate 9" sheetId="15" r:id="rId6"/>
    <sheet name="PL4" sheetId="7" state="hidden" r:id="rId7"/>
    <sheet name="cash flows 10-11" sheetId="6" r:id="rId8"/>
  </sheets>
  <definedNames>
    <definedName name="_xlnm.Print_Area" localSheetId="0">'BS2-3'!$A$1:$I$92</definedName>
    <definedName name="_xlnm.Print_Area" localSheetId="7">'cash flows 10-11'!$A$1:$L$85</definedName>
    <definedName name="_xlnm.Print_Area" localSheetId="2">'CH-Conso6'!$A$1:$Z$30</definedName>
    <definedName name="_xlnm.Print_Area" localSheetId="3">'CH-Conso7'!$A$1:$Z$31</definedName>
    <definedName name="_xlnm.Print_Area" localSheetId="5">'CH-Separate 9'!$A$1:$X$30</definedName>
    <definedName name="_xlnm.Print_Area" localSheetId="4">'CH-Separate8'!$A$1:$X$28</definedName>
    <definedName name="_xlnm.Print_Area" localSheetId="1">'PL 4-5'!$A$1:$I$68</definedName>
    <definedName name="_xlnm.Print_Area" localSheetId="6">'PL4'!$A$1:$J$43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6" l="1"/>
  <c r="C84" i="13"/>
  <c r="E25" i="17" l="1"/>
  <c r="C57" i="13"/>
  <c r="J66" i="6"/>
  <c r="J21" i="14"/>
  <c r="J26" i="14"/>
  <c r="J30" i="14"/>
  <c r="J32" i="14" s="1"/>
  <c r="Z17" i="14"/>
  <c r="Z18" i="14"/>
  <c r="Z19" i="14"/>
  <c r="V20" i="14"/>
  <c r="V21" i="14" s="1"/>
  <c r="D21" i="14"/>
  <c r="F21" i="14"/>
  <c r="H21" i="14"/>
  <c r="L21" i="14"/>
  <c r="N21" i="14"/>
  <c r="P21" i="14"/>
  <c r="R21" i="14"/>
  <c r="T21" i="14"/>
  <c r="X21" i="14"/>
  <c r="T12" i="15"/>
  <c r="G87" i="13"/>
  <c r="G89" i="13" s="1"/>
  <c r="Z20" i="14" l="1"/>
  <c r="Z21" i="14" s="1"/>
  <c r="J31" i="15"/>
  <c r="X24" i="14" l="1"/>
  <c r="E62" i="17"/>
  <c r="X17" i="21" l="1"/>
  <c r="X16" i="21"/>
  <c r="X21" i="21"/>
  <c r="N23" i="21"/>
  <c r="P23" i="21"/>
  <c r="E88" i="13" l="1"/>
  <c r="X13" i="14"/>
  <c r="X12" i="15" l="1"/>
  <c r="X23" i="20" l="1"/>
  <c r="J80" i="6" l="1"/>
  <c r="F80" i="6"/>
  <c r="E21" i="13"/>
  <c r="H14" i="6" l="1"/>
  <c r="L15" i="6"/>
  <c r="H15" i="6"/>
  <c r="L14" i="6"/>
  <c r="L13" i="6"/>
  <c r="H13" i="6"/>
  <c r="X22" i="21"/>
  <c r="T27" i="21"/>
  <c r="L27" i="21"/>
  <c r="J27" i="21"/>
  <c r="H27" i="21"/>
  <c r="F27" i="21"/>
  <c r="D27" i="21"/>
  <c r="V21" i="21"/>
  <c r="X18" i="21"/>
  <c r="V18" i="21"/>
  <c r="U18" i="21"/>
  <c r="T18" i="21"/>
  <c r="R18" i="21"/>
  <c r="R27" i="21" s="1"/>
  <c r="P18" i="21"/>
  <c r="P27" i="21" s="1"/>
  <c r="N18" i="21"/>
  <c r="N27" i="21" s="1"/>
  <c r="L18" i="21"/>
  <c r="J18" i="21"/>
  <c r="H18" i="21"/>
  <c r="F18" i="21"/>
  <c r="D18" i="21"/>
  <c r="X12" i="21"/>
  <c r="T29" i="20"/>
  <c r="L29" i="20"/>
  <c r="F29" i="20"/>
  <c r="D29" i="20"/>
  <c r="V27" i="20"/>
  <c r="Z27" i="20" s="1"/>
  <c r="X25" i="20"/>
  <c r="X29" i="20" s="1"/>
  <c r="R25" i="20"/>
  <c r="R29" i="20" s="1"/>
  <c r="N25" i="20"/>
  <c r="N29" i="20" s="1"/>
  <c r="X20" i="20"/>
  <c r="T20" i="20"/>
  <c r="R20" i="20"/>
  <c r="P20" i="20"/>
  <c r="N20" i="20"/>
  <c r="L20" i="20"/>
  <c r="J20" i="20"/>
  <c r="J29" i="20" s="1"/>
  <c r="H20" i="20"/>
  <c r="H29" i="20" s="1"/>
  <c r="F20" i="20"/>
  <c r="D20" i="20"/>
  <c r="V19" i="20"/>
  <c r="Z19" i="20" s="1"/>
  <c r="V18" i="20"/>
  <c r="V20" i="20" s="1"/>
  <c r="V17" i="20"/>
  <c r="Z17" i="20" s="1"/>
  <c r="V13" i="20"/>
  <c r="Z13" i="20" s="1"/>
  <c r="I66" i="13"/>
  <c r="E66" i="13"/>
  <c r="Z18" i="20" l="1"/>
  <c r="Z20" i="20" s="1"/>
  <c r="F66" i="6" l="1"/>
  <c r="F77" i="6"/>
  <c r="J77" i="6"/>
  <c r="J25" i="15" l="1"/>
  <c r="E57" i="13"/>
  <c r="I57" i="13"/>
  <c r="G57" i="13"/>
  <c r="X27" i="15" l="1"/>
  <c r="D20" i="15"/>
  <c r="D25" i="15"/>
  <c r="H25" i="15"/>
  <c r="F25" i="15"/>
  <c r="N25" i="15"/>
  <c r="X18" i="15"/>
  <c r="X17" i="15"/>
  <c r="X16" i="15"/>
  <c r="L26" i="14"/>
  <c r="H26" i="14"/>
  <c r="F26" i="14"/>
  <c r="D26" i="14"/>
  <c r="V13" i="14"/>
  <c r="Z13" i="14" s="1"/>
  <c r="D29" i="15" l="1"/>
  <c r="D31" i="15" s="1"/>
  <c r="D30" i="14"/>
  <c r="D32" i="14" s="1"/>
  <c r="I52" i="17" l="1"/>
  <c r="G52" i="17"/>
  <c r="P24" i="15" s="1"/>
  <c r="X24" i="15" s="1"/>
  <c r="E52" i="17"/>
  <c r="P24" i="20" s="1"/>
  <c r="C52" i="17"/>
  <c r="P25" i="14" s="1"/>
  <c r="V25" i="14" s="1"/>
  <c r="Z25" i="14" s="1"/>
  <c r="X19" i="15"/>
  <c r="X20" i="15" s="1"/>
  <c r="E35" i="13"/>
  <c r="C35" i="13"/>
  <c r="V24" i="20" l="1"/>
  <c r="C87" i="13"/>
  <c r="C89" i="13" s="1"/>
  <c r="Z24" i="20" l="1"/>
  <c r="I25" i="17"/>
  <c r="G25" i="17"/>
  <c r="C25" i="17"/>
  <c r="I18" i="17"/>
  <c r="H18" i="17"/>
  <c r="G18" i="17"/>
  <c r="F18" i="17"/>
  <c r="E18" i="17"/>
  <c r="D18" i="17"/>
  <c r="C18" i="17"/>
  <c r="I27" i="17" l="1"/>
  <c r="I32" i="17" s="1"/>
  <c r="I34" i="17" s="1"/>
  <c r="C27" i="17"/>
  <c r="C32" i="17" s="1"/>
  <c r="C34" i="17" s="1"/>
  <c r="E27" i="17"/>
  <c r="G27" i="17"/>
  <c r="G32" i="17" s="1"/>
  <c r="G34" i="17" s="1"/>
  <c r="E32" i="17" l="1"/>
  <c r="E34" i="17" s="1"/>
  <c r="G58" i="17"/>
  <c r="G56" i="17" s="1"/>
  <c r="G65" i="17"/>
  <c r="J11" i="6"/>
  <c r="J28" i="6" s="1"/>
  <c r="J43" i="6" s="1"/>
  <c r="P23" i="15"/>
  <c r="I53" i="17"/>
  <c r="I58" i="17"/>
  <c r="I56" i="17" s="1"/>
  <c r="C53" i="17"/>
  <c r="C63" i="17" s="1"/>
  <c r="C61" i="17" s="1"/>
  <c r="C58" i="17"/>
  <c r="G53" i="17"/>
  <c r="L77" i="6"/>
  <c r="H77" i="6"/>
  <c r="E58" i="17" l="1"/>
  <c r="E53" i="17"/>
  <c r="E63" i="17" s="1"/>
  <c r="F11" i="6"/>
  <c r="F28" i="6" s="1"/>
  <c r="C56" i="17"/>
  <c r="P24" i="14" s="1"/>
  <c r="V24" i="14" s="1"/>
  <c r="Z24" i="14" s="1"/>
  <c r="Z26" i="14" s="1"/>
  <c r="Z30" i="14" s="1"/>
  <c r="L11" i="6"/>
  <c r="L28" i="6" s="1"/>
  <c r="L43" i="6" s="1"/>
  <c r="L46" i="6" s="1"/>
  <c r="I61" i="17"/>
  <c r="I63" i="17"/>
  <c r="G63" i="17"/>
  <c r="G61" i="17" s="1"/>
  <c r="P25" i="15"/>
  <c r="X23" i="15"/>
  <c r="X25" i="15" s="1"/>
  <c r="X29" i="15" s="1"/>
  <c r="X31" i="15" s="1"/>
  <c r="L66" i="6"/>
  <c r="H66" i="6"/>
  <c r="T20" i="15"/>
  <c r="T29" i="15" s="1"/>
  <c r="T31" i="15" s="1"/>
  <c r="R20" i="15"/>
  <c r="R29" i="15" s="1"/>
  <c r="R31" i="15" s="1"/>
  <c r="P20" i="15"/>
  <c r="N20" i="15"/>
  <c r="N29" i="15" s="1"/>
  <c r="N31" i="15" s="1"/>
  <c r="L20" i="15"/>
  <c r="L29" i="15" s="1"/>
  <c r="L31" i="15" s="1"/>
  <c r="J20" i="15"/>
  <c r="H20" i="15"/>
  <c r="H29" i="15" s="1"/>
  <c r="H31" i="15" s="1"/>
  <c r="F20" i="15"/>
  <c r="F29" i="15" s="1"/>
  <c r="F31" i="15" s="1"/>
  <c r="H30" i="14"/>
  <c r="H32" i="14" s="1"/>
  <c r="L30" i="14"/>
  <c r="L32" i="14" s="1"/>
  <c r="F30" i="14"/>
  <c r="F32" i="14" s="1"/>
  <c r="H11" i="6" l="1"/>
  <c r="H28" i="6" s="1"/>
  <c r="E56" i="17"/>
  <c r="P23" i="20" s="1"/>
  <c r="P29" i="15"/>
  <c r="P31" i="15" s="1"/>
  <c r="X23" i="21"/>
  <c r="I87" i="13"/>
  <c r="I89" i="13" s="1"/>
  <c r="V23" i="20" l="1"/>
  <c r="P25" i="20"/>
  <c r="P29" i="20" s="1"/>
  <c r="X27" i="21"/>
  <c r="R26" i="14"/>
  <c r="R30" i="14" s="1"/>
  <c r="R32" i="14" s="1"/>
  <c r="N26" i="14"/>
  <c r="Z23" i="20" l="1"/>
  <c r="Z25" i="20" s="1"/>
  <c r="Z29" i="20" s="1"/>
  <c r="V25" i="20"/>
  <c r="V29" i="20" s="1"/>
  <c r="F43" i="6"/>
  <c r="H43" i="6"/>
  <c r="H46" i="6" s="1"/>
  <c r="L79" i="6"/>
  <c r="E87" i="13"/>
  <c r="E89" i="13" s="1"/>
  <c r="C21" i="13"/>
  <c r="C37" i="13" s="1"/>
  <c r="I21" i="13"/>
  <c r="G21" i="13"/>
  <c r="E68" i="13" l="1"/>
  <c r="H79" i="6"/>
  <c r="H81" i="6" s="1"/>
  <c r="L81" i="6"/>
  <c r="I68" i="13"/>
  <c r="I91" i="13" s="1"/>
  <c r="X26" i="14"/>
  <c r="N30" i="14"/>
  <c r="N32" i="14" s="1"/>
  <c r="E91" i="13" l="1"/>
  <c r="X30" i="14"/>
  <c r="X32" i="14" s="1"/>
  <c r="V23" i="15"/>
  <c r="V20" i="15"/>
  <c r="U20" i="15"/>
  <c r="T30" i="14"/>
  <c r="T32" i="14" s="1"/>
  <c r="I35" i="13"/>
  <c r="E37" i="13" l="1"/>
  <c r="E93" i="13" s="1"/>
  <c r="I37" i="13"/>
  <c r="I93" i="13" s="1"/>
  <c r="H87" i="13" l="1"/>
  <c r="H89" i="13" s="1"/>
  <c r="F87" i="13"/>
  <c r="F89" i="13" s="1"/>
  <c r="D87" i="13"/>
  <c r="D89" i="13" s="1"/>
  <c r="Z32" i="14"/>
  <c r="G66" i="13"/>
  <c r="C66" i="13"/>
  <c r="H57" i="13"/>
  <c r="F57" i="13"/>
  <c r="D57" i="13"/>
  <c r="H35" i="13"/>
  <c r="G35" i="13"/>
  <c r="F35" i="13"/>
  <c r="D35" i="13"/>
  <c r="G68" i="13" l="1"/>
  <c r="G91" i="13" s="1"/>
  <c r="G37" i="13"/>
  <c r="C68" i="13"/>
  <c r="C91" i="13" l="1"/>
  <c r="C93" i="13" s="1"/>
  <c r="G93" i="13"/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  <c r="P26" i="14" l="1"/>
  <c r="P30" i="14" s="1"/>
  <c r="P32" i="14" s="1"/>
  <c r="F46" i="6"/>
  <c r="V26" i="14" l="1"/>
  <c r="V30" i="14" s="1"/>
  <c r="V32" i="14" s="1"/>
  <c r="J46" i="6"/>
  <c r="F79" i="6"/>
  <c r="F81" i="6" s="1"/>
  <c r="F86" i="6" s="1"/>
  <c r="J79" i="6" l="1"/>
  <c r="J81" i="6" s="1"/>
  <c r="J8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</authors>
  <commentList>
    <comment ref="X13" authorId="0" shapeId="0" xr:uid="{50BEAC8E-A324-42D3-BCD9-DDB0BD95BE8B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</authors>
  <commentList>
    <comment ref="T12" authorId="0" shapeId="0" xr:uid="{5CF58EBF-D137-4E7C-8EC8-7349D0BFDDDA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<sst xmlns="http://schemas.openxmlformats.org/spreadsheetml/2006/main" count="504" uniqueCount="261">
  <si>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</si>
  <si>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</si>
  <si>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</si>
  <si>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</si>
  <si>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</si>
  <si>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</si>
  <si>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</si>
  <si>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</si>
  <si>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</si>
  <si>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</si>
  <si>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</si>
  <si>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</si>
  <si>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</si>
  <si>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</si>
  <si>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</si>
  <si>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</si>
  <si>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</si>
  <si>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</si>
  <si>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</si>
  <si>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</si>
  <si>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</si>
  <si>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</si>
  <si>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</si>
  <si>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</si>
  <si>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</si>
  <si>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</si>
  <si>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</si>
  <si>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</si>
  <si>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</si>
  <si>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</si>
  <si>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Total non-current liabilities</t>
  </si>
  <si>
    <t>Total liabilities</t>
  </si>
  <si>
    <t>Share capital: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</si>
  <si>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</si>
  <si>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</si>
  <si>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</si>
  <si>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</si>
  <si>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</si>
  <si>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</si>
  <si>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</si>
  <si>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</si>
  <si>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</si>
  <si>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</si>
  <si>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</si>
  <si>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</si>
  <si>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</si>
  <si>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</si>
  <si>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</si>
  <si>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</si>
  <si>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</si>
  <si>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</si>
  <si>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</si>
  <si>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</si>
  <si>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</si>
  <si>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</si>
  <si>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</si>
  <si>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</si>
  <si>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Transfer to retained earnings</t>
  </si>
  <si>
    <t>Separate financial statements</t>
  </si>
  <si>
    <t>Cash flows from operating activities</t>
  </si>
  <si>
    <t>Depreciation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</si>
  <si>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</si>
  <si>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</si>
  <si>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</si>
  <si>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</si>
  <si>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</si>
  <si>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</si>
  <si>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>Loan receivables with vehicle collateral</t>
  </si>
  <si>
    <t xml:space="preserve">Provision for employee benefit 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</si>
  <si>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</si>
  <si>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</si>
  <si>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</si>
  <si>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</si>
  <si>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</si>
  <si>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</si>
  <si>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</si>
  <si>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</si>
  <si>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</si>
  <si>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</si>
  <si>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</si>
  <si>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</si>
  <si>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</si>
  <si>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</si>
  <si>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</si>
  <si>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</si>
  <si>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</si>
  <si>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</si>
  <si>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</si>
  <si>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</si>
  <si>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</si>
  <si>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</si>
  <si>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</si>
  <si>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</si>
  <si>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</si>
  <si>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</si>
  <si>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</si>
  <si>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</si>
  <si>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</si>
  <si>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</si>
  <si>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</si>
  <si>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</si>
  <si>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</si>
  <si>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</si>
  <si>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</si>
  <si>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</si>
  <si>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</si>
  <si>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</si>
  <si>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</si>
  <si>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</si>
  <si>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</si>
  <si>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</si>
  <si>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</si>
  <si>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</si>
  <si>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</si>
  <si>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</si>
  <si>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</si>
  <si>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</si>
  <si>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</si>
  <si>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</si>
  <si>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</si>
  <si>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Other current assets</t>
  </si>
  <si>
    <t>Lease liabilities</t>
  </si>
  <si>
    <t>Current portion of lease liabilities</t>
  </si>
  <si>
    <t>surplus</t>
  </si>
  <si>
    <t>Interest income from hire-purchase contract and loans</t>
  </si>
  <si>
    <t>Net cash (used in) from operating activities</t>
  </si>
  <si>
    <t>Payment of lease liabilities</t>
  </si>
  <si>
    <t>Right-of-use assets</t>
  </si>
  <si>
    <t xml:space="preserve">components </t>
  </si>
  <si>
    <t xml:space="preserve">Total other </t>
  </si>
  <si>
    <t>Advance received from share subscription</t>
  </si>
  <si>
    <t>Advance received</t>
  </si>
  <si>
    <t xml:space="preserve"> from share </t>
  </si>
  <si>
    <t>subscription</t>
  </si>
  <si>
    <t xml:space="preserve">      Advance received from share subscription</t>
  </si>
  <si>
    <t>Transactions with owners, recorded directly in equity</t>
  </si>
  <si>
    <t>Impairment losses on property, plant and equipment</t>
  </si>
  <si>
    <t>Net increase (decrease) in cash and cash equivalents</t>
  </si>
  <si>
    <t>Proceed from advance received from share subscription and</t>
  </si>
  <si>
    <t xml:space="preserve">   issuance of ordinary share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</si>
  <si>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</si>
  <si>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</si>
  <si>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</si>
  <si>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</si>
  <si>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</si>
  <si>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</si>
  <si>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</si>
  <si>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</si>
  <si>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Other components</t>
  </si>
  <si>
    <t>Interest recived from hire-purchase contract and loans</t>
  </si>
  <si>
    <t>Comprehensive income for the period</t>
  </si>
  <si>
    <t>Short-term investments in financial assets</t>
  </si>
  <si>
    <t>Restricted deposit at financial institution</t>
  </si>
  <si>
    <t>Long-term investments in financial assets</t>
  </si>
  <si>
    <t>Other non-current liabilities</t>
  </si>
  <si>
    <t xml:space="preserve">   Authorised share capital</t>
  </si>
  <si>
    <t xml:space="preserve">   Issued and paid share capital</t>
  </si>
  <si>
    <t xml:space="preserve">   Premium on ordinary shares</t>
  </si>
  <si>
    <t>Surplus on changes in ownership interests in subsidiary</t>
  </si>
  <si>
    <t xml:space="preserve">Reserve arising from business combination under </t>
  </si>
  <si>
    <t xml:space="preserve">   common control</t>
  </si>
  <si>
    <t xml:space="preserve">   Appropriated:</t>
  </si>
  <si>
    <t xml:space="preserve">      Legal reserve</t>
  </si>
  <si>
    <t>Treasury shares</t>
  </si>
  <si>
    <t>Equity attributable to owners of the parent</t>
  </si>
  <si>
    <t>Non-controlling interests</t>
  </si>
  <si>
    <t>Balance at 1 January 2023</t>
  </si>
  <si>
    <t>Surplus on changes</t>
  </si>
  <si>
    <t>in ownership</t>
  </si>
  <si>
    <t>Treasury</t>
  </si>
  <si>
    <t>shares</t>
  </si>
  <si>
    <t>interests in</t>
  </si>
  <si>
    <t>subsidiary</t>
  </si>
  <si>
    <t>of equiry</t>
  </si>
  <si>
    <t>attributable to</t>
  </si>
  <si>
    <t xml:space="preserve">owners of </t>
  </si>
  <si>
    <t>Non-</t>
  </si>
  <si>
    <t>controlling</t>
  </si>
  <si>
    <t>interests</t>
  </si>
  <si>
    <t xml:space="preserve">      Treasury shares</t>
  </si>
  <si>
    <t xml:space="preserve">      Other comprehensive income</t>
  </si>
  <si>
    <t>Repayment of loan from financial institutions</t>
  </si>
  <si>
    <t>Proceeds from sale of investments in financial assets</t>
  </si>
  <si>
    <t>Acquisition of investments in financial assets</t>
  </si>
  <si>
    <t>Corporate income tax payable</t>
  </si>
  <si>
    <t>Total comprehensive income (expense) for the period</t>
  </si>
  <si>
    <t>paid-up</t>
  </si>
  <si>
    <t xml:space="preserve">    Contributions by and distributions to owners of the parent</t>
  </si>
  <si>
    <t xml:space="preserve">      Issue of ordinary shares</t>
  </si>
  <si>
    <t xml:space="preserve">      Loss</t>
  </si>
  <si>
    <t>the parent</t>
  </si>
  <si>
    <t>Retained earnings / (Deficit)</t>
  </si>
  <si>
    <t>(Deficit)</t>
  </si>
  <si>
    <t xml:space="preserve">    Contributions by and distributions to owners</t>
  </si>
  <si>
    <t>Net cash (used in) generated from operations</t>
  </si>
  <si>
    <t xml:space="preserve">Net cash used in financing activities  </t>
  </si>
  <si>
    <t>Cash and cash equivalents at 1 January</t>
  </si>
  <si>
    <t>Payment to owners to acquire or redeem the entity's shares</t>
  </si>
  <si>
    <t>Dividend income</t>
  </si>
  <si>
    <t xml:space="preserve">      Dividends</t>
  </si>
  <si>
    <t>Loss on disposal of plant and equiment</t>
  </si>
  <si>
    <t>Dividend receieved</t>
  </si>
  <si>
    <t>Finance cost paid</t>
  </si>
  <si>
    <t>Interest income from loans to related party</t>
  </si>
  <si>
    <t>Income tax relating to items that will not be reclassified</t>
  </si>
  <si>
    <t xml:space="preserve">Items that will not be reclassified subsequently to </t>
  </si>
  <si>
    <t xml:space="preserve">   profit or loss</t>
  </si>
  <si>
    <t xml:space="preserve">   at FVOCI</t>
  </si>
  <si>
    <t xml:space="preserve">   Owners of parent</t>
  </si>
  <si>
    <t xml:space="preserve">   Non-controlling interests</t>
  </si>
  <si>
    <t>Total comprehensive income (expense) attributable to:</t>
  </si>
  <si>
    <t>Repayment of debentures</t>
  </si>
  <si>
    <t>Other comprehensive income (expense) for the period,</t>
  </si>
  <si>
    <t xml:space="preserve">   net of tax</t>
  </si>
  <si>
    <t xml:space="preserve">  Contributions by and distributions to owners of the parent</t>
  </si>
  <si>
    <t>Loss on disposal of intangible assets</t>
  </si>
  <si>
    <t>Employee security deposits</t>
  </si>
  <si>
    <t>Dividends paid to owners of the Company</t>
  </si>
  <si>
    <t xml:space="preserve">Proceeds from sale of plant and equipment </t>
  </si>
  <si>
    <t>Current portion of long-term loans to related party</t>
  </si>
  <si>
    <t>Retained earnings (Deficit):</t>
  </si>
  <si>
    <t xml:space="preserve">   Unappropriated (Deficit)</t>
  </si>
  <si>
    <t xml:space="preserve">   in financial assets</t>
  </si>
  <si>
    <t>Retained earnings/(Deficit)</t>
  </si>
  <si>
    <t>Three-month period ended 31 March 2023</t>
  </si>
  <si>
    <t>Balance at 31 March 2023</t>
  </si>
  <si>
    <t>Three-month period ended 31 March 2024</t>
  </si>
  <si>
    <t>Balance at 1 January 2024</t>
  </si>
  <si>
    <t xml:space="preserve">premium on </t>
  </si>
  <si>
    <t>treasury share</t>
  </si>
  <si>
    <t xml:space="preserve">       Issue of ordinary shares</t>
  </si>
  <si>
    <t>Transfer to deficit</t>
  </si>
  <si>
    <t>Losses on decline in value of inventories (reversal of)</t>
  </si>
  <si>
    <t>Balance at 31 March 2024</t>
  </si>
  <si>
    <t>Cash and cash equivalents at 31 March</t>
  </si>
  <si>
    <t>Total contributions by and distributions to owners of the parent</t>
  </si>
  <si>
    <t xml:space="preserve">Total contributions by and distributions to owners </t>
  </si>
  <si>
    <t>Net cash from (used in) investing activities</t>
  </si>
  <si>
    <t>Other current liabilities</t>
  </si>
  <si>
    <t>Profit (loss) attributable to:</t>
  </si>
  <si>
    <t>7, 12</t>
  </si>
  <si>
    <t>Expected credit loss</t>
  </si>
  <si>
    <t xml:space="preserve">Loss (gains) on measurement of investments </t>
  </si>
  <si>
    <t>(Increase) decrease in loans to related party</t>
  </si>
  <si>
    <t>(Gain) Loss on inventories devaluation</t>
  </si>
  <si>
    <t xml:space="preserve"> </t>
  </si>
  <si>
    <t>Non-cash item</t>
  </si>
  <si>
    <t>6, 15</t>
  </si>
  <si>
    <t>12, 15</t>
  </si>
  <si>
    <t>Profit (loss)  from operating activities</t>
  </si>
  <si>
    <t xml:space="preserve">Gain (loss) on investments in equity instruments designated </t>
  </si>
  <si>
    <t xml:space="preserve">      Profit</t>
  </si>
  <si>
    <t>Total comprehensive income for the period</t>
  </si>
  <si>
    <t xml:space="preserve">      Other comprehensive expense</t>
  </si>
  <si>
    <t>Expected credit loss in profit or loss</t>
  </si>
  <si>
    <t>(Loss) gains on measurement of investments in financial assets</t>
  </si>
  <si>
    <t>Provision for employee benefits</t>
  </si>
  <si>
    <t xml:space="preserve">      Treasury shares reserves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</si>
  <si>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</si>
  <si>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r>
      <rPr>
        <b/>
        <sz val="11"/>
        <rFont val="Times New Roman"/>
        <family val="1"/>
      </rP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</si>
  <si>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Payables for acquisition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</si>
</sst>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.0_);_(* \(#,##0.0\);_(* &quot;-&quot;??_);_(@_)"/>
  </numFmts>
  <fonts count="18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2"/>
      <color rgb="FF00B05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9"/>
      <color indexed="81"/>
      <name val="Tahoma"/>
      <family val="2"/>
    </font>
    <font>
      <sz val="12"/>
      <name val="Angsana New"/>
      <family val="1"/>
    </font>
    <font>
      <sz val="11"/>
      <color theme="1"/>
      <name val="Times New Roman"/>
      <family val="1"/>
    </font>
    <font>
      <sz val="11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</cellStyleXfs>
  <cellXfs count="418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/>
    <xf numFmtId="0" fontId="0" fillId="0" borderId="0" xfId="0" applyFill="1"/>
    <xf numFmtId="41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0" fontId="5" fillId="0" borderId="0" xfId="0" applyFont="1" applyFill="1" applyAlignment="1">
      <alignment horizontal="left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1" fillId="0" borderId="0" xfId="3" applyFont="1" applyFill="1" applyAlignment="1"/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41" fontId="1" fillId="0" borderId="0" xfId="3" applyNumberFormat="1" applyFont="1" applyFill="1" applyAlignment="1"/>
    <xf numFmtId="164" fontId="1" fillId="0" borderId="0" xfId="0" applyNumberFormat="1" applyFont="1" applyFill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0" fillId="0" borderId="0" xfId="0" quotePrefix="1" applyFill="1" applyBorder="1" applyAlignment="1">
      <alignment horizontal="center"/>
    </xf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0" fillId="0" borderId="0" xfId="0" applyNumberFormat="1" applyFill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164" fontId="0" fillId="0" borderId="0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41" fontId="1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0" fontId="4" fillId="0" borderId="0" xfId="0" applyFont="1" applyFill="1"/>
    <xf numFmtId="41" fontId="0" fillId="0" borderId="0" xfId="0" applyNumberFormat="1" applyFont="1" applyFill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43" fontId="5" fillId="0" borderId="3" xfId="1" applyFont="1" applyFill="1" applyBorder="1"/>
    <xf numFmtId="165" fontId="0" fillId="0" borderId="0" xfId="0" applyNumberFormat="1" applyFill="1" applyAlignment="1">
      <alignment horizontal="center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6" fillId="0" borderId="0" xfId="3" applyFont="1" applyFill="1" applyAlignment="1">
      <alignment horizontal="center"/>
    </xf>
    <xf numFmtId="164" fontId="5" fillId="0" borderId="0" xfId="1" applyNumberFormat="1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Border="1" applyAlignment="1"/>
    <xf numFmtId="164" fontId="0" fillId="0" borderId="0" xfId="1" applyNumberFormat="1" applyFont="1" applyFill="1" applyBorder="1"/>
    <xf numFmtId="164" fontId="5" fillId="0" borderId="0" xfId="1" applyNumberFormat="1" applyFont="1" applyFill="1" applyBorder="1"/>
    <xf numFmtId="0" fontId="2" fillId="0" borderId="0" xfId="0" applyFont="1" applyFill="1" applyAlignment="1"/>
    <xf numFmtId="0" fontId="4" fillId="0" borderId="0" xfId="0" applyFont="1" applyFill="1" applyAlignment="1">
      <alignment wrapText="1"/>
    </xf>
    <xf numFmtId="0" fontId="2" fillId="0" borderId="0" xfId="3" applyFont="1" applyFill="1"/>
    <xf numFmtId="0" fontId="5" fillId="0" borderId="0" xfId="3" applyFont="1" applyFill="1" applyAlignment="1">
      <alignment horizontal="left"/>
    </xf>
    <xf numFmtId="0" fontId="4" fillId="0" borderId="0" xfId="3" applyFont="1" applyFill="1" applyAlignment="1"/>
    <xf numFmtId="0" fontId="7" fillId="0" borderId="0" xfId="3" applyFont="1" applyFill="1" applyAlignment="1"/>
    <xf numFmtId="0" fontId="6" fillId="0" borderId="0" xfId="3" applyFont="1" applyFill="1" applyAlignment="1"/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ont="1"/>
    <xf numFmtId="43" fontId="0" fillId="0" borderId="0" xfId="1" applyFont="1" applyFill="1"/>
    <xf numFmtId="164" fontId="1" fillId="0" borderId="0" xfId="0" applyNumberFormat="1" applyFont="1" applyFill="1" applyAlignment="1">
      <alignment horizontal="center"/>
    </xf>
    <xf numFmtId="41" fontId="1" fillId="0" borderId="0" xfId="3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43" fontId="1" fillId="0" borderId="0" xfId="3" applyNumberFormat="1" applyFont="1" applyFill="1" applyAlignment="1">
      <alignment horizontal="center"/>
    </xf>
    <xf numFmtId="37" fontId="1" fillId="0" borderId="0" xfId="3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43" fontId="5" fillId="0" borderId="3" xfId="1" applyFont="1" applyFill="1" applyBorder="1" applyAlignment="1"/>
    <xf numFmtId="164" fontId="5" fillId="0" borderId="4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41" fontId="5" fillId="0" borderId="2" xfId="0" applyNumberFormat="1" applyFont="1" applyFill="1" applyBorder="1"/>
    <xf numFmtId="41" fontId="5" fillId="0" borderId="5" xfId="0" applyNumberFormat="1" applyFont="1" applyFill="1" applyBorder="1"/>
    <xf numFmtId="43" fontId="0" fillId="0" borderId="0" xfId="0" applyNumberFormat="1" applyFont="1" applyFill="1"/>
    <xf numFmtId="49" fontId="7" fillId="0" borderId="0" xfId="0" applyNumberFormat="1" applyFont="1" applyFill="1"/>
    <xf numFmtId="0" fontId="5" fillId="0" borderId="0" xfId="0" applyFont="1" applyFill="1" applyAlignment="1">
      <alignment wrapText="1"/>
    </xf>
    <xf numFmtId="164" fontId="0" fillId="0" borderId="4" xfId="1" applyNumberFormat="1" applyFont="1" applyFill="1" applyBorder="1" applyAlignment="1">
      <alignment horizontal="center"/>
    </xf>
    <xf numFmtId="0" fontId="0" fillId="0" borderId="4" xfId="0" applyFont="1" applyFill="1" applyBorder="1"/>
    <xf numFmtId="0" fontId="0" fillId="0" borderId="4" xfId="0" applyFont="1" applyBorder="1"/>
    <xf numFmtId="164" fontId="0" fillId="0" borderId="4" xfId="1" applyNumberFormat="1" applyFont="1" applyFill="1" applyBorder="1"/>
    <xf numFmtId="0" fontId="0" fillId="0" borderId="0" xfId="0" applyFont="1" applyBorder="1"/>
    <xf numFmtId="0" fontId="5" fillId="0" borderId="0" xfId="0" applyFont="1" applyFill="1" applyAlignment="1"/>
    <xf numFmtId="41" fontId="5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Border="1" applyAlignment="1">
      <alignment wrapText="1"/>
    </xf>
    <xf numFmtId="3" fontId="0" fillId="0" borderId="0" xfId="0" applyNumberFormat="1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center" wrapText="1"/>
    </xf>
    <xf numFmtId="41" fontId="6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center" wrapText="1"/>
    </xf>
    <xf numFmtId="41" fontId="0" fillId="0" borderId="0" xfId="0" applyNumberFormat="1" applyFont="1"/>
    <xf numFmtId="0" fontId="6" fillId="0" borderId="0" xfId="0" applyFont="1" applyFill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1" fontId="4" fillId="0" borderId="0" xfId="0" applyNumberFormat="1" applyFont="1" applyAlignment="1">
      <alignment horizontal="left"/>
    </xf>
    <xf numFmtId="41" fontId="4" fillId="0" borderId="0" xfId="0" applyNumberFormat="1" applyFont="1"/>
    <xf numFmtId="41" fontId="8" fillId="0" borderId="0" xfId="0" applyNumberFormat="1" applyFont="1" applyAlignment="1">
      <alignment horizontal="right"/>
    </xf>
    <xf numFmtId="0" fontId="4" fillId="0" borderId="0" xfId="0" applyFont="1"/>
    <xf numFmtId="0" fontId="0" fillId="0" borderId="0" xfId="0" applyAlignment="1">
      <alignment wrapText="1"/>
    </xf>
    <xf numFmtId="41" fontId="0" fillId="0" borderId="0" xfId="0" applyNumberFormat="1"/>
    <xf numFmtId="0" fontId="5" fillId="0" borderId="0" xfId="0" applyFont="1"/>
    <xf numFmtId="0" fontId="7" fillId="0" borderId="0" xfId="0" applyFont="1"/>
    <xf numFmtId="3" fontId="5" fillId="0" borderId="0" xfId="0" applyNumberFormat="1" applyFont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43" fontId="1" fillId="0" borderId="0" xfId="1" applyFont="1" applyFill="1" applyBorder="1" applyAlignment="1"/>
    <xf numFmtId="164" fontId="1" fillId="0" borderId="0" xfId="3" applyNumberFormat="1" applyFont="1" applyFill="1" applyAlignment="1"/>
    <xf numFmtId="41" fontId="1" fillId="0" borderId="4" xfId="3" applyNumberFormat="1" applyFont="1" applyFill="1" applyBorder="1" applyAlignment="1"/>
    <xf numFmtId="0" fontId="1" fillId="0" borderId="0" xfId="0" applyFont="1"/>
    <xf numFmtId="43" fontId="1" fillId="0" borderId="0" xfId="1" applyFont="1" applyFill="1" applyAlignment="1"/>
    <xf numFmtId="41" fontId="1" fillId="0" borderId="0" xfId="1" applyNumberFormat="1" applyFont="1" applyFill="1" applyAlignment="1">
      <alignment horizontal="center"/>
    </xf>
    <xf numFmtId="41" fontId="1" fillId="0" borderId="4" xfId="3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3" xfId="1" applyNumberFormat="1" applyFont="1" applyFill="1" applyBorder="1"/>
    <xf numFmtId="0" fontId="6" fillId="0" borderId="0" xfId="0" applyFont="1" applyFill="1"/>
    <xf numFmtId="43" fontId="0" fillId="0" borderId="0" xfId="1" applyFont="1" applyFill="1" applyBorder="1"/>
    <xf numFmtId="41" fontId="0" fillId="0" borderId="4" xfId="0" applyNumberFormat="1" applyFont="1" applyFill="1" applyBorder="1"/>
    <xf numFmtId="0" fontId="0" fillId="0" borderId="0" xfId="0" applyFont="1" applyFill="1" applyAlignment="1">
      <alignment horizontal="left" wrapText="1"/>
    </xf>
    <xf numFmtId="3" fontId="6" fillId="0" borderId="0" xfId="0" applyNumberFormat="1" applyFont="1" applyFill="1" applyAlignment="1">
      <alignment horizontal="center" vertical="center" wrapText="1"/>
    </xf>
    <xf numFmtId="15" fontId="7" fillId="0" borderId="0" xfId="0" applyNumberFormat="1" applyFont="1" applyFill="1" applyAlignment="1">
      <alignment wrapText="1"/>
    </xf>
    <xf numFmtId="15" fontId="5" fillId="0" borderId="0" xfId="0" applyNumberFormat="1" applyFont="1" applyFill="1" applyAlignment="1">
      <alignment wrapText="1"/>
    </xf>
    <xf numFmtId="164" fontId="0" fillId="0" borderId="0" xfId="1" applyNumberFormat="1" applyFont="1" applyAlignment="1">
      <alignment horizontal="center"/>
    </xf>
    <xf numFmtId="3" fontId="6" fillId="0" borderId="0" xfId="0" applyNumberFormat="1" applyFont="1" applyFill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0" xfId="0" applyNumberFormat="1" applyFont="1" applyFill="1"/>
    <xf numFmtId="0" fontId="8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3" applyFont="1" applyFill="1" applyAlignment="1">
      <alignment horizontal="left"/>
    </xf>
    <xf numFmtId="0" fontId="1" fillId="0" borderId="0" xfId="0" quotePrefix="1" applyFont="1" applyFill="1" applyBorder="1" applyAlignment="1">
      <alignment horizontal="center"/>
    </xf>
    <xf numFmtId="0" fontId="0" fillId="0" borderId="0" xfId="3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2" borderId="0" xfId="0" applyFont="1" applyFill="1"/>
    <xf numFmtId="0" fontId="5" fillId="2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41" fontId="1" fillId="0" borderId="0" xfId="0" applyNumberFormat="1" applyFont="1"/>
    <xf numFmtId="43" fontId="5" fillId="0" borderId="0" xfId="1" applyFont="1" applyAlignment="1">
      <alignment horizontal="center"/>
    </xf>
    <xf numFmtId="164" fontId="1" fillId="0" borderId="0" xfId="1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43" fontId="5" fillId="0" borderId="0" xfId="1" applyFont="1" applyFill="1" applyBorder="1"/>
    <xf numFmtId="0" fontId="4" fillId="0" borderId="0" xfId="0" applyFont="1" applyAlignment="1">
      <alignment wrapText="1"/>
    </xf>
    <xf numFmtId="41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0" xfId="0" applyFont="1"/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0" fontId="8" fillId="0" borderId="0" xfId="2" applyFont="1" applyAlignment="1">
      <alignment horizontal="center"/>
    </xf>
    <xf numFmtId="41" fontId="9" fillId="0" borderId="0" xfId="0" applyNumberFormat="1" applyFont="1"/>
    <xf numFmtId="0" fontId="9" fillId="0" borderId="0" xfId="2" applyFont="1" applyAlignment="1">
      <alignment horizontal="center"/>
    </xf>
    <xf numFmtId="0" fontId="8" fillId="0" borderId="0" xfId="0" applyFont="1" applyAlignment="1">
      <alignment wrapText="1"/>
    </xf>
    <xf numFmtId="41" fontId="8" fillId="0" borderId="0" xfId="0" applyNumberFormat="1" applyFont="1" applyAlignment="1">
      <alignment horizontal="center" wrapText="1"/>
    </xf>
    <xf numFmtId="41" fontId="4" fillId="0" borderId="0" xfId="0" applyNumberFormat="1" applyFont="1" applyAlignment="1">
      <alignment wrapText="1"/>
    </xf>
    <xf numFmtId="41" fontId="12" fillId="0" borderId="0" xfId="0" applyNumberFormat="1" applyFont="1" applyAlignment="1">
      <alignment horizontal="center" wrapText="1"/>
    </xf>
    <xf numFmtId="41" fontId="12" fillId="0" borderId="0" xfId="0" applyNumberFormat="1" applyFont="1" applyAlignment="1">
      <alignment wrapText="1"/>
    </xf>
    <xf numFmtId="41" fontId="4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3" fontId="8" fillId="0" borderId="0" xfId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>
      <alignment horizontal="center"/>
    </xf>
    <xf numFmtId="41" fontId="8" fillId="0" borderId="4" xfId="0" applyNumberFormat="1" applyFont="1" applyBorder="1"/>
    <xf numFmtId="164" fontId="4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3" fontId="4" fillId="0" borderId="4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1" fontId="4" fillId="0" borderId="2" xfId="0" applyNumberFormat="1" applyFont="1" applyBorder="1"/>
    <xf numFmtId="41" fontId="12" fillId="0" borderId="2" xfId="0" applyNumberFormat="1" applyFont="1" applyBorder="1" applyAlignment="1">
      <alignment horizontal="center"/>
    </xf>
    <xf numFmtId="164" fontId="12" fillId="0" borderId="2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4" fontId="8" fillId="0" borderId="4" xfId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41" fontId="4" fillId="0" borderId="3" xfId="0" applyNumberFormat="1" applyFont="1" applyBorder="1"/>
    <xf numFmtId="0" fontId="12" fillId="0" borderId="0" xfId="0" applyFont="1" applyAlignment="1">
      <alignment horizontal="center" wrapText="1"/>
    </xf>
    <xf numFmtId="41" fontId="12" fillId="0" borderId="0" xfId="0" applyNumberFormat="1" applyFont="1" applyAlignment="1">
      <alignment horizontal="center" wrapText="1"/>
    </xf>
    <xf numFmtId="15" fontId="13" fillId="0" borderId="0" xfId="0" applyNumberFormat="1" applyFont="1" applyAlignment="1">
      <alignment wrapText="1"/>
    </xf>
    <xf numFmtId="15" fontId="4" fillId="0" borderId="0" xfId="0" applyNumberFormat="1" applyFont="1" applyAlignment="1">
      <alignment wrapText="1"/>
    </xf>
    <xf numFmtId="3" fontId="8" fillId="0" borderId="0" xfId="0" applyNumberFormat="1" applyFont="1" applyAlignment="1">
      <alignment horizontal="left" wrapText="1"/>
    </xf>
    <xf numFmtId="3" fontId="12" fillId="0" borderId="0" xfId="0" applyNumberFormat="1" applyFont="1" applyAlignment="1">
      <alignment horizontal="center" wrapText="1"/>
    </xf>
    <xf numFmtId="0" fontId="13" fillId="0" borderId="0" xfId="0" applyFont="1"/>
    <xf numFmtId="3" fontId="4" fillId="0" borderId="0" xfId="0" applyNumberFormat="1" applyFont="1" applyAlignment="1">
      <alignment horizontal="left" wrapText="1"/>
    </xf>
    <xf numFmtId="3" fontId="13" fillId="0" borderId="0" xfId="0" applyNumberFormat="1" applyFont="1" applyAlignment="1">
      <alignment horizontal="center" wrapText="1"/>
    </xf>
    <xf numFmtId="43" fontId="4" fillId="0" borderId="2" xfId="1" applyFont="1" applyFill="1" applyBorder="1" applyAlignment="1"/>
    <xf numFmtId="0" fontId="8" fillId="0" borderId="2" xfId="0" applyFont="1" applyBorder="1" applyAlignment="1">
      <alignment horizontal="center"/>
    </xf>
    <xf numFmtId="41" fontId="8" fillId="0" borderId="2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1" fontId="1" fillId="0" borderId="0" xfId="3" applyNumberFormat="1"/>
    <xf numFmtId="164" fontId="0" fillId="0" borderId="0" xfId="0" applyNumberFormat="1" applyAlignment="1">
      <alignment horizontal="center"/>
    </xf>
    <xf numFmtId="41" fontId="1" fillId="0" borderId="4" xfId="3" applyNumberFormat="1" applyBorder="1"/>
    <xf numFmtId="0" fontId="0" fillId="0" borderId="0" xfId="3" applyFont="1"/>
    <xf numFmtId="41" fontId="0" fillId="0" borderId="0" xfId="1" applyNumberFormat="1" applyFont="1" applyFill="1" applyAlignment="1">
      <alignment horizontal="center"/>
    </xf>
    <xf numFmtId="41" fontId="5" fillId="0" borderId="0" xfId="3" applyNumberFormat="1" applyFont="1"/>
    <xf numFmtId="164" fontId="5" fillId="0" borderId="0" xfId="0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41" fontId="13" fillId="0" borderId="0" xfId="0" applyNumberFormat="1" applyFont="1" applyAlignment="1">
      <alignment horizontal="center" wrapText="1"/>
    </xf>
    <xf numFmtId="43" fontId="4" fillId="0" borderId="4" xfId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164" fontId="4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center"/>
    </xf>
    <xf numFmtId="164" fontId="5" fillId="0" borderId="1" xfId="1" applyNumberFormat="1" applyFont="1" applyFill="1" applyBorder="1"/>
    <xf numFmtId="164" fontId="5" fillId="0" borderId="2" xfId="1" applyNumberFormat="1" applyFont="1" applyFill="1" applyBorder="1"/>
    <xf numFmtId="164" fontId="5" fillId="0" borderId="3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1" fillId="0" borderId="4" xfId="1" applyNumberFormat="1" applyFont="1" applyFill="1" applyBorder="1" applyAlignment="1"/>
    <xf numFmtId="3" fontId="13" fillId="0" borderId="0" xfId="0" applyNumberFormat="1" applyFont="1" applyAlignment="1">
      <alignment horizontal="left"/>
    </xf>
    <xf numFmtId="0" fontId="5" fillId="0" borderId="0" xfId="3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/>
    <xf numFmtId="41" fontId="0" fillId="0" borderId="4" xfId="0" applyNumberFormat="1" applyFont="1" applyBorder="1"/>
    <xf numFmtId="164" fontId="5" fillId="0" borderId="5" xfId="0" applyNumberFormat="1" applyFont="1" applyFill="1" applyBorder="1"/>
    <xf numFmtId="41" fontId="1" fillId="0" borderId="0" xfId="3" applyNumberFormat="1" applyFont="1"/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wrapText="1"/>
    </xf>
    <xf numFmtId="41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41" fontId="15" fillId="0" borderId="0" xfId="0" applyNumberFormat="1" applyFont="1" applyFill="1"/>
    <xf numFmtId="0" fontId="8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/>
    <xf numFmtId="0" fontId="15" fillId="0" borderId="0" xfId="2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41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13" fillId="0" borderId="0" xfId="0" applyFont="1" applyFill="1" applyAlignment="1"/>
    <xf numFmtId="3" fontId="8" fillId="0" borderId="0" xfId="0" applyNumberFormat="1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 wrapText="1"/>
    </xf>
    <xf numFmtId="41" fontId="12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166" fontId="8" fillId="0" borderId="0" xfId="1" applyNumberFormat="1" applyFont="1" applyFill="1" applyAlignment="1">
      <alignment horizontal="center"/>
    </xf>
    <xf numFmtId="41" fontId="8" fillId="0" borderId="4" xfId="0" applyNumberFormat="1" applyFont="1" applyFill="1" applyBorder="1" applyAlignment="1"/>
    <xf numFmtId="164" fontId="12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wrapText="1"/>
    </xf>
    <xf numFmtId="43" fontId="4" fillId="0" borderId="1" xfId="1" applyFont="1" applyFill="1" applyBorder="1" applyAlignment="1">
      <alignment horizontal="center"/>
    </xf>
    <xf numFmtId="41" fontId="4" fillId="0" borderId="2" xfId="0" applyNumberFormat="1" applyFont="1" applyFill="1" applyBorder="1" applyAlignment="1"/>
    <xf numFmtId="41" fontId="12" fillId="0" borderId="2" xfId="0" applyNumberFormat="1" applyFont="1" applyFill="1" applyBorder="1" applyAlignment="1">
      <alignment horizontal="center"/>
    </xf>
    <xf numFmtId="43" fontId="8" fillId="0" borderId="4" xfId="1" applyFont="1" applyFill="1" applyBorder="1" applyAlignment="1">
      <alignment horizontal="right"/>
    </xf>
    <xf numFmtId="164" fontId="8" fillId="0" borderId="4" xfId="1" applyNumberFormat="1" applyFont="1" applyFill="1" applyBorder="1" applyAlignment="1"/>
    <xf numFmtId="43" fontId="8" fillId="0" borderId="2" xfId="1" applyFont="1" applyFill="1" applyBorder="1" applyAlignment="1">
      <alignment horizontal="center"/>
    </xf>
    <xf numFmtId="164" fontId="4" fillId="0" borderId="3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1" fontId="8" fillId="0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wrapText="1"/>
    </xf>
    <xf numFmtId="41" fontId="12" fillId="0" borderId="0" xfId="0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/>
    <xf numFmtId="164" fontId="13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/>
    <xf numFmtId="164" fontId="8" fillId="0" borderId="3" xfId="1" applyNumberFormat="1" applyFont="1" applyFill="1" applyBorder="1" applyAlignment="1"/>
    <xf numFmtId="3" fontId="8" fillId="0" borderId="0" xfId="0" applyNumberFormat="1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/>
    <xf numFmtId="41" fontId="1" fillId="0" borderId="0" xfId="3" applyNumberFormat="1" applyFill="1"/>
    <xf numFmtId="164" fontId="1" fillId="0" borderId="0" xfId="3" applyNumberFormat="1" applyFill="1"/>
    <xf numFmtId="41" fontId="1" fillId="0" borderId="4" xfId="3" applyNumberFormat="1" applyFill="1" applyBorder="1"/>
    <xf numFmtId="41" fontId="0" fillId="0" borderId="0" xfId="3" applyNumberFormat="1" applyFont="1" applyFill="1" applyAlignment="1">
      <alignment horizontal="center"/>
    </xf>
    <xf numFmtId="41" fontId="0" fillId="0" borderId="4" xfId="3" applyNumberFormat="1" applyFont="1" applyFill="1" applyBorder="1" applyAlignment="1">
      <alignment horizontal="center"/>
    </xf>
    <xf numFmtId="0" fontId="7" fillId="0" borderId="0" xfId="2" applyFont="1" applyFill="1"/>
    <xf numFmtId="0" fontId="7" fillId="0" borderId="0" xfId="2" applyFont="1"/>
    <xf numFmtId="164" fontId="0" fillId="0" borderId="4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/>
    <xf numFmtId="0" fontId="0" fillId="0" borderId="0" xfId="2" applyFont="1" applyFill="1" applyAlignment="1"/>
    <xf numFmtId="43" fontId="0" fillId="0" borderId="0" xfId="1" applyFont="1"/>
    <xf numFmtId="164" fontId="1" fillId="0" borderId="0" xfId="1" applyNumberFormat="1" applyFont="1" applyFill="1" applyBorder="1"/>
    <xf numFmtId="43" fontId="1" fillId="0" borderId="0" xfId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41" fontId="12" fillId="0" borderId="0" xfId="0" applyNumberFormat="1" applyFont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left"/>
    </xf>
    <xf numFmtId="0" fontId="0" fillId="0" borderId="0" xfId="0" quotePrefix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0" fillId="0" borderId="0" xfId="0" applyFont="1" applyFill="1" applyBorder="1"/>
    <xf numFmtId="164" fontId="17" fillId="0" borderId="0" xfId="1" applyNumberFormat="1" applyFont="1" applyFill="1"/>
    <xf numFmtId="0" fontId="17" fillId="0" borderId="0" xfId="0" applyFont="1" applyFill="1"/>
    <xf numFmtId="0" fontId="0" fillId="3" borderId="0" xfId="0" applyFont="1" applyFill="1"/>
    <xf numFmtId="43" fontId="5" fillId="3" borderId="0" xfId="1" applyFont="1" applyFill="1"/>
    <xf numFmtId="43" fontId="0" fillId="3" borderId="0" xfId="0" applyNumberFormat="1" applyFont="1" applyFill="1"/>
    <xf numFmtId="41" fontId="5" fillId="3" borderId="0" xfId="0" applyNumberFormat="1" applyFont="1" applyFill="1" applyAlignment="1">
      <alignment horizontal="center"/>
    </xf>
    <xf numFmtId="41" fontId="5" fillId="3" borderId="0" xfId="0" applyNumberFormat="1" applyFont="1" applyFill="1"/>
    <xf numFmtId="0" fontId="5" fillId="3" borderId="0" xfId="0" applyFont="1" applyFill="1"/>
    <xf numFmtId="43" fontId="0" fillId="3" borderId="0" xfId="1" applyFont="1" applyFill="1"/>
    <xf numFmtId="164" fontId="17" fillId="0" borderId="0" xfId="0" applyNumberFormat="1" applyFont="1"/>
    <xf numFmtId="0" fontId="17" fillId="0" borderId="0" xfId="0" applyFont="1"/>
    <xf numFmtId="41" fontId="17" fillId="0" borderId="0" xfId="0" applyNumberFormat="1" applyFont="1"/>
    <xf numFmtId="41" fontId="17" fillId="0" borderId="0" xfId="0" applyNumberFormat="1" applyFont="1" applyFill="1"/>
    <xf numFmtId="164" fontId="17" fillId="0" borderId="0" xfId="0" applyNumberFormat="1" applyFont="1" applyFill="1"/>
    <xf numFmtId="41" fontId="17" fillId="0" borderId="0" xfId="3" applyNumberFormat="1" applyFont="1" applyFill="1" applyAlignment="1">
      <alignment horizontal="center"/>
    </xf>
    <xf numFmtId="41" fontId="17" fillId="0" borderId="0" xfId="3" applyNumberFormat="1" applyFont="1" applyFill="1" applyAlignment="1"/>
    <xf numFmtId="0" fontId="17" fillId="0" borderId="0" xfId="3" applyFont="1" applyFill="1" applyAlignment="1"/>
    <xf numFmtId="41" fontId="17" fillId="0" borderId="0" xfId="3" applyNumberFormat="1" applyFont="1" applyFill="1" applyBorder="1" applyAlignment="1"/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tabColor theme="0" tint="-0.14999847407452621"/>
    <pageSetUpPr fitToPage="1"/>
  </sheetPr>
  <dimension ref="A1:L118"/>
  <sheetViews>
    <sheetView view="pageBreakPreview" zoomScale="90" zoomScaleNormal="85" zoomScaleSheetLayoutView="90" workbookViewId="0">
      <selection activeCell="L93" sqref="L92:L93"/>
    </sheetView>
  </sheetViews>
  <sheetFormatPr defaultColWidth="9.1796875" defaultRowHeight="14" x14ac:dyDescent="0.3"/>
  <cols>
    <col min="1" max="1" width="46.54296875" style="21" customWidth="1"/>
    <col min="2" max="2" width="6.54296875" style="192" customWidth="1"/>
    <col min="3" max="3" width="13.26953125" style="62" customWidth="1"/>
    <col min="4" max="4" width="1.1796875" style="62" customWidth="1"/>
    <col min="5" max="5" width="13.26953125" style="62" customWidth="1"/>
    <col min="6" max="6" width="1.1796875" style="62" customWidth="1"/>
    <col min="7" max="7" width="13.26953125" style="62" customWidth="1"/>
    <col min="8" max="8" width="1.1796875" style="62" customWidth="1"/>
    <col min="9" max="9" width="13.26953125" style="62" customWidth="1"/>
    <col min="10" max="16384" width="9.1796875" style="21"/>
  </cols>
  <sheetData>
    <row r="1" spans="1:10" ht="20.25" customHeight="1" x14ac:dyDescent="0.35">
      <c r="A1" s="1" t="s">
        <v>0</v>
      </c>
    </row>
    <row r="2" spans="1:10" ht="20.25" customHeight="1" x14ac:dyDescent="0.3">
      <c r="A2" s="5" t="s">
        <v>1</v>
      </c>
    </row>
    <row r="4" spans="1:10" ht="20.25" customHeight="1" x14ac:dyDescent="0.3">
      <c r="C4" s="376" t="s">
        <v>2</v>
      </c>
      <c r="D4" s="376"/>
      <c r="E4" s="376"/>
      <c r="F4" s="189"/>
      <c r="G4" s="376" t="s">
        <v>3</v>
      </c>
      <c r="H4" s="376"/>
      <c r="I4" s="376"/>
    </row>
    <row r="5" spans="1:10" ht="20.25" customHeight="1" x14ac:dyDescent="0.3">
      <c r="C5" s="376" t="s">
        <v>4</v>
      </c>
      <c r="D5" s="376"/>
      <c r="E5" s="376"/>
      <c r="F5" s="189"/>
      <c r="G5" s="376" t="s">
        <v>4</v>
      </c>
      <c r="H5" s="376"/>
      <c r="I5" s="376"/>
    </row>
    <row r="6" spans="1:10" ht="20.25" customHeight="1" x14ac:dyDescent="0.3">
      <c r="C6" s="202" t="s">
        <v>75</v>
      </c>
      <c r="D6" s="203"/>
      <c r="E6" s="204" t="s">
        <v>5</v>
      </c>
      <c r="F6" s="191"/>
      <c r="G6" s="202" t="s">
        <v>75</v>
      </c>
      <c r="H6" s="203"/>
      <c r="I6" s="204" t="s">
        <v>5</v>
      </c>
    </row>
    <row r="7" spans="1:10" ht="20.25" customHeight="1" x14ac:dyDescent="0.3">
      <c r="C7" s="193">
        <v>2024</v>
      </c>
      <c r="D7" s="192"/>
      <c r="E7" s="193">
        <v>2023</v>
      </c>
      <c r="F7" s="192"/>
      <c r="G7" s="193">
        <v>2024</v>
      </c>
      <c r="H7" s="192"/>
      <c r="I7" s="193">
        <v>2023</v>
      </c>
    </row>
    <row r="8" spans="1:10" ht="20.25" customHeight="1" x14ac:dyDescent="0.3">
      <c r="A8" s="68" t="s">
        <v>6</v>
      </c>
      <c r="B8" s="12" t="s">
        <v>7</v>
      </c>
      <c r="C8" s="193" t="s">
        <v>92</v>
      </c>
      <c r="D8" s="192"/>
      <c r="E8" s="193"/>
      <c r="F8" s="192"/>
      <c r="G8" s="193" t="s">
        <v>92</v>
      </c>
      <c r="H8" s="192"/>
      <c r="I8" s="193"/>
    </row>
    <row r="9" spans="1:10" x14ac:dyDescent="0.3">
      <c r="A9" s="7"/>
      <c r="C9" s="377" t="s">
        <v>77</v>
      </c>
      <c r="D9" s="377"/>
      <c r="E9" s="377"/>
      <c r="F9" s="377"/>
      <c r="G9" s="377"/>
      <c r="H9" s="377"/>
      <c r="I9" s="377"/>
    </row>
    <row r="10" spans="1:10" ht="20.149999999999999" customHeight="1" x14ac:dyDescent="0.3">
      <c r="A10" s="11" t="s">
        <v>8</v>
      </c>
      <c r="B10" s="12"/>
    </row>
    <row r="11" spans="1:10" ht="20.25" customHeight="1" x14ac:dyDescent="0.3">
      <c r="A11" s="21" t="s">
        <v>9</v>
      </c>
      <c r="B11" s="12"/>
      <c r="C11" s="165">
        <v>3145987</v>
      </c>
      <c r="E11" s="164">
        <v>3713636</v>
      </c>
      <c r="G11" s="165">
        <v>2489024</v>
      </c>
      <c r="I11" s="164">
        <v>3522647</v>
      </c>
      <c r="J11"/>
    </row>
    <row r="12" spans="1:10" ht="20.25" customHeight="1" x14ac:dyDescent="0.3">
      <c r="A12" s="21" t="s">
        <v>151</v>
      </c>
      <c r="B12" s="12">
        <v>12</v>
      </c>
      <c r="C12" s="165">
        <v>0</v>
      </c>
      <c r="E12" s="164">
        <v>1197</v>
      </c>
      <c r="G12" s="165">
        <v>0</v>
      </c>
      <c r="I12" s="164">
        <v>1197</v>
      </c>
    </row>
    <row r="13" spans="1:10" ht="20.25" customHeight="1" x14ac:dyDescent="0.3">
      <c r="A13" s="21" t="s">
        <v>140</v>
      </c>
      <c r="B13" s="12">
        <v>3</v>
      </c>
      <c r="C13" s="165">
        <v>14903</v>
      </c>
      <c r="E13" s="164">
        <v>32531</v>
      </c>
      <c r="G13" s="165">
        <v>77595</v>
      </c>
      <c r="I13" s="164">
        <v>101037</v>
      </c>
    </row>
    <row r="14" spans="1:10" ht="20.25" customHeight="1" x14ac:dyDescent="0.3">
      <c r="A14" s="21" t="s">
        <v>141</v>
      </c>
      <c r="B14" s="12">
        <v>4</v>
      </c>
      <c r="C14" s="165">
        <v>701386</v>
      </c>
      <c r="E14" s="164">
        <v>875238</v>
      </c>
      <c r="G14" s="60">
        <v>12885</v>
      </c>
      <c r="I14" s="164">
        <v>19373</v>
      </c>
    </row>
    <row r="15" spans="1:10" ht="20.25" customHeight="1" x14ac:dyDescent="0.3">
      <c r="A15" s="21" t="s">
        <v>66</v>
      </c>
      <c r="B15" s="12">
        <v>5</v>
      </c>
      <c r="C15" s="60">
        <v>2393177</v>
      </c>
      <c r="E15" s="164">
        <v>2496467</v>
      </c>
      <c r="G15" s="60">
        <v>31216</v>
      </c>
      <c r="I15" s="164">
        <v>233192</v>
      </c>
    </row>
    <row r="16" spans="1:10" s="109" customFormat="1" ht="20.25" customHeight="1" x14ac:dyDescent="0.3">
      <c r="A16" s="109" t="s">
        <v>219</v>
      </c>
      <c r="B16" s="12">
        <v>3</v>
      </c>
      <c r="C16" s="165">
        <v>0</v>
      </c>
      <c r="D16" s="21"/>
      <c r="E16" s="164">
        <v>0</v>
      </c>
      <c r="F16" s="21"/>
      <c r="G16" s="62">
        <v>3948456</v>
      </c>
      <c r="H16" s="21"/>
      <c r="I16" s="356">
        <v>2353830</v>
      </c>
    </row>
    <row r="17" spans="1:11" ht="20.5" customHeight="1" x14ac:dyDescent="0.3">
      <c r="A17" s="21" t="s">
        <v>11</v>
      </c>
      <c r="B17" s="12">
        <v>3</v>
      </c>
      <c r="C17" s="60">
        <v>299001</v>
      </c>
      <c r="E17" s="164">
        <v>356778</v>
      </c>
      <c r="G17" s="60">
        <v>143346</v>
      </c>
      <c r="I17" s="164">
        <v>130024</v>
      </c>
    </row>
    <row r="18" spans="1:11" ht="19.5" customHeight="1" x14ac:dyDescent="0.3">
      <c r="A18" s="21" t="s">
        <v>12</v>
      </c>
      <c r="B18" s="12">
        <v>6</v>
      </c>
      <c r="C18" s="165">
        <v>652465</v>
      </c>
      <c r="E18" s="164">
        <v>701435</v>
      </c>
      <c r="G18" s="60">
        <v>620706</v>
      </c>
      <c r="H18" s="89"/>
      <c r="I18" s="164">
        <v>664338</v>
      </c>
    </row>
    <row r="19" spans="1:11" ht="19.5" customHeight="1" x14ac:dyDescent="0.3">
      <c r="A19" s="21" t="s">
        <v>110</v>
      </c>
      <c r="C19" s="165">
        <v>125360</v>
      </c>
      <c r="D19" s="62">
        <v>7</v>
      </c>
      <c r="E19" s="164">
        <v>149496</v>
      </c>
      <c r="G19" s="60">
        <v>0</v>
      </c>
      <c r="I19" s="164">
        <v>0</v>
      </c>
    </row>
    <row r="20" spans="1:11" ht="19.5" customHeight="1" x14ac:dyDescent="0.3">
      <c r="A20" s="21" t="s">
        <v>120</v>
      </c>
      <c r="B20" s="12"/>
      <c r="C20" s="165">
        <v>1587</v>
      </c>
      <c r="E20" s="164">
        <v>1400</v>
      </c>
      <c r="G20" s="60">
        <v>2140</v>
      </c>
      <c r="I20" s="164">
        <v>1850</v>
      </c>
    </row>
    <row r="21" spans="1:11" s="7" customFormat="1" ht="19.5" customHeight="1" x14ac:dyDescent="0.3">
      <c r="A21" s="7" t="s">
        <v>13</v>
      </c>
      <c r="B21" s="16"/>
      <c r="C21" s="288">
        <f>SUM(C11:C20)</f>
        <v>7333866</v>
      </c>
      <c r="D21" s="85"/>
      <c r="E21" s="288">
        <f>SUM(E11:E20)</f>
        <v>8328178</v>
      </c>
      <c r="F21" s="85"/>
      <c r="G21" s="288">
        <f>SUM(G11:G20)</f>
        <v>7325368</v>
      </c>
      <c r="H21" s="85"/>
      <c r="I21" s="288">
        <f>SUM(I11:I20)</f>
        <v>7027488</v>
      </c>
    </row>
    <row r="22" spans="1:11" ht="20.25" customHeight="1" x14ac:dyDescent="0.3">
      <c r="B22" s="12"/>
    </row>
    <row r="23" spans="1:11" ht="20.25" customHeight="1" x14ac:dyDescent="0.3">
      <c r="A23" s="11" t="s">
        <v>14</v>
      </c>
      <c r="B23" s="12"/>
    </row>
    <row r="24" spans="1:11" ht="20.25" customHeight="1" x14ac:dyDescent="0.3">
      <c r="A24" s="21" t="s">
        <v>152</v>
      </c>
      <c r="B24" s="12"/>
      <c r="C24" s="166">
        <v>2000</v>
      </c>
      <c r="D24" s="166"/>
      <c r="E24" s="164">
        <v>2000</v>
      </c>
      <c r="F24" s="164"/>
      <c r="G24" s="164">
        <v>0</v>
      </c>
      <c r="H24" s="164"/>
      <c r="I24" s="164">
        <v>0</v>
      </c>
      <c r="K24" s="178"/>
    </row>
    <row r="25" spans="1:11" ht="20.25" customHeight="1" x14ac:dyDescent="0.3">
      <c r="A25" s="21" t="s">
        <v>153</v>
      </c>
      <c r="B25" s="12">
        <v>12</v>
      </c>
      <c r="C25" s="166">
        <v>109784</v>
      </c>
      <c r="D25" s="166"/>
      <c r="E25" s="164">
        <v>96669</v>
      </c>
      <c r="F25" s="164"/>
      <c r="G25" s="164">
        <v>109784</v>
      </c>
      <c r="H25" s="164"/>
      <c r="I25" s="164">
        <v>96669</v>
      </c>
      <c r="K25" s="178"/>
    </row>
    <row r="26" spans="1:11" ht="20.25" customHeight="1" x14ac:dyDescent="0.3">
      <c r="A26" s="21" t="s">
        <v>15</v>
      </c>
      <c r="B26" s="12">
        <v>4</v>
      </c>
      <c r="C26" s="60">
        <v>780131</v>
      </c>
      <c r="E26" s="164">
        <v>726396</v>
      </c>
      <c r="F26" s="164"/>
      <c r="G26" s="164">
        <v>4720</v>
      </c>
      <c r="H26" s="164"/>
      <c r="I26" s="164">
        <v>10816</v>
      </c>
      <c r="K26" s="178"/>
    </row>
    <row r="27" spans="1:11" ht="20.25" customHeight="1" x14ac:dyDescent="0.3">
      <c r="A27" s="21" t="s">
        <v>142</v>
      </c>
      <c r="B27" s="12">
        <v>5</v>
      </c>
      <c r="C27" s="60">
        <v>8264296</v>
      </c>
      <c r="E27" s="164">
        <v>8334998</v>
      </c>
      <c r="F27" s="164"/>
      <c r="G27" s="164">
        <v>13230</v>
      </c>
      <c r="H27" s="164"/>
      <c r="I27" s="164">
        <v>9560</v>
      </c>
      <c r="K27" s="178"/>
    </row>
    <row r="28" spans="1:11" ht="20.25" customHeight="1" x14ac:dyDescent="0.3">
      <c r="A28" s="21" t="s">
        <v>143</v>
      </c>
      <c r="B28" s="12">
        <v>3</v>
      </c>
      <c r="C28" s="60">
        <v>0</v>
      </c>
      <c r="E28" s="164">
        <v>0</v>
      </c>
      <c r="F28" s="164"/>
      <c r="G28" s="164">
        <v>6424217</v>
      </c>
      <c r="H28" s="164"/>
      <c r="I28" s="164">
        <v>7718843</v>
      </c>
      <c r="K28" s="178"/>
    </row>
    <row r="29" spans="1:11" ht="20.5" customHeight="1" x14ac:dyDescent="0.3">
      <c r="A29" s="21" t="s">
        <v>16</v>
      </c>
      <c r="B29" s="12"/>
      <c r="C29" s="60">
        <v>0</v>
      </c>
      <c r="E29" s="164">
        <v>0</v>
      </c>
      <c r="F29" s="164"/>
      <c r="G29" s="164">
        <v>2468996</v>
      </c>
      <c r="H29" s="164"/>
      <c r="I29" s="164">
        <v>2468996</v>
      </c>
      <c r="K29" s="178"/>
    </row>
    <row r="30" spans="1:11" ht="20.149999999999999" customHeight="1" x14ac:dyDescent="0.3">
      <c r="A30" s="21" t="s">
        <v>17</v>
      </c>
      <c r="B30" s="12"/>
      <c r="C30" s="165">
        <v>580081</v>
      </c>
      <c r="E30" s="164">
        <v>582411</v>
      </c>
      <c r="F30" s="164"/>
      <c r="G30" s="164">
        <v>559322</v>
      </c>
      <c r="H30" s="164"/>
      <c r="I30" s="164">
        <v>560924</v>
      </c>
      <c r="K30" s="178"/>
    </row>
    <row r="31" spans="1:11" ht="20.149999999999999" customHeight="1" x14ac:dyDescent="0.3">
      <c r="A31" s="21" t="s">
        <v>127</v>
      </c>
      <c r="B31" s="12"/>
      <c r="C31" s="165">
        <v>106321</v>
      </c>
      <c r="E31" s="164">
        <v>130329</v>
      </c>
      <c r="F31" s="164"/>
      <c r="G31" s="164">
        <v>81402</v>
      </c>
      <c r="H31" s="164"/>
      <c r="I31" s="164">
        <v>103185</v>
      </c>
      <c r="K31" s="178"/>
    </row>
    <row r="32" spans="1:11" ht="20.25" customHeight="1" x14ac:dyDescent="0.3">
      <c r="A32" s="21" t="s">
        <v>18</v>
      </c>
      <c r="B32" s="12"/>
      <c r="C32" s="165">
        <v>77342</v>
      </c>
      <c r="E32" s="164">
        <v>68433</v>
      </c>
      <c r="F32" s="164"/>
      <c r="G32" s="164">
        <v>47039</v>
      </c>
      <c r="H32" s="164"/>
      <c r="I32" s="164">
        <v>48330</v>
      </c>
      <c r="K32" s="178"/>
    </row>
    <row r="33" spans="1:12" ht="20.25" customHeight="1" x14ac:dyDescent="0.3">
      <c r="A33" s="21" t="s">
        <v>19</v>
      </c>
      <c r="B33" s="12"/>
      <c r="C33" s="165">
        <v>854426</v>
      </c>
      <c r="E33" s="164">
        <v>861195</v>
      </c>
      <c r="F33" s="164"/>
      <c r="G33" s="164">
        <v>181549</v>
      </c>
      <c r="H33" s="164"/>
      <c r="I33" s="164">
        <v>182911</v>
      </c>
      <c r="K33" s="178"/>
    </row>
    <row r="34" spans="1:12" ht="20.25" customHeight="1" x14ac:dyDescent="0.3">
      <c r="A34" s="21" t="s">
        <v>20</v>
      </c>
      <c r="B34" s="12"/>
      <c r="C34" s="165">
        <v>48765</v>
      </c>
      <c r="D34" s="89"/>
      <c r="E34" s="164">
        <v>50792</v>
      </c>
      <c r="F34" s="164"/>
      <c r="G34" s="164">
        <v>46381</v>
      </c>
      <c r="H34" s="164"/>
      <c r="I34" s="164">
        <v>48395</v>
      </c>
      <c r="K34" s="178"/>
    </row>
    <row r="35" spans="1:12" ht="20.25" customHeight="1" x14ac:dyDescent="0.3">
      <c r="A35" s="7" t="s">
        <v>21</v>
      </c>
      <c r="B35" s="12"/>
      <c r="C35" s="289">
        <f>SUM(C24:C34)</f>
        <v>10823146</v>
      </c>
      <c r="D35" s="90">
        <f t="shared" ref="D35:H35" si="0">SUM(D24:D34)</f>
        <v>0</v>
      </c>
      <c r="E35" s="289">
        <f>SUM(E24:E34)</f>
        <v>10853223</v>
      </c>
      <c r="F35" s="90">
        <f t="shared" si="0"/>
        <v>0</v>
      </c>
      <c r="G35" s="289">
        <f t="shared" si="0"/>
        <v>9936640</v>
      </c>
      <c r="H35" s="90">
        <f t="shared" si="0"/>
        <v>0</v>
      </c>
      <c r="I35" s="289">
        <f t="shared" ref="I35" si="1">SUM(I24:I34)</f>
        <v>11248629</v>
      </c>
    </row>
    <row r="36" spans="1:12" ht="20.25" customHeight="1" x14ac:dyDescent="0.3">
      <c r="A36" s="7"/>
      <c r="B36" s="12"/>
      <c r="C36" s="289"/>
      <c r="D36" s="90"/>
      <c r="E36" s="289"/>
      <c r="F36" s="90"/>
      <c r="G36" s="289"/>
      <c r="H36" s="90"/>
      <c r="I36" s="289"/>
    </row>
    <row r="37" spans="1:12" ht="20.25" customHeight="1" thickBot="1" x14ac:dyDescent="0.35">
      <c r="A37" s="7" t="s">
        <v>22</v>
      </c>
      <c r="B37" s="12"/>
      <c r="C37" s="290">
        <f>C21+C35</f>
        <v>18157012</v>
      </c>
      <c r="D37" s="85"/>
      <c r="E37" s="290">
        <f>E21+E35</f>
        <v>19181401</v>
      </c>
      <c r="F37" s="85"/>
      <c r="G37" s="290">
        <f>G21+G35</f>
        <v>17262008</v>
      </c>
      <c r="H37" s="85"/>
      <c r="I37" s="290">
        <f>I21+I35</f>
        <v>18276117</v>
      </c>
    </row>
    <row r="38" spans="1:12" ht="20.25" customHeight="1" thickTop="1" x14ac:dyDescent="0.3"/>
    <row r="39" spans="1:12" ht="20.25" customHeight="1" x14ac:dyDescent="0.3"/>
    <row r="40" spans="1:12" ht="20.25" customHeight="1" x14ac:dyDescent="0.35">
      <c r="A40" s="1" t="s">
        <v>0</v>
      </c>
    </row>
    <row r="41" spans="1:12" ht="20.25" customHeight="1" x14ac:dyDescent="0.3">
      <c r="A41" s="5" t="s">
        <v>1</v>
      </c>
    </row>
    <row r="42" spans="1:12" ht="20.25" customHeight="1" x14ac:dyDescent="0.3">
      <c r="C42" s="376" t="s">
        <v>2</v>
      </c>
      <c r="D42" s="376"/>
      <c r="E42" s="376"/>
      <c r="F42" s="189"/>
      <c r="G42" s="376" t="s">
        <v>3</v>
      </c>
      <c r="H42" s="376"/>
      <c r="I42" s="376"/>
    </row>
    <row r="43" spans="1:12" ht="20.25" customHeight="1" x14ac:dyDescent="0.3">
      <c r="C43" s="376" t="s">
        <v>4</v>
      </c>
      <c r="D43" s="376"/>
      <c r="E43" s="376"/>
      <c r="F43" s="189"/>
      <c r="G43" s="376" t="s">
        <v>4</v>
      </c>
      <c r="H43" s="376"/>
      <c r="I43" s="376"/>
    </row>
    <row r="44" spans="1:12" ht="20.25" customHeight="1" x14ac:dyDescent="0.3">
      <c r="C44" s="202" t="s">
        <v>75</v>
      </c>
      <c r="D44" s="203"/>
      <c r="E44" s="204" t="s">
        <v>5</v>
      </c>
      <c r="F44" s="196"/>
      <c r="G44" s="202" t="s">
        <v>75</v>
      </c>
      <c r="H44" s="203"/>
      <c r="I44" s="204" t="s">
        <v>5</v>
      </c>
    </row>
    <row r="45" spans="1:12" ht="20.25" customHeight="1" x14ac:dyDescent="0.3">
      <c r="C45" s="198">
        <v>2024</v>
      </c>
      <c r="D45" s="197"/>
      <c r="E45" s="198">
        <v>2023</v>
      </c>
      <c r="F45" s="197"/>
      <c r="G45" s="198">
        <v>2024</v>
      </c>
      <c r="H45" s="197"/>
      <c r="I45" s="198">
        <v>2023</v>
      </c>
    </row>
    <row r="46" spans="1:12" ht="20.25" customHeight="1" x14ac:dyDescent="0.3">
      <c r="A46" s="68" t="s">
        <v>100</v>
      </c>
      <c r="B46" s="12" t="s">
        <v>7</v>
      </c>
      <c r="C46" s="193" t="s">
        <v>92</v>
      </c>
      <c r="D46" s="192"/>
      <c r="E46" s="193"/>
      <c r="F46" s="192"/>
      <c r="G46" s="193" t="s">
        <v>92</v>
      </c>
      <c r="H46" s="192"/>
      <c r="I46" s="193"/>
      <c r="L46" s="21" t="s">
        <v>245</v>
      </c>
    </row>
    <row r="47" spans="1:12" ht="19.5" customHeight="1" x14ac:dyDescent="0.3">
      <c r="A47" s="7"/>
      <c r="B47" s="12"/>
      <c r="C47" s="377" t="s">
        <v>77</v>
      </c>
      <c r="D47" s="377"/>
      <c r="E47" s="377"/>
      <c r="F47" s="377"/>
      <c r="G47" s="377"/>
      <c r="H47" s="377"/>
      <c r="I47" s="377"/>
    </row>
    <row r="48" spans="1:12" ht="20" customHeight="1" x14ac:dyDescent="0.3">
      <c r="A48" s="11" t="s">
        <v>23</v>
      </c>
      <c r="B48" s="12"/>
    </row>
    <row r="49" spans="1:10" ht="20.25" customHeight="1" x14ac:dyDescent="0.3">
      <c r="A49" s="21" t="s">
        <v>24</v>
      </c>
      <c r="B49" s="12">
        <v>3</v>
      </c>
      <c r="C49" s="165">
        <v>87480</v>
      </c>
      <c r="E49" s="164">
        <v>71139</v>
      </c>
      <c r="F49" s="164"/>
      <c r="G49" s="164">
        <v>70161</v>
      </c>
      <c r="H49" s="164"/>
      <c r="I49" s="164">
        <v>64953</v>
      </c>
      <c r="J49"/>
    </row>
    <row r="50" spans="1:10" ht="22.5" customHeight="1" x14ac:dyDescent="0.3">
      <c r="A50" s="21" t="s">
        <v>25</v>
      </c>
      <c r="B50" s="12">
        <v>3</v>
      </c>
      <c r="C50" s="165">
        <v>186232</v>
      </c>
      <c r="E50" s="164">
        <v>226788</v>
      </c>
      <c r="F50" s="164"/>
      <c r="G50" s="164">
        <v>95685</v>
      </c>
      <c r="H50" s="164"/>
      <c r="I50" s="164">
        <v>98666</v>
      </c>
    </row>
    <row r="51" spans="1:10" ht="20.25" hidden="1" customHeight="1" x14ac:dyDescent="0.3">
      <c r="A51" s="21" t="s">
        <v>144</v>
      </c>
      <c r="B51" s="12"/>
      <c r="C51" s="165"/>
      <c r="E51" s="164"/>
      <c r="F51" s="164"/>
      <c r="G51" s="164"/>
      <c r="H51" s="164"/>
      <c r="I51" s="164"/>
    </row>
    <row r="52" spans="1:10" ht="20.25" hidden="1" customHeight="1" x14ac:dyDescent="0.3">
      <c r="A52" s="21" t="s">
        <v>145</v>
      </c>
      <c r="B52" s="12">
        <v>8</v>
      </c>
      <c r="C52" s="165">
        <v>0</v>
      </c>
      <c r="E52" s="164">
        <v>0</v>
      </c>
      <c r="F52" s="164"/>
      <c r="G52" s="164">
        <v>0</v>
      </c>
      <c r="H52" s="164"/>
      <c r="I52" s="164">
        <v>0</v>
      </c>
    </row>
    <row r="53" spans="1:10" ht="20.149999999999999" customHeight="1" x14ac:dyDescent="0.3">
      <c r="A53" s="21" t="s">
        <v>26</v>
      </c>
      <c r="B53" s="12" t="s">
        <v>240</v>
      </c>
      <c r="C53" s="60">
        <v>3691696</v>
      </c>
      <c r="E53" s="164">
        <v>3000000</v>
      </c>
      <c r="F53" s="164"/>
      <c r="G53" s="164">
        <v>3691696</v>
      </c>
      <c r="H53" s="164"/>
      <c r="I53" s="164">
        <v>3000000</v>
      </c>
    </row>
    <row r="54" spans="1:10" ht="20.149999999999999" customHeight="1" x14ac:dyDescent="0.3">
      <c r="A54" s="21" t="s">
        <v>122</v>
      </c>
      <c r="B54" s="12">
        <v>7</v>
      </c>
      <c r="C54" s="165">
        <v>52577</v>
      </c>
      <c r="E54" s="164">
        <v>71334</v>
      </c>
      <c r="F54" s="164"/>
      <c r="G54" s="164">
        <v>37590</v>
      </c>
      <c r="H54" s="164"/>
      <c r="I54" s="164">
        <v>56637</v>
      </c>
    </row>
    <row r="55" spans="1:10" ht="20.25" customHeight="1" x14ac:dyDescent="0.3">
      <c r="A55" s="21" t="s">
        <v>184</v>
      </c>
      <c r="B55" s="12"/>
      <c r="C55" s="165">
        <v>1298</v>
      </c>
      <c r="D55" s="89"/>
      <c r="E55" s="164">
        <v>727</v>
      </c>
      <c r="F55" s="164"/>
      <c r="G55" s="164">
        <v>0</v>
      </c>
      <c r="H55" s="164"/>
      <c r="I55" s="164">
        <v>0</v>
      </c>
    </row>
    <row r="56" spans="1:10" ht="20.25" hidden="1" customHeight="1" x14ac:dyDescent="0.3">
      <c r="A56" s="21" t="s">
        <v>238</v>
      </c>
      <c r="B56" s="12"/>
      <c r="C56" s="165">
        <v>0</v>
      </c>
      <c r="D56" s="89"/>
      <c r="E56" s="164">
        <v>0</v>
      </c>
      <c r="F56" s="164"/>
      <c r="G56" s="164">
        <v>0</v>
      </c>
      <c r="H56" s="164"/>
      <c r="I56" s="164">
        <v>0</v>
      </c>
    </row>
    <row r="57" spans="1:10" ht="20.25" customHeight="1" x14ac:dyDescent="0.3">
      <c r="A57" s="7" t="s">
        <v>27</v>
      </c>
      <c r="B57" s="12"/>
      <c r="C57" s="288">
        <f>SUM(C49:D56)</f>
        <v>4019283</v>
      </c>
      <c r="D57" s="90">
        <f t="shared" ref="D57:I57" si="2">SUM(D49:D55)</f>
        <v>0</v>
      </c>
      <c r="E57" s="288">
        <f t="shared" si="2"/>
        <v>3369988</v>
      </c>
      <c r="F57" s="90">
        <f t="shared" si="2"/>
        <v>0</v>
      </c>
      <c r="G57" s="288">
        <f t="shared" si="2"/>
        <v>3895132</v>
      </c>
      <c r="H57" s="90">
        <f t="shared" si="2"/>
        <v>0</v>
      </c>
      <c r="I57" s="288">
        <f t="shared" si="2"/>
        <v>3220256</v>
      </c>
    </row>
    <row r="58" spans="1:10" ht="18.5" customHeight="1" x14ac:dyDescent="0.3">
      <c r="B58" s="12"/>
      <c r="D58" s="89"/>
      <c r="F58" s="89"/>
      <c r="H58" s="89"/>
    </row>
    <row r="59" spans="1:10" ht="20.25" customHeight="1" x14ac:dyDescent="0.3">
      <c r="A59" s="11" t="s">
        <v>28</v>
      </c>
      <c r="B59" s="12"/>
    </row>
    <row r="60" spans="1:10" ht="20.25" hidden="1" customHeight="1" x14ac:dyDescent="0.3">
      <c r="A60" s="21" t="s">
        <v>146</v>
      </c>
      <c r="B60" s="12">
        <v>8</v>
      </c>
      <c r="C60" s="62">
        <v>0</v>
      </c>
      <c r="E60" s="60">
        <v>0</v>
      </c>
      <c r="G60" s="62">
        <v>0</v>
      </c>
      <c r="I60" s="59">
        <v>0</v>
      </c>
    </row>
    <row r="61" spans="1:10" ht="20.25" customHeight="1" x14ac:dyDescent="0.3">
      <c r="A61" s="21" t="s">
        <v>29</v>
      </c>
      <c r="B61" s="12" t="s">
        <v>240</v>
      </c>
      <c r="C61" s="62">
        <v>0</v>
      </c>
      <c r="E61" s="60">
        <v>1687655</v>
      </c>
      <c r="G61" s="62">
        <v>0</v>
      </c>
      <c r="I61" s="164">
        <v>1687655</v>
      </c>
    </row>
    <row r="62" spans="1:10" ht="20.25" customHeight="1" x14ac:dyDescent="0.3">
      <c r="A62" s="21" t="s">
        <v>121</v>
      </c>
      <c r="B62" s="12">
        <v>7</v>
      </c>
      <c r="C62" s="60">
        <v>56074</v>
      </c>
      <c r="E62" s="60">
        <v>71194</v>
      </c>
      <c r="G62" s="60">
        <v>44832</v>
      </c>
      <c r="I62" s="164">
        <v>57620</v>
      </c>
    </row>
    <row r="63" spans="1:10" ht="20.25" customHeight="1" x14ac:dyDescent="0.3">
      <c r="A63" s="21" t="s">
        <v>256</v>
      </c>
      <c r="B63" s="12"/>
      <c r="C63" s="62">
        <v>65040</v>
      </c>
      <c r="E63" s="60">
        <v>68499</v>
      </c>
      <c r="G63" s="62">
        <v>42052</v>
      </c>
      <c r="I63" s="164">
        <v>45451</v>
      </c>
    </row>
    <row r="64" spans="1:10" ht="20.25" hidden="1" customHeight="1" x14ac:dyDescent="0.3">
      <c r="A64" s="21" t="s">
        <v>147</v>
      </c>
      <c r="B64" s="12"/>
      <c r="C64" s="62">
        <v>0</v>
      </c>
      <c r="E64" s="60">
        <v>0</v>
      </c>
      <c r="G64" s="62">
        <v>0</v>
      </c>
      <c r="I64" s="164">
        <v>0</v>
      </c>
    </row>
    <row r="65" spans="1:9" ht="20.25" customHeight="1" x14ac:dyDescent="0.3">
      <c r="A65" s="21" t="s">
        <v>154</v>
      </c>
      <c r="B65" s="12"/>
      <c r="C65" s="62">
        <v>30169</v>
      </c>
      <c r="E65" s="60">
        <v>32770</v>
      </c>
      <c r="G65" s="62">
        <v>13587</v>
      </c>
      <c r="I65" s="164">
        <v>15691</v>
      </c>
    </row>
    <row r="66" spans="1:9" s="7" customFormat="1" ht="20.25" customHeight="1" x14ac:dyDescent="0.3">
      <c r="A66" s="7" t="s">
        <v>30</v>
      </c>
      <c r="B66" s="16"/>
      <c r="C66" s="289">
        <f>SUM(C60:C65)</f>
        <v>151283</v>
      </c>
      <c r="D66" s="85"/>
      <c r="E66" s="289">
        <f>SUM(E60:E65)</f>
        <v>1860118</v>
      </c>
      <c r="F66" s="85"/>
      <c r="G66" s="289">
        <f>SUM(G60:G65)</f>
        <v>100471</v>
      </c>
      <c r="H66" s="85"/>
      <c r="I66" s="288">
        <f>SUM(I60:I65)</f>
        <v>1806417</v>
      </c>
    </row>
    <row r="67" spans="1:9" s="7" customFormat="1" ht="18.5" customHeight="1" x14ac:dyDescent="0.3">
      <c r="B67" s="16"/>
      <c r="C67" s="289"/>
      <c r="D67" s="90"/>
      <c r="E67" s="289"/>
      <c r="F67" s="90"/>
      <c r="G67" s="289"/>
      <c r="H67" s="90"/>
      <c r="I67" s="289"/>
    </row>
    <row r="68" spans="1:9" s="7" customFormat="1" ht="20.25" customHeight="1" x14ac:dyDescent="0.3">
      <c r="A68" s="7" t="s">
        <v>31</v>
      </c>
      <c r="B68" s="16"/>
      <c r="C68" s="291">
        <f>C57+C66</f>
        <v>4170566</v>
      </c>
      <c r="D68" s="90"/>
      <c r="E68" s="291">
        <f>E57+E66</f>
        <v>5230106</v>
      </c>
      <c r="F68" s="90"/>
      <c r="G68" s="291">
        <f>G57+G66</f>
        <v>3995603</v>
      </c>
      <c r="H68" s="90"/>
      <c r="I68" s="291">
        <f>I57+I66</f>
        <v>5026673</v>
      </c>
    </row>
    <row r="69" spans="1:9" ht="18.5" customHeight="1" x14ac:dyDescent="0.3">
      <c r="B69" s="12"/>
    </row>
    <row r="70" spans="1:9" ht="20.149999999999999" customHeight="1" x14ac:dyDescent="0.3">
      <c r="A70" s="11" t="s">
        <v>101</v>
      </c>
      <c r="B70" s="12"/>
      <c r="C70" s="190"/>
      <c r="D70" s="190"/>
      <c r="E70" s="293"/>
      <c r="F70" s="287"/>
      <c r="G70" s="287"/>
      <c r="H70" s="287"/>
      <c r="I70" s="287"/>
    </row>
    <row r="71" spans="1:9" ht="20.25" customHeight="1" x14ac:dyDescent="0.3">
      <c r="A71" s="21" t="s">
        <v>32</v>
      </c>
      <c r="B71" s="12">
        <v>8</v>
      </c>
    </row>
    <row r="72" spans="1:9" ht="20.25" customHeight="1" thickBot="1" x14ac:dyDescent="0.35">
      <c r="A72" s="21" t="s">
        <v>155</v>
      </c>
      <c r="B72" s="12"/>
      <c r="C72" s="167">
        <v>840683</v>
      </c>
      <c r="E72" s="167">
        <v>840683</v>
      </c>
      <c r="F72" s="89"/>
      <c r="G72" s="167">
        <v>840683</v>
      </c>
      <c r="H72" s="89"/>
      <c r="I72" s="167">
        <v>840683</v>
      </c>
    </row>
    <row r="73" spans="1:9" ht="20.25" customHeight="1" thickTop="1" x14ac:dyDescent="0.3">
      <c r="A73" s="21" t="s">
        <v>156</v>
      </c>
      <c r="B73" s="12"/>
      <c r="C73" s="89">
        <v>828992</v>
      </c>
      <c r="E73" s="89">
        <v>828992</v>
      </c>
      <c r="F73" s="89"/>
      <c r="G73" s="89">
        <v>828992</v>
      </c>
      <c r="H73" s="89"/>
      <c r="I73" s="89">
        <v>828992</v>
      </c>
    </row>
    <row r="74" spans="1:9" ht="20.25" customHeight="1" x14ac:dyDescent="0.3">
      <c r="A74" s="21" t="s">
        <v>69</v>
      </c>
      <c r="B74" s="12"/>
      <c r="E74" s="60"/>
      <c r="F74" s="60"/>
      <c r="G74" s="60"/>
      <c r="H74" s="60"/>
      <c r="I74" s="60"/>
    </row>
    <row r="75" spans="1:9" ht="20.25" customHeight="1" x14ac:dyDescent="0.3">
      <c r="A75" s="21" t="s">
        <v>157</v>
      </c>
      <c r="B75" s="12"/>
      <c r="C75" s="60">
        <v>12334930</v>
      </c>
      <c r="D75" s="105"/>
      <c r="E75" s="60">
        <v>12334930</v>
      </c>
      <c r="F75" s="60"/>
      <c r="G75" s="60">
        <v>12334930</v>
      </c>
      <c r="H75" s="60"/>
      <c r="I75" s="60">
        <v>12334930</v>
      </c>
    </row>
    <row r="76" spans="1:9" ht="20.25" customHeight="1" x14ac:dyDescent="0.3">
      <c r="A76" s="21" t="s">
        <v>158</v>
      </c>
      <c r="B76" s="12"/>
      <c r="C76" s="60">
        <v>2457713</v>
      </c>
      <c r="D76" s="105"/>
      <c r="E76" s="60">
        <v>2457713</v>
      </c>
      <c r="F76" s="60"/>
      <c r="G76" s="60">
        <v>0</v>
      </c>
      <c r="H76" s="60"/>
      <c r="I76" s="60">
        <v>0</v>
      </c>
    </row>
    <row r="77" spans="1:9" ht="20.25" customHeight="1" x14ac:dyDescent="0.3">
      <c r="A77" s="21" t="s">
        <v>159</v>
      </c>
      <c r="B77" s="12"/>
      <c r="C77" s="60"/>
      <c r="D77" s="105"/>
      <c r="E77" s="60"/>
      <c r="F77" s="60"/>
      <c r="G77" s="60"/>
      <c r="H77" s="60"/>
      <c r="I77" s="60"/>
    </row>
    <row r="78" spans="1:9" ht="20.25" customHeight="1" x14ac:dyDescent="0.3">
      <c r="A78" s="21" t="s">
        <v>160</v>
      </c>
      <c r="B78" s="12"/>
      <c r="C78" s="106">
        <v>0</v>
      </c>
      <c r="D78" s="190"/>
      <c r="E78" s="60">
        <v>0</v>
      </c>
      <c r="F78" s="60"/>
      <c r="G78" s="60">
        <v>974118</v>
      </c>
      <c r="H78" s="60"/>
      <c r="I78" s="60">
        <v>974118</v>
      </c>
    </row>
    <row r="79" spans="1:9" s="7" customFormat="1" ht="20.25" hidden="1" customHeight="1" x14ac:dyDescent="0.3">
      <c r="A79" s="21" t="s">
        <v>130</v>
      </c>
      <c r="B79" s="12"/>
      <c r="C79" s="106">
        <v>0</v>
      </c>
      <c r="D79" s="190"/>
      <c r="E79" s="60">
        <v>0</v>
      </c>
      <c r="F79" s="60"/>
      <c r="G79" s="60">
        <v>0</v>
      </c>
      <c r="H79" s="60"/>
      <c r="I79" s="60">
        <v>0</v>
      </c>
    </row>
    <row r="80" spans="1:9" s="7" customFormat="1" ht="20.149999999999999" customHeight="1" x14ac:dyDescent="0.3">
      <c r="A80" s="21" t="s">
        <v>220</v>
      </c>
      <c r="B80" s="12"/>
      <c r="C80" s="62"/>
      <c r="D80" s="62"/>
      <c r="E80" s="60"/>
      <c r="F80" s="60"/>
      <c r="G80" s="60"/>
      <c r="H80" s="60"/>
      <c r="I80" s="60"/>
    </row>
    <row r="81" spans="1:10" ht="20.25" customHeight="1" x14ac:dyDescent="0.3">
      <c r="A81" s="21" t="s">
        <v>161</v>
      </c>
      <c r="B81" s="12"/>
      <c r="E81" s="60"/>
      <c r="F81" s="60"/>
      <c r="G81" s="60"/>
      <c r="H81" s="60"/>
      <c r="I81" s="60"/>
    </row>
    <row r="82" spans="1:10" ht="20.25" customHeight="1" x14ac:dyDescent="0.3">
      <c r="A82" s="21" t="s">
        <v>162</v>
      </c>
      <c r="B82" s="12"/>
      <c r="C82" s="62">
        <v>82820</v>
      </c>
      <c r="E82" s="60">
        <v>82820</v>
      </c>
      <c r="F82" s="60"/>
      <c r="G82" s="60">
        <v>82820</v>
      </c>
      <c r="H82" s="60"/>
      <c r="I82" s="60">
        <v>82820</v>
      </c>
    </row>
    <row r="83" spans="1:10" ht="20.25" customHeight="1" x14ac:dyDescent="0.3">
      <c r="A83" s="21" t="s">
        <v>257</v>
      </c>
      <c r="B83" s="12"/>
      <c r="C83" s="62">
        <v>337905</v>
      </c>
      <c r="E83" s="60">
        <v>337905</v>
      </c>
      <c r="F83" s="60"/>
      <c r="G83" s="60">
        <v>337905</v>
      </c>
      <c r="H83" s="60"/>
      <c r="I83" s="60">
        <v>337905</v>
      </c>
    </row>
    <row r="84" spans="1:10" ht="20.25" customHeight="1" x14ac:dyDescent="0.3">
      <c r="A84" s="21" t="s">
        <v>221</v>
      </c>
      <c r="B84" s="168"/>
      <c r="C84" s="60">
        <f>-1943551</f>
        <v>-1943551</v>
      </c>
      <c r="D84" s="89"/>
      <c r="E84" s="60">
        <v>-1975020</v>
      </c>
      <c r="F84" s="60"/>
      <c r="G84" s="60">
        <v>-1168544</v>
      </c>
      <c r="H84" s="60"/>
      <c r="I84" s="60">
        <v>-1186314</v>
      </c>
    </row>
    <row r="85" spans="1:10" ht="20.25" customHeight="1" x14ac:dyDescent="0.3">
      <c r="A85" s="21" t="s">
        <v>163</v>
      </c>
      <c r="B85" s="12">
        <v>9</v>
      </c>
      <c r="C85" s="60">
        <v>-337905</v>
      </c>
      <c r="D85" s="89"/>
      <c r="E85" s="60">
        <v>-337905</v>
      </c>
      <c r="F85" s="60"/>
      <c r="G85" s="60">
        <v>-337905</v>
      </c>
      <c r="H85" s="60"/>
      <c r="I85" s="60">
        <v>-337905</v>
      </c>
    </row>
    <row r="86" spans="1:10" ht="20.25" customHeight="1" x14ac:dyDescent="0.3">
      <c r="A86" s="21" t="s">
        <v>102</v>
      </c>
      <c r="B86" s="12"/>
      <c r="C86" s="62">
        <v>214089</v>
      </c>
      <c r="D86" s="89"/>
      <c r="E86" s="60">
        <v>214898</v>
      </c>
      <c r="F86" s="60"/>
      <c r="G86" s="60">
        <v>214089</v>
      </c>
      <c r="H86" s="60"/>
      <c r="I86" s="60">
        <v>214898</v>
      </c>
      <c r="J86"/>
    </row>
    <row r="87" spans="1:10" ht="20.25" customHeight="1" x14ac:dyDescent="0.3">
      <c r="A87" s="7" t="s">
        <v>164</v>
      </c>
      <c r="B87" s="12"/>
      <c r="C87" s="292">
        <f>SUM(C73:C86)</f>
        <v>13974993</v>
      </c>
      <c r="D87" s="107">
        <f t="shared" ref="D87:H87" si="3">SUM(D73:D86)</f>
        <v>0</v>
      </c>
      <c r="E87" s="292">
        <f>SUM(E73:E86)</f>
        <v>13944333</v>
      </c>
      <c r="F87" s="107">
        <f t="shared" si="3"/>
        <v>0</v>
      </c>
      <c r="G87" s="292">
        <f>SUM(G73:G86)</f>
        <v>13266405</v>
      </c>
      <c r="H87" s="107">
        <f t="shared" si="3"/>
        <v>0</v>
      </c>
      <c r="I87" s="292">
        <f>SUM(I73:I86)</f>
        <v>13249444</v>
      </c>
    </row>
    <row r="88" spans="1:10" ht="20.25" customHeight="1" x14ac:dyDescent="0.3">
      <c r="A88" s="21" t="s">
        <v>165</v>
      </c>
      <c r="B88" s="12"/>
      <c r="C88" s="62">
        <v>11453</v>
      </c>
      <c r="D88" s="89"/>
      <c r="E88" s="62">
        <f>6961+1</f>
        <v>6962</v>
      </c>
      <c r="F88" s="89"/>
      <c r="G88" s="62">
        <v>0</v>
      </c>
      <c r="H88" s="89"/>
      <c r="I88" s="85">
        <v>0</v>
      </c>
      <c r="J88"/>
    </row>
    <row r="89" spans="1:10" ht="20.25" customHeight="1" x14ac:dyDescent="0.3">
      <c r="A89" s="7" t="s">
        <v>103</v>
      </c>
      <c r="B89" s="16"/>
      <c r="C89" s="288">
        <f>C87+C88</f>
        <v>13986446</v>
      </c>
      <c r="D89" s="90">
        <f t="shared" ref="D89:H89" si="4">D87+D88</f>
        <v>0</v>
      </c>
      <c r="E89" s="288">
        <f>E87+E88</f>
        <v>13951295</v>
      </c>
      <c r="F89" s="90">
        <f t="shared" si="4"/>
        <v>0</v>
      </c>
      <c r="G89" s="288">
        <f>G87+G88</f>
        <v>13266405</v>
      </c>
      <c r="H89" s="90">
        <f t="shared" si="4"/>
        <v>0</v>
      </c>
      <c r="I89" s="288">
        <f>SUM(I87:I88)</f>
        <v>13249444</v>
      </c>
    </row>
    <row r="90" spans="1:10" ht="20.25" customHeight="1" x14ac:dyDescent="0.3">
      <c r="A90" s="7"/>
      <c r="B90" s="16"/>
      <c r="C90" s="90"/>
      <c r="D90" s="90"/>
      <c r="E90" s="90"/>
      <c r="F90" s="90"/>
      <c r="G90" s="90"/>
      <c r="H90" s="90"/>
      <c r="I90" s="90"/>
    </row>
    <row r="91" spans="1:10" ht="20.25" customHeight="1" thickBot="1" x14ac:dyDescent="0.35">
      <c r="A91" s="7" t="s">
        <v>104</v>
      </c>
      <c r="B91" s="12"/>
      <c r="C91" s="290">
        <f>C89+C68</f>
        <v>18157012</v>
      </c>
      <c r="D91" s="85"/>
      <c r="E91" s="290">
        <f>SUM(E68,E89)</f>
        <v>19181401</v>
      </c>
      <c r="F91" s="85"/>
      <c r="G91" s="290">
        <f>G68+G89</f>
        <v>17262008</v>
      </c>
      <c r="H91" s="85"/>
      <c r="I91" s="290">
        <f>SUM(I68,I89)</f>
        <v>18276117</v>
      </c>
    </row>
    <row r="92" spans="1:10" ht="20.25" customHeight="1" thickTop="1" x14ac:dyDescent="0.3">
      <c r="B92" s="139"/>
    </row>
    <row r="93" spans="1:10" ht="20.25" customHeight="1" x14ac:dyDescent="0.3">
      <c r="B93" s="12"/>
      <c r="C93" s="400">
        <f>C91-C37</f>
        <v>0</v>
      </c>
      <c r="D93" s="400"/>
      <c r="E93" s="400">
        <f>E91-E37</f>
        <v>0</v>
      </c>
      <c r="F93" s="400"/>
      <c r="G93" s="400">
        <f>G91-G37</f>
        <v>0</v>
      </c>
      <c r="H93" s="400"/>
      <c r="I93" s="400">
        <f>I91-I37</f>
        <v>0</v>
      </c>
      <c r="J93" s="401"/>
    </row>
    <row r="94" spans="1:10" ht="20.25" customHeight="1" x14ac:dyDescent="0.3">
      <c r="C94" s="400"/>
      <c r="D94" s="400"/>
      <c r="E94" s="400"/>
      <c r="F94" s="400"/>
      <c r="G94" s="400"/>
      <c r="H94" s="400"/>
      <c r="I94" s="400"/>
      <c r="J94" s="401"/>
    </row>
    <row r="115" spans="2:12" x14ac:dyDescent="0.3">
      <c r="B115" s="375"/>
      <c r="C115" s="89"/>
      <c r="D115" s="89"/>
      <c r="E115" s="89"/>
      <c r="F115" s="89"/>
      <c r="G115" s="89"/>
      <c r="H115" s="89"/>
      <c r="I115" s="89"/>
      <c r="J115" s="399"/>
      <c r="K115" s="399"/>
      <c r="L115" s="399"/>
    </row>
    <row r="116" spans="2:12" x14ac:dyDescent="0.3">
      <c r="B116" s="375"/>
      <c r="C116" s="89"/>
      <c r="D116" s="89"/>
      <c r="E116" s="89"/>
      <c r="F116" s="89"/>
      <c r="G116" s="89"/>
      <c r="H116" s="89"/>
      <c r="I116" s="89"/>
      <c r="J116" s="399"/>
      <c r="K116" s="399"/>
      <c r="L116" s="399"/>
    </row>
    <row r="117" spans="2:12" x14ac:dyDescent="0.3">
      <c r="B117" s="375"/>
      <c r="C117" s="89"/>
      <c r="D117" s="89"/>
      <c r="E117" s="89"/>
      <c r="F117" s="89"/>
      <c r="G117" s="89"/>
      <c r="H117" s="89"/>
      <c r="I117" s="89"/>
      <c r="J117" s="399"/>
      <c r="K117" s="399"/>
      <c r="L117" s="399"/>
    </row>
    <row r="118" spans="2:12" ht="23.15" customHeight="1" x14ac:dyDescent="0.3">
      <c r="B118" s="375"/>
      <c r="C118" s="89"/>
      <c r="D118" s="89"/>
      <c r="E118" s="89"/>
      <c r="F118" s="89"/>
      <c r="G118" s="89"/>
      <c r="H118" s="89"/>
      <c r="I118" s="89"/>
      <c r="J118" s="399"/>
      <c r="K118" s="399"/>
      <c r="L118" s="399"/>
    </row>
  </sheetData>
  <mergeCells count="10">
    <mergeCell ref="C42:E42"/>
    <mergeCell ref="G42:I42"/>
    <mergeCell ref="C43:E43"/>
    <mergeCell ref="G43:I43"/>
    <mergeCell ref="C47:I47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8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AS68"/>
  <sheetViews>
    <sheetView zoomScale="86" zoomScaleNormal="86" zoomScaleSheetLayoutView="100" workbookViewId="0">
      <selection activeCell="O32" sqref="O32"/>
    </sheetView>
  </sheetViews>
  <sheetFormatPr defaultColWidth="9.1796875" defaultRowHeight="20.25" customHeight="1" x14ac:dyDescent="0.3"/>
  <cols>
    <col min="1" max="1" width="47.1796875" style="21" customWidth="1"/>
    <col min="2" max="2" width="6.453125" style="192" customWidth="1"/>
    <col min="3" max="3" width="11.453125" style="21" customWidth="1"/>
    <col min="4" max="4" width="1.453125" style="21" customWidth="1"/>
    <col min="5" max="5" width="11.90625" style="21" bestFit="1" customWidth="1"/>
    <col min="6" max="6" width="1.453125" style="21" customWidth="1"/>
    <col min="7" max="7" width="11.453125" style="21" customWidth="1"/>
    <col min="8" max="8" width="1.453125" style="21" customWidth="1"/>
    <col min="9" max="9" width="11.453125" style="21" customWidth="1"/>
    <col min="10" max="10" width="18.81640625" style="110" bestFit="1" customWidth="1"/>
    <col min="11" max="11" width="28.1796875" style="21" customWidth="1"/>
    <col min="12" max="12" width="12.453125" style="21" bestFit="1" customWidth="1"/>
    <col min="13" max="13" width="17" style="21" bestFit="1" customWidth="1"/>
    <col min="14" max="14" width="11.54296875" style="21" bestFit="1" customWidth="1"/>
    <col min="15" max="15" width="15" style="21" bestFit="1" customWidth="1"/>
    <col min="16" max="16" width="12" style="21" bestFit="1" customWidth="1"/>
    <col min="17" max="17" width="10.1796875" style="21" bestFit="1" customWidth="1"/>
    <col min="18" max="16384" width="9.1796875" style="21"/>
  </cols>
  <sheetData>
    <row r="1" spans="1:17" ht="20.25" customHeight="1" x14ac:dyDescent="0.35">
      <c r="A1" s="1" t="s">
        <v>0</v>
      </c>
    </row>
    <row r="2" spans="1:17" ht="20.25" customHeight="1" x14ac:dyDescent="0.3">
      <c r="A2" s="68" t="s">
        <v>82</v>
      </c>
    </row>
    <row r="3" spans="1:17" ht="21" customHeight="1" x14ac:dyDescent="0.3">
      <c r="A3" s="7"/>
    </row>
    <row r="4" spans="1:17" ht="21" customHeight="1" x14ac:dyDescent="0.3">
      <c r="C4" s="379" t="s">
        <v>2</v>
      </c>
      <c r="D4" s="379"/>
      <c r="E4" s="379"/>
      <c r="F4" s="191"/>
      <c r="G4" s="379" t="s">
        <v>3</v>
      </c>
      <c r="H4" s="379"/>
      <c r="I4" s="379"/>
    </row>
    <row r="5" spans="1:17" ht="21" customHeight="1" x14ac:dyDescent="0.3">
      <c r="C5" s="379" t="s">
        <v>4</v>
      </c>
      <c r="D5" s="379"/>
      <c r="E5" s="379"/>
      <c r="F5" s="191"/>
      <c r="G5" s="379" t="s">
        <v>4</v>
      </c>
      <c r="H5" s="379"/>
      <c r="I5" s="379"/>
    </row>
    <row r="6" spans="1:17" ht="21" customHeight="1" x14ac:dyDescent="0.3">
      <c r="C6" s="380" t="s">
        <v>79</v>
      </c>
      <c r="D6" s="381"/>
      <c r="E6" s="381"/>
      <c r="F6" s="191"/>
      <c r="G6" s="380" t="s">
        <v>79</v>
      </c>
      <c r="H6" s="381"/>
      <c r="I6" s="381"/>
    </row>
    <row r="7" spans="1:17" ht="21" customHeight="1" x14ac:dyDescent="0.3">
      <c r="C7" s="382" t="s">
        <v>75</v>
      </c>
      <c r="D7" s="380"/>
      <c r="E7" s="380"/>
      <c r="F7" s="191"/>
      <c r="G7" s="382" t="s">
        <v>75</v>
      </c>
      <c r="H7" s="380"/>
      <c r="I7" s="380"/>
    </row>
    <row r="8" spans="1:17" ht="21" customHeight="1" x14ac:dyDescent="0.3">
      <c r="B8" s="12"/>
      <c r="C8" s="193">
        <v>2024</v>
      </c>
      <c r="D8" s="192"/>
      <c r="E8" s="193">
        <v>2023</v>
      </c>
      <c r="F8" s="192"/>
      <c r="G8" s="193">
        <v>2024</v>
      </c>
      <c r="H8" s="192"/>
      <c r="I8" s="193">
        <v>2023</v>
      </c>
    </row>
    <row r="9" spans="1:17" ht="21" customHeight="1" x14ac:dyDescent="0.3">
      <c r="B9" s="12"/>
      <c r="C9" s="378" t="s">
        <v>77</v>
      </c>
      <c r="D9" s="378"/>
      <c r="E9" s="378"/>
      <c r="F9" s="378"/>
      <c r="G9" s="378"/>
      <c r="H9" s="378"/>
      <c r="I9" s="378"/>
    </row>
    <row r="10" spans="1:17" ht="21" customHeight="1" x14ac:dyDescent="0.3">
      <c r="A10" s="11" t="s">
        <v>111</v>
      </c>
      <c r="B10" s="12"/>
    </row>
    <row r="11" spans="1:17" ht="21" customHeight="1" x14ac:dyDescent="0.3">
      <c r="A11" s="21" t="s">
        <v>112</v>
      </c>
      <c r="B11" s="12">
        <v>3</v>
      </c>
      <c r="C11" s="69">
        <v>149576</v>
      </c>
      <c r="D11" s="69"/>
      <c r="E11" s="149">
        <v>202538</v>
      </c>
      <c r="F11" s="69"/>
      <c r="G11" s="69">
        <v>146060</v>
      </c>
      <c r="H11" s="69"/>
      <c r="I11" s="205">
        <v>202693</v>
      </c>
      <c r="K11" s="122"/>
      <c r="M11" s="122"/>
      <c r="O11" s="122"/>
      <c r="Q11" s="122"/>
    </row>
    <row r="12" spans="1:17" ht="21" customHeight="1" x14ac:dyDescent="0.3">
      <c r="A12" s="21" t="s">
        <v>124</v>
      </c>
      <c r="B12" s="12"/>
      <c r="C12" s="69">
        <v>426730</v>
      </c>
      <c r="D12" s="69"/>
      <c r="E12" s="205">
        <v>641148</v>
      </c>
      <c r="F12" s="69"/>
      <c r="G12" s="60">
        <v>3053</v>
      </c>
      <c r="H12" s="169"/>
      <c r="I12" s="89">
        <v>0</v>
      </c>
      <c r="K12" s="122"/>
      <c r="M12" s="122"/>
      <c r="O12" s="122"/>
      <c r="Q12" s="122"/>
    </row>
    <row r="13" spans="1:17" ht="21" customHeight="1" x14ac:dyDescent="0.3">
      <c r="A13" s="21" t="s">
        <v>203</v>
      </c>
      <c r="B13" s="12">
        <v>3</v>
      </c>
      <c r="C13" s="89">
        <v>0</v>
      </c>
      <c r="D13" s="69"/>
      <c r="E13" s="89">
        <v>0</v>
      </c>
      <c r="F13" s="69"/>
      <c r="G13" s="60">
        <v>146984</v>
      </c>
      <c r="H13" s="169"/>
      <c r="I13" s="207">
        <v>156645</v>
      </c>
      <c r="K13" s="122"/>
      <c r="M13" s="122"/>
      <c r="O13" s="122"/>
      <c r="Q13" s="122"/>
    </row>
    <row r="14" spans="1:17" ht="21" customHeight="1" x14ac:dyDescent="0.3">
      <c r="A14" s="21" t="s">
        <v>87</v>
      </c>
      <c r="B14" s="12">
        <v>3</v>
      </c>
      <c r="C14" s="69">
        <v>9751</v>
      </c>
      <c r="D14" s="69"/>
      <c r="E14" s="149">
        <v>14422</v>
      </c>
      <c r="F14" s="69"/>
      <c r="G14" s="19">
        <v>402</v>
      </c>
      <c r="H14" s="69"/>
      <c r="I14" s="208">
        <v>1316</v>
      </c>
      <c r="K14" s="122"/>
      <c r="M14" s="122"/>
      <c r="O14" s="122"/>
      <c r="Q14" s="122"/>
    </row>
    <row r="15" spans="1:17" ht="21" customHeight="1" x14ac:dyDescent="0.3">
      <c r="A15" s="21" t="s">
        <v>33</v>
      </c>
      <c r="B15" s="12">
        <v>3</v>
      </c>
      <c r="C15" s="69">
        <v>0</v>
      </c>
      <c r="D15" s="169"/>
      <c r="E15" s="370">
        <v>0</v>
      </c>
      <c r="F15" s="69"/>
      <c r="G15" s="69">
        <v>6752</v>
      </c>
      <c r="H15" s="69"/>
      <c r="I15" s="205">
        <v>10033</v>
      </c>
      <c r="K15" s="122"/>
      <c r="M15" s="122"/>
      <c r="O15" s="122"/>
      <c r="Q15" s="122"/>
    </row>
    <row r="16" spans="1:17" ht="21" hidden="1" customHeight="1" x14ac:dyDescent="0.3">
      <c r="A16" s="21" t="s">
        <v>198</v>
      </c>
      <c r="B16" s="12"/>
      <c r="C16" s="60">
        <v>0</v>
      </c>
      <c r="D16" s="169"/>
      <c r="E16" s="206">
        <v>0</v>
      </c>
      <c r="F16" s="69"/>
      <c r="G16" s="69">
        <v>0</v>
      </c>
      <c r="H16" s="69"/>
      <c r="I16" s="206">
        <v>0</v>
      </c>
      <c r="K16" s="122"/>
      <c r="M16" s="122"/>
      <c r="O16" s="122"/>
      <c r="Q16" s="122"/>
    </row>
    <row r="17" spans="1:45" ht="21" customHeight="1" x14ac:dyDescent="0.3">
      <c r="A17" s="21" t="s">
        <v>34</v>
      </c>
      <c r="B17" s="12">
        <v>3</v>
      </c>
      <c r="C17" s="69">
        <v>33291</v>
      </c>
      <c r="D17" s="69"/>
      <c r="E17" s="205">
        <v>25883</v>
      </c>
      <c r="F17" s="69"/>
      <c r="G17" s="69">
        <v>25530</v>
      </c>
      <c r="H17" s="69"/>
      <c r="I17" s="205">
        <v>19610</v>
      </c>
      <c r="K17" s="122"/>
      <c r="M17" s="122"/>
      <c r="O17" s="122"/>
      <c r="Q17" s="122"/>
    </row>
    <row r="18" spans="1:45" s="7" customFormat="1" ht="21" customHeight="1" x14ac:dyDescent="0.3">
      <c r="A18" s="7" t="s">
        <v>113</v>
      </c>
      <c r="B18" s="12">
        <v>10</v>
      </c>
      <c r="C18" s="17">
        <f>SUM(C11:C17)</f>
        <v>619348</v>
      </c>
      <c r="D18" s="18">
        <f t="shared" ref="D18:I18" si="0">SUM(D11:D17)</f>
        <v>0</v>
      </c>
      <c r="E18" s="17">
        <f t="shared" si="0"/>
        <v>883991</v>
      </c>
      <c r="F18" s="18">
        <f t="shared" si="0"/>
        <v>0</v>
      </c>
      <c r="G18" s="17">
        <f t="shared" si="0"/>
        <v>328781</v>
      </c>
      <c r="H18" s="18">
        <f t="shared" si="0"/>
        <v>0</v>
      </c>
      <c r="I18" s="17">
        <f t="shared" si="0"/>
        <v>390297</v>
      </c>
      <c r="J18" s="24"/>
      <c r="K18" s="122"/>
      <c r="M18" s="122"/>
      <c r="O18" s="122"/>
      <c r="Q18" s="122"/>
    </row>
    <row r="19" spans="1:45" ht="21" customHeight="1" x14ac:dyDescent="0.3">
      <c r="B19" s="12"/>
      <c r="C19" s="69"/>
      <c r="D19" s="69"/>
      <c r="E19" s="69"/>
      <c r="F19" s="69"/>
      <c r="G19" s="69"/>
      <c r="H19" s="69"/>
      <c r="I19" s="69"/>
      <c r="K19" s="122"/>
      <c r="M19" s="122"/>
      <c r="O19" s="122"/>
      <c r="Q19" s="122"/>
    </row>
    <row r="20" spans="1:45" ht="21" customHeight="1" x14ac:dyDescent="0.3">
      <c r="A20" s="11" t="s">
        <v>35</v>
      </c>
      <c r="B20" s="12">
        <v>3</v>
      </c>
      <c r="C20" s="69"/>
      <c r="D20" s="69"/>
      <c r="E20" s="69"/>
      <c r="F20" s="69"/>
      <c r="G20" s="69"/>
      <c r="H20" s="69"/>
      <c r="I20" s="69"/>
      <c r="K20" s="122"/>
      <c r="M20" s="122"/>
      <c r="O20" s="122"/>
      <c r="Q20" s="122"/>
    </row>
    <row r="21" spans="1:45" s="194" customFormat="1" ht="21" customHeight="1" x14ac:dyDescent="0.3">
      <c r="A21" s="21" t="s">
        <v>114</v>
      </c>
      <c r="B21" s="12" t="s">
        <v>247</v>
      </c>
      <c r="C21" s="69">
        <v>109560</v>
      </c>
      <c r="D21" s="69"/>
      <c r="E21" s="13">
        <v>590113</v>
      </c>
      <c r="F21" s="69"/>
      <c r="G21" s="69">
        <v>112073</v>
      </c>
      <c r="H21" s="69"/>
      <c r="I21" s="149">
        <v>593058</v>
      </c>
      <c r="J21" s="408"/>
      <c r="K21" s="404"/>
      <c r="L21" s="402"/>
      <c r="M21" s="404"/>
      <c r="N21" s="402"/>
      <c r="O21" s="404"/>
      <c r="P21" s="402"/>
      <c r="Q21" s="404"/>
      <c r="R21" s="402"/>
    </row>
    <row r="22" spans="1:45" ht="21" customHeight="1" x14ac:dyDescent="0.3">
      <c r="A22" s="21" t="s">
        <v>94</v>
      </c>
      <c r="B22" s="12"/>
      <c r="C22" s="69">
        <v>3560</v>
      </c>
      <c r="D22" s="69"/>
      <c r="E22" s="13">
        <v>5222</v>
      </c>
      <c r="F22" s="69"/>
      <c r="G22" s="69">
        <v>908</v>
      </c>
      <c r="H22" s="69"/>
      <c r="I22" s="205">
        <v>764</v>
      </c>
      <c r="J22" s="408"/>
      <c r="K22" s="404"/>
      <c r="L22" s="402"/>
      <c r="M22" s="404"/>
      <c r="N22" s="402"/>
      <c r="O22" s="404"/>
      <c r="P22" s="402"/>
      <c r="Q22" s="404"/>
      <c r="R22" s="402"/>
    </row>
    <row r="23" spans="1:45" ht="21" customHeight="1" x14ac:dyDescent="0.3">
      <c r="A23" s="21" t="s">
        <v>70</v>
      </c>
      <c r="B23" s="12"/>
      <c r="C23" s="69">
        <v>100047</v>
      </c>
      <c r="D23" s="69"/>
      <c r="E23" s="13">
        <v>192403</v>
      </c>
      <c r="F23" s="69"/>
      <c r="G23" s="69">
        <v>46096</v>
      </c>
      <c r="H23" s="69"/>
      <c r="I23" s="205">
        <v>112302</v>
      </c>
      <c r="J23" s="408"/>
      <c r="K23" s="404"/>
      <c r="L23" s="402"/>
      <c r="M23" s="404"/>
      <c r="N23" s="402"/>
      <c r="O23" s="404"/>
      <c r="P23" s="402"/>
      <c r="Q23" s="404"/>
      <c r="R23" s="402"/>
    </row>
    <row r="24" spans="1:45" ht="21" customHeight="1" x14ac:dyDescent="0.3">
      <c r="A24" s="21" t="s">
        <v>36</v>
      </c>
      <c r="B24" s="12"/>
      <c r="C24" s="69">
        <v>161327</v>
      </c>
      <c r="D24" s="69"/>
      <c r="E24" s="205">
        <v>162061</v>
      </c>
      <c r="F24" s="69"/>
      <c r="G24" s="69">
        <v>77928</v>
      </c>
      <c r="H24" s="69"/>
      <c r="I24" s="205">
        <v>82693</v>
      </c>
      <c r="K24" s="122"/>
      <c r="M24" s="122"/>
      <c r="O24" s="122"/>
      <c r="Q24" s="122"/>
    </row>
    <row r="25" spans="1:45" s="7" customFormat="1" ht="21" customHeight="1" x14ac:dyDescent="0.3">
      <c r="A25" s="7" t="s">
        <v>38</v>
      </c>
      <c r="B25" s="16"/>
      <c r="C25" s="357">
        <f>SUM(C21:C24)</f>
        <v>374494</v>
      </c>
      <c r="D25" s="18"/>
      <c r="E25" s="17">
        <f>SUM(E21:E24)</f>
        <v>949799</v>
      </c>
      <c r="F25" s="18"/>
      <c r="G25" s="357">
        <f>SUM(G21:G24)</f>
        <v>237005</v>
      </c>
      <c r="H25" s="18"/>
      <c r="I25" s="17">
        <f>SUM(I21:I24)</f>
        <v>788817</v>
      </c>
      <c r="J25" s="24"/>
      <c r="K25" s="122"/>
      <c r="L25" s="26"/>
      <c r="M25" s="122"/>
      <c r="N25" s="18"/>
      <c r="O25" s="122"/>
      <c r="Q25" s="122"/>
    </row>
    <row r="26" spans="1:45" s="7" customFormat="1" ht="21" customHeight="1" x14ac:dyDescent="0.3">
      <c r="B26" s="16"/>
      <c r="C26" s="18"/>
      <c r="D26" s="18"/>
      <c r="E26" s="18"/>
      <c r="F26" s="18"/>
      <c r="G26" s="18"/>
      <c r="H26" s="18"/>
      <c r="I26" s="18"/>
      <c r="J26" s="24"/>
      <c r="K26" s="122"/>
      <c r="L26" s="26"/>
      <c r="M26" s="122"/>
      <c r="N26" s="18"/>
      <c r="O26" s="122"/>
      <c r="Q26" s="122"/>
    </row>
    <row r="27" spans="1:45" s="7" customFormat="1" ht="21" customHeight="1" x14ac:dyDescent="0.3">
      <c r="A27" s="7" t="s">
        <v>249</v>
      </c>
      <c r="B27" s="12"/>
      <c r="C27" s="277">
        <f>C18-C25</f>
        <v>244854</v>
      </c>
      <c r="D27" s="298"/>
      <c r="E27" s="298">
        <f>E18-E25</f>
        <v>-65808</v>
      </c>
      <c r="F27" s="298"/>
      <c r="G27" s="277">
        <f>G18-G25</f>
        <v>91776</v>
      </c>
      <c r="H27" s="298"/>
      <c r="I27" s="298">
        <f>I18-I25</f>
        <v>-398520</v>
      </c>
      <c r="J27" s="24"/>
      <c r="K27" s="122"/>
      <c r="L27" s="26"/>
      <c r="M27" s="122"/>
      <c r="N27" s="18"/>
      <c r="O27" s="122"/>
      <c r="Q27" s="122"/>
    </row>
    <row r="28" spans="1:45" s="7" customFormat="1" ht="21" customHeight="1" x14ac:dyDescent="0.3">
      <c r="A28" s="21" t="s">
        <v>37</v>
      </c>
      <c r="B28" s="12">
        <v>10</v>
      </c>
      <c r="C28" s="69">
        <v>70026</v>
      </c>
      <c r="D28" s="69"/>
      <c r="E28" s="13">
        <v>100563</v>
      </c>
      <c r="F28" s="69"/>
      <c r="G28" s="69">
        <v>69626</v>
      </c>
      <c r="H28" s="69"/>
      <c r="I28" s="205">
        <v>100215</v>
      </c>
      <c r="J28" s="403"/>
      <c r="K28" s="404"/>
      <c r="L28" s="405"/>
      <c r="M28" s="404"/>
      <c r="N28" s="406"/>
      <c r="O28" s="404"/>
      <c r="P28" s="407"/>
      <c r="Q28" s="404"/>
      <c r="R28" s="407"/>
      <c r="S28" s="407"/>
      <c r="T28" s="407"/>
      <c r="U28" s="407"/>
      <c r="V28" s="407"/>
      <c r="W28" s="407"/>
      <c r="X28" s="407"/>
      <c r="Y28" s="407"/>
      <c r="Z28" s="407"/>
      <c r="AA28" s="407"/>
      <c r="AB28" s="407"/>
      <c r="AC28" s="407"/>
      <c r="AD28" s="407"/>
      <c r="AE28" s="407"/>
      <c r="AF28" s="407"/>
      <c r="AG28" s="407"/>
      <c r="AH28" s="407"/>
      <c r="AI28" s="407"/>
      <c r="AJ28" s="407"/>
      <c r="AK28" s="407"/>
      <c r="AL28" s="407"/>
      <c r="AM28" s="407"/>
      <c r="AN28" s="407"/>
      <c r="AO28" s="407"/>
      <c r="AP28" s="407"/>
      <c r="AQ28" s="407"/>
      <c r="AR28" s="407"/>
      <c r="AS28" s="407"/>
    </row>
    <row r="29" spans="1:45" s="195" customFormat="1" ht="21" customHeight="1" x14ac:dyDescent="0.3">
      <c r="A29" s="21" t="s">
        <v>241</v>
      </c>
      <c r="B29" s="12" t="s">
        <v>248</v>
      </c>
      <c r="C29" s="69">
        <v>144569</v>
      </c>
      <c r="D29" s="69"/>
      <c r="E29" s="13">
        <v>963686</v>
      </c>
      <c r="F29" s="69"/>
      <c r="G29" s="69">
        <v>16037</v>
      </c>
      <c r="H29" s="69"/>
      <c r="I29" s="205">
        <v>170202</v>
      </c>
      <c r="J29" s="403"/>
      <c r="K29" s="404"/>
      <c r="L29" s="405"/>
      <c r="M29" s="404"/>
      <c r="N29" s="406"/>
      <c r="O29" s="404"/>
      <c r="P29" s="407"/>
      <c r="Q29" s="404"/>
      <c r="R29" s="407"/>
      <c r="S29" s="407"/>
      <c r="T29" s="407"/>
      <c r="U29" s="407"/>
      <c r="V29" s="407"/>
      <c r="W29" s="407"/>
      <c r="X29" s="407"/>
      <c r="Y29" s="407"/>
      <c r="Z29" s="407"/>
      <c r="AA29" s="407"/>
      <c r="AB29" s="407"/>
      <c r="AC29" s="407"/>
      <c r="AD29" s="407"/>
      <c r="AE29" s="407"/>
      <c r="AF29" s="407"/>
      <c r="AG29" s="407"/>
      <c r="AH29" s="407"/>
      <c r="AI29" s="407"/>
      <c r="AJ29" s="407"/>
      <c r="AK29" s="407"/>
      <c r="AL29" s="407"/>
      <c r="AM29" s="407"/>
      <c r="AN29" s="407"/>
      <c r="AO29" s="407"/>
      <c r="AP29" s="407"/>
      <c r="AQ29" s="407"/>
      <c r="AR29" s="407"/>
      <c r="AS29" s="407"/>
    </row>
    <row r="30" spans="1:45" s="7" customFormat="1" ht="21" customHeight="1" x14ac:dyDescent="0.3">
      <c r="A30" s="21" t="s">
        <v>242</v>
      </c>
      <c r="B30" s="12"/>
      <c r="C30" s="69"/>
      <c r="D30" s="69"/>
      <c r="E30" s="69"/>
      <c r="F30" s="69"/>
      <c r="G30" s="69"/>
      <c r="H30" s="69"/>
      <c r="I30" s="69"/>
      <c r="J30" s="24"/>
      <c r="K30" s="122"/>
      <c r="L30" s="26"/>
      <c r="M30" s="122"/>
      <c r="N30" s="18"/>
      <c r="O30" s="122"/>
      <c r="Q30" s="122"/>
    </row>
    <row r="31" spans="1:45" s="7" customFormat="1" ht="21" customHeight="1" x14ac:dyDescent="0.3">
      <c r="A31" s="21" t="s">
        <v>222</v>
      </c>
      <c r="B31" s="12"/>
      <c r="C31" s="170">
        <v>903</v>
      </c>
      <c r="D31" s="69"/>
      <c r="E31" s="47">
        <v>-2329</v>
      </c>
      <c r="F31" s="69"/>
      <c r="G31" s="170">
        <v>903</v>
      </c>
      <c r="H31" s="69"/>
      <c r="I31" s="149">
        <v>-2329</v>
      </c>
      <c r="J31" s="24"/>
      <c r="K31" s="122"/>
      <c r="L31" s="26"/>
      <c r="M31" s="122"/>
      <c r="N31" s="18"/>
      <c r="O31" s="122"/>
      <c r="Q31" s="122"/>
    </row>
    <row r="32" spans="1:45" s="7" customFormat="1" ht="21" customHeight="1" x14ac:dyDescent="0.3">
      <c r="A32" s="7" t="s">
        <v>72</v>
      </c>
      <c r="B32" s="16"/>
      <c r="C32" s="120">
        <f>C27-SUM(C28:C31)</f>
        <v>29356</v>
      </c>
      <c r="D32" s="18"/>
      <c r="E32" s="120">
        <f>E27-SUM(E28:E31)</f>
        <v>-1127728</v>
      </c>
      <c r="F32" s="18"/>
      <c r="G32" s="120">
        <f>G27-SUM(G28:G31)</f>
        <v>5210</v>
      </c>
      <c r="H32" s="18"/>
      <c r="I32" s="120">
        <f>I27-SUM(I28:I31)</f>
        <v>-666608</v>
      </c>
      <c r="J32" s="24"/>
      <c r="K32" s="122"/>
      <c r="L32" s="26"/>
      <c r="M32" s="122"/>
      <c r="N32" s="18"/>
      <c r="O32" s="122"/>
      <c r="Q32" s="122"/>
    </row>
    <row r="33" spans="1:17" s="7" customFormat="1" ht="21" customHeight="1" x14ac:dyDescent="0.3">
      <c r="A33" s="21" t="s">
        <v>71</v>
      </c>
      <c r="B33" s="12"/>
      <c r="C33" s="170">
        <v>4698</v>
      </c>
      <c r="D33" s="69"/>
      <c r="E33" s="170">
        <v>-191979</v>
      </c>
      <c r="F33" s="69"/>
      <c r="G33" s="61">
        <v>-1258</v>
      </c>
      <c r="H33" s="69"/>
      <c r="I33" s="299">
        <v>-114666</v>
      </c>
      <c r="J33" s="24"/>
      <c r="K33" s="122"/>
      <c r="L33" s="26"/>
      <c r="M33" s="122"/>
      <c r="N33" s="18"/>
      <c r="O33" s="122"/>
      <c r="Q33" s="122"/>
    </row>
    <row r="34" spans="1:17" s="7" customFormat="1" ht="21" customHeight="1" thickBot="1" x14ac:dyDescent="0.35">
      <c r="A34" s="7" t="s">
        <v>80</v>
      </c>
      <c r="B34" s="12"/>
      <c r="C34" s="358">
        <f>C32-C33</f>
        <v>24658</v>
      </c>
      <c r="D34" s="298"/>
      <c r="E34" s="300">
        <f>E32-E33</f>
        <v>-935749</v>
      </c>
      <c r="F34" s="298"/>
      <c r="G34" s="358">
        <f>G32-G33</f>
        <v>6468</v>
      </c>
      <c r="H34" s="298"/>
      <c r="I34" s="300">
        <f>I32-I33</f>
        <v>-551942</v>
      </c>
      <c r="J34" s="24"/>
      <c r="K34" s="122"/>
      <c r="L34" s="26"/>
      <c r="M34" s="122"/>
      <c r="N34" s="18"/>
      <c r="O34" s="122"/>
      <c r="Q34" s="122"/>
    </row>
    <row r="35" spans="1:17" ht="21" customHeight="1" thickTop="1" x14ac:dyDescent="0.3">
      <c r="A35" s="7"/>
      <c r="C35" s="69"/>
      <c r="D35" s="69"/>
      <c r="E35" s="69"/>
      <c r="F35" s="69"/>
      <c r="G35" s="69"/>
      <c r="H35" s="69"/>
      <c r="I35" s="69"/>
      <c r="K35" s="122"/>
      <c r="M35" s="122"/>
      <c r="O35" s="122"/>
      <c r="Q35" s="122"/>
    </row>
    <row r="36" spans="1:17" ht="21" customHeight="1" x14ac:dyDescent="0.35">
      <c r="A36" s="1" t="s">
        <v>0</v>
      </c>
      <c r="K36" s="122"/>
      <c r="M36" s="122"/>
      <c r="O36" s="122"/>
      <c r="Q36" s="122"/>
    </row>
    <row r="37" spans="1:17" ht="21" customHeight="1" x14ac:dyDescent="0.3">
      <c r="A37" s="68" t="s">
        <v>82</v>
      </c>
      <c r="K37" s="122"/>
      <c r="M37" s="122"/>
      <c r="O37" s="122"/>
      <c r="Q37" s="122"/>
    </row>
    <row r="38" spans="1:17" ht="21" customHeight="1" x14ac:dyDescent="0.3">
      <c r="A38" s="7"/>
      <c r="K38" s="122"/>
      <c r="M38" s="122"/>
      <c r="O38" s="122"/>
      <c r="Q38" s="122"/>
    </row>
    <row r="39" spans="1:17" ht="21" customHeight="1" x14ac:dyDescent="0.3">
      <c r="C39" s="379" t="s">
        <v>2</v>
      </c>
      <c r="D39" s="379"/>
      <c r="E39" s="379"/>
      <c r="F39" s="191"/>
      <c r="G39" s="379" t="s">
        <v>3</v>
      </c>
      <c r="H39" s="379"/>
      <c r="I39" s="379"/>
      <c r="K39" s="122"/>
      <c r="M39" s="122"/>
      <c r="O39" s="122"/>
      <c r="Q39" s="122"/>
    </row>
    <row r="40" spans="1:17" ht="21" customHeight="1" x14ac:dyDescent="0.3">
      <c r="C40" s="379" t="s">
        <v>4</v>
      </c>
      <c r="D40" s="379"/>
      <c r="E40" s="379"/>
      <c r="F40" s="191"/>
      <c r="G40" s="379" t="s">
        <v>4</v>
      </c>
      <c r="H40" s="379"/>
      <c r="I40" s="379"/>
      <c r="K40" s="122"/>
      <c r="M40" s="122"/>
      <c r="O40" s="122"/>
      <c r="Q40" s="122"/>
    </row>
    <row r="41" spans="1:17" ht="21" customHeight="1" x14ac:dyDescent="0.3">
      <c r="C41" s="380" t="s">
        <v>79</v>
      </c>
      <c r="D41" s="381"/>
      <c r="E41" s="381"/>
      <c r="F41" s="191"/>
      <c r="G41" s="383" t="s">
        <v>79</v>
      </c>
      <c r="H41" s="383"/>
      <c r="I41" s="383"/>
      <c r="K41" s="122"/>
      <c r="M41" s="122"/>
      <c r="O41" s="122"/>
      <c r="Q41" s="122"/>
    </row>
    <row r="42" spans="1:17" ht="21" customHeight="1" x14ac:dyDescent="0.3">
      <c r="C42" s="382" t="s">
        <v>75</v>
      </c>
      <c r="D42" s="380"/>
      <c r="E42" s="380"/>
      <c r="F42" s="191"/>
      <c r="G42" s="382" t="s">
        <v>75</v>
      </c>
      <c r="H42" s="380"/>
      <c r="I42" s="380"/>
      <c r="K42" s="122"/>
      <c r="M42" s="122"/>
      <c r="O42" s="122"/>
      <c r="Q42" s="122"/>
    </row>
    <row r="43" spans="1:17" ht="21" customHeight="1" x14ac:dyDescent="0.3">
      <c r="B43" s="12" t="s">
        <v>7</v>
      </c>
      <c r="C43" s="198">
        <v>2024</v>
      </c>
      <c r="D43" s="197"/>
      <c r="E43" s="198">
        <v>2023</v>
      </c>
      <c r="F43" s="192"/>
      <c r="G43" s="198">
        <v>2024</v>
      </c>
      <c r="H43" s="197"/>
      <c r="I43" s="198">
        <v>2023</v>
      </c>
      <c r="K43" s="122"/>
      <c r="M43" s="122"/>
      <c r="O43" s="122"/>
      <c r="Q43" s="122"/>
    </row>
    <row r="44" spans="1:17" ht="21" customHeight="1" x14ac:dyDescent="0.3">
      <c r="B44" s="12"/>
      <c r="C44" s="378" t="s">
        <v>77</v>
      </c>
      <c r="D44" s="378"/>
      <c r="E44" s="378"/>
      <c r="F44" s="378"/>
      <c r="G44" s="378"/>
      <c r="H44" s="378"/>
      <c r="I44" s="378"/>
      <c r="K44" s="122"/>
      <c r="M44" s="122"/>
      <c r="O44" s="122"/>
      <c r="Q44" s="122"/>
    </row>
    <row r="45" spans="1:17" ht="21" customHeight="1" x14ac:dyDescent="0.3">
      <c r="A45" s="7" t="s">
        <v>39</v>
      </c>
      <c r="C45" s="69"/>
      <c r="D45" s="69"/>
      <c r="E45" s="69"/>
      <c r="F45" s="69"/>
      <c r="G45" s="69"/>
      <c r="H45" s="69"/>
      <c r="I45" s="69"/>
      <c r="K45" s="122"/>
      <c r="M45" s="122"/>
      <c r="O45" s="122"/>
      <c r="Q45" s="122"/>
    </row>
    <row r="46" spans="1:17" ht="21" customHeight="1" x14ac:dyDescent="0.3">
      <c r="A46" s="123" t="s">
        <v>205</v>
      </c>
      <c r="C46" s="69"/>
      <c r="D46" s="69"/>
      <c r="E46" s="69"/>
      <c r="F46" s="69"/>
      <c r="G46" s="69"/>
      <c r="H46" s="69"/>
      <c r="I46" s="69"/>
      <c r="K46" s="122"/>
      <c r="L46" s="21" t="s">
        <v>245</v>
      </c>
      <c r="M46" s="122"/>
      <c r="O46" s="122"/>
      <c r="Q46" s="122"/>
    </row>
    <row r="47" spans="1:17" ht="21" customHeight="1" x14ac:dyDescent="0.3">
      <c r="A47" s="123" t="s">
        <v>206</v>
      </c>
      <c r="C47" s="69"/>
      <c r="D47" s="69"/>
      <c r="E47" s="69"/>
      <c r="F47" s="69"/>
      <c r="G47" s="69"/>
      <c r="H47" s="69"/>
      <c r="I47" s="69"/>
      <c r="K47" s="122"/>
      <c r="M47" s="122"/>
      <c r="O47" s="122"/>
      <c r="Q47" s="122"/>
    </row>
    <row r="48" spans="1:17" ht="21" customHeight="1" x14ac:dyDescent="0.3">
      <c r="A48" s="21" t="s">
        <v>250</v>
      </c>
      <c r="C48" s="69"/>
      <c r="D48" s="69"/>
      <c r="E48" s="69"/>
      <c r="F48" s="69"/>
      <c r="G48" s="69"/>
      <c r="H48" s="69"/>
      <c r="I48" s="69"/>
      <c r="K48" s="122"/>
      <c r="M48" s="122"/>
      <c r="O48" s="122"/>
      <c r="Q48" s="122"/>
    </row>
    <row r="49" spans="1:17" ht="21" customHeight="1" x14ac:dyDescent="0.3">
      <c r="A49" s="21" t="s">
        <v>207</v>
      </c>
      <c r="B49" s="12">
        <v>12</v>
      </c>
      <c r="C49" s="69">
        <v>13115</v>
      </c>
      <c r="D49" s="69"/>
      <c r="E49" s="60">
        <v>-54214</v>
      </c>
      <c r="F49" s="69"/>
      <c r="G49" s="69">
        <v>13115</v>
      </c>
      <c r="H49" s="69"/>
      <c r="I49" s="175">
        <v>-54214</v>
      </c>
      <c r="K49" s="122"/>
      <c r="M49" s="122"/>
      <c r="O49" s="122"/>
      <c r="Q49" s="122"/>
    </row>
    <row r="50" spans="1:17" ht="21" customHeight="1" x14ac:dyDescent="0.3">
      <c r="A50" s="21" t="s">
        <v>204</v>
      </c>
      <c r="B50" s="12"/>
      <c r="C50" s="125">
        <v>-2622</v>
      </c>
      <c r="D50" s="89"/>
      <c r="E50" s="177">
        <v>10843</v>
      </c>
      <c r="F50" s="89"/>
      <c r="G50" s="125">
        <v>-2622</v>
      </c>
      <c r="H50" s="89"/>
      <c r="I50" s="177">
        <v>10843</v>
      </c>
      <c r="K50" s="122"/>
      <c r="M50" s="122"/>
      <c r="O50" s="122"/>
      <c r="Q50" s="122"/>
    </row>
    <row r="51" spans="1:17" ht="21" customHeight="1" x14ac:dyDescent="0.3">
      <c r="A51" s="130" t="s">
        <v>212</v>
      </c>
      <c r="B51" s="12"/>
      <c r="C51" s="106"/>
      <c r="D51" s="89"/>
      <c r="E51" s="106"/>
      <c r="F51" s="89"/>
      <c r="G51" s="106"/>
      <c r="H51" s="89"/>
      <c r="I51" s="106"/>
      <c r="K51" s="122"/>
      <c r="M51" s="122"/>
      <c r="O51" s="122"/>
      <c r="Q51" s="122"/>
    </row>
    <row r="52" spans="1:17" ht="21" customHeight="1" x14ac:dyDescent="0.3">
      <c r="A52" s="124" t="s">
        <v>213</v>
      </c>
      <c r="B52" s="12"/>
      <c r="C52" s="118">
        <f>SUM(C49:C51)</f>
        <v>10493</v>
      </c>
      <c r="D52" s="355"/>
      <c r="E52" s="118">
        <f>SUM(E49:E51)</f>
        <v>-43371</v>
      </c>
      <c r="F52" s="355"/>
      <c r="G52" s="118">
        <f>SUM(G49:G51)</f>
        <v>10493</v>
      </c>
      <c r="H52" s="297"/>
      <c r="I52" s="118">
        <f>SUM(I49:I51)</f>
        <v>-43371</v>
      </c>
      <c r="Q52" s="122"/>
    </row>
    <row r="53" spans="1:17" ht="21" customHeight="1" thickBot="1" x14ac:dyDescent="0.35">
      <c r="A53" s="7" t="s">
        <v>185</v>
      </c>
      <c r="B53" s="12"/>
      <c r="C53" s="72">
        <f>SUM(C34,C52)</f>
        <v>35151</v>
      </c>
      <c r="D53" s="18"/>
      <c r="E53" s="72">
        <f>SUM(E34,E52)</f>
        <v>-979120</v>
      </c>
      <c r="F53" s="18"/>
      <c r="G53" s="72">
        <f>SUM(G34,G52)</f>
        <v>16961</v>
      </c>
      <c r="H53" s="18"/>
      <c r="I53" s="72">
        <f>SUM(I34,I52)</f>
        <v>-595313</v>
      </c>
    </row>
    <row r="54" spans="1:17" ht="21" customHeight="1" thickTop="1" x14ac:dyDescent="0.3">
      <c r="A54" s="7"/>
      <c r="B54" s="12"/>
      <c r="C54" s="189"/>
      <c r="D54" s="18"/>
      <c r="E54" s="189"/>
      <c r="F54" s="18"/>
      <c r="G54" s="189"/>
      <c r="H54" s="18"/>
      <c r="I54" s="189"/>
    </row>
    <row r="55" spans="1:17" ht="21" customHeight="1" x14ac:dyDescent="0.3">
      <c r="A55" s="124" t="s">
        <v>239</v>
      </c>
      <c r="B55" s="12"/>
      <c r="C55" s="189"/>
      <c r="D55" s="18"/>
      <c r="E55" s="189"/>
      <c r="F55" s="18"/>
      <c r="G55" s="189"/>
      <c r="H55" s="18"/>
      <c r="I55" s="189"/>
    </row>
    <row r="56" spans="1:17" ht="21" customHeight="1" x14ac:dyDescent="0.3">
      <c r="A56" s="171" t="s">
        <v>208</v>
      </c>
      <c r="B56" s="12"/>
      <c r="C56" s="106">
        <f>C58-C57</f>
        <v>20167</v>
      </c>
      <c r="D56" s="69"/>
      <c r="E56" s="106">
        <f>E58-E57</f>
        <v>-843365</v>
      </c>
      <c r="F56" s="69"/>
      <c r="G56" s="106">
        <f>G58-G57</f>
        <v>6468</v>
      </c>
      <c r="H56" s="69"/>
      <c r="I56" s="106">
        <f>I58-I57</f>
        <v>-551942</v>
      </c>
    </row>
    <row r="57" spans="1:17" ht="21" customHeight="1" x14ac:dyDescent="0.3">
      <c r="A57" s="38" t="s">
        <v>209</v>
      </c>
      <c r="C57" s="128">
        <v>4491</v>
      </c>
      <c r="E57" s="89">
        <v>-92384</v>
      </c>
      <c r="F57" s="89"/>
      <c r="G57" s="128">
        <v>0</v>
      </c>
      <c r="H57" s="89"/>
      <c r="I57" s="371">
        <v>0</v>
      </c>
    </row>
    <row r="58" spans="1:17" ht="21" customHeight="1" thickBot="1" x14ac:dyDescent="0.35">
      <c r="A58" s="7"/>
      <c r="C58" s="72">
        <f>C34</f>
        <v>24658</v>
      </c>
      <c r="D58" s="18"/>
      <c r="E58" s="121">
        <f>E34</f>
        <v>-935749</v>
      </c>
      <c r="F58" s="18"/>
      <c r="G58" s="72">
        <f>G34</f>
        <v>6468</v>
      </c>
      <c r="H58" s="18"/>
      <c r="I58" s="121">
        <f>I34</f>
        <v>-551942</v>
      </c>
    </row>
    <row r="59" spans="1:17" ht="21" customHeight="1" thickTop="1" x14ac:dyDescent="0.3">
      <c r="A59" s="7"/>
      <c r="C59" s="69"/>
      <c r="E59" s="69"/>
      <c r="G59" s="69"/>
      <c r="I59" s="69"/>
    </row>
    <row r="60" spans="1:17" ht="21" customHeight="1" x14ac:dyDescent="0.3">
      <c r="A60" s="7" t="s">
        <v>210</v>
      </c>
      <c r="C60" s="69"/>
      <c r="E60" s="69"/>
      <c r="G60" s="69"/>
      <c r="I60" s="69"/>
    </row>
    <row r="61" spans="1:17" ht="21" customHeight="1" x14ac:dyDescent="0.3">
      <c r="A61" s="171" t="s">
        <v>208</v>
      </c>
      <c r="C61" s="69">
        <f>C63-C62</f>
        <v>30660</v>
      </c>
      <c r="E61" s="69">
        <v>-886736</v>
      </c>
      <c r="G61" s="69">
        <f>G63-G62</f>
        <v>16961</v>
      </c>
      <c r="I61" s="59">
        <f>I53</f>
        <v>-595313</v>
      </c>
    </row>
    <row r="62" spans="1:17" ht="21" customHeight="1" x14ac:dyDescent="0.3">
      <c r="A62" s="38" t="s">
        <v>209</v>
      </c>
      <c r="C62" s="170">
        <v>4491</v>
      </c>
      <c r="E62" s="89">
        <f>E57</f>
        <v>-92384</v>
      </c>
      <c r="F62" s="89"/>
      <c r="G62" s="128">
        <v>0</v>
      </c>
      <c r="H62" s="89"/>
      <c r="I62" s="59">
        <v>0</v>
      </c>
    </row>
    <row r="63" spans="1:17" ht="21" customHeight="1" thickBot="1" x14ac:dyDescent="0.35">
      <c r="A63" s="7"/>
      <c r="C63" s="72">
        <f>C53</f>
        <v>35151</v>
      </c>
      <c r="D63" s="18"/>
      <c r="E63" s="121">
        <f>E53</f>
        <v>-979120</v>
      </c>
      <c r="F63" s="18"/>
      <c r="G63" s="72">
        <f>G53</f>
        <v>16961</v>
      </c>
      <c r="H63" s="18"/>
      <c r="I63" s="121">
        <f>I53</f>
        <v>-595313</v>
      </c>
    </row>
    <row r="64" spans="1:17" ht="21" customHeight="1" thickTop="1" x14ac:dyDescent="0.3">
      <c r="A64" s="7"/>
      <c r="C64" s="69"/>
      <c r="D64" s="69"/>
      <c r="E64" s="69"/>
      <c r="F64" s="69"/>
      <c r="G64" s="69"/>
      <c r="H64" s="69"/>
      <c r="I64" s="69"/>
    </row>
    <row r="65" spans="1:17" s="110" customFormat="1" ht="21" customHeight="1" thickBot="1" x14ac:dyDescent="0.35">
      <c r="A65" s="365" t="s">
        <v>258</v>
      </c>
      <c r="B65" s="12">
        <v>11</v>
      </c>
      <c r="C65" s="117">
        <v>0.02</v>
      </c>
      <c r="D65" s="18"/>
      <c r="E65" s="73">
        <v>-1.03</v>
      </c>
      <c r="F65" s="18"/>
      <c r="G65" s="73">
        <f>G34/'BS2-3'!G73</f>
        <v>7.8022465838029796E-3</v>
      </c>
      <c r="H65" s="18"/>
      <c r="I65" s="73">
        <v>-0.68</v>
      </c>
      <c r="K65" s="21"/>
      <c r="L65" s="21"/>
      <c r="M65" s="21"/>
      <c r="N65" s="21"/>
      <c r="O65" s="21"/>
      <c r="P65" s="21"/>
      <c r="Q65" s="21"/>
    </row>
    <row r="66" spans="1:17" s="110" customFormat="1" ht="21" customHeight="1" thickTop="1" x14ac:dyDescent="0.3">
      <c r="A66" s="7"/>
      <c r="B66" s="192"/>
      <c r="C66" s="105"/>
      <c r="D66" s="21"/>
      <c r="E66" s="209"/>
      <c r="F66" s="21"/>
      <c r="G66" s="119"/>
      <c r="H66" s="21"/>
      <c r="I66" s="209"/>
      <c r="L66" s="21"/>
      <c r="M66" s="21"/>
      <c r="N66" s="21"/>
      <c r="O66" s="21"/>
      <c r="P66" s="21"/>
      <c r="Q66" s="21"/>
    </row>
    <row r="67" spans="1:17" s="110" customFormat="1" ht="21" customHeight="1" thickBot="1" x14ac:dyDescent="0.35">
      <c r="A67" s="366" t="s">
        <v>259</v>
      </c>
      <c r="B67" s="12">
        <v>11</v>
      </c>
      <c r="C67" s="117">
        <v>0.02</v>
      </c>
      <c r="D67" s="21"/>
      <c r="E67" s="73">
        <v>-1.03</v>
      </c>
      <c r="F67" s="21"/>
      <c r="G67" s="73">
        <v>6.6442136956689568E-3</v>
      </c>
      <c r="H67" s="21"/>
      <c r="I67" s="73">
        <v>-0.67</v>
      </c>
      <c r="K67" s="21"/>
      <c r="L67" s="21"/>
      <c r="M67" s="21"/>
      <c r="N67" s="21"/>
      <c r="O67" s="21"/>
      <c r="P67" s="21"/>
      <c r="Q67" s="21"/>
    </row>
    <row r="68" spans="1:17" s="110" customFormat="1" ht="21" customHeight="1" thickTop="1" x14ac:dyDescent="0.3">
      <c r="A68" s="21"/>
      <c r="B68" s="192"/>
      <c r="C68" s="21"/>
      <c r="D68" s="21"/>
      <c r="E68" s="21"/>
      <c r="F68" s="21"/>
      <c r="G68" s="21"/>
      <c r="H68" s="21"/>
      <c r="I68" s="21"/>
      <c r="K68" s="21"/>
      <c r="L68" s="21"/>
      <c r="M68" s="21"/>
      <c r="N68" s="21"/>
      <c r="O68" s="21"/>
      <c r="P68" s="21"/>
      <c r="Q68" s="21"/>
    </row>
  </sheetData>
  <mergeCells count="18">
    <mergeCell ref="C41:E41"/>
    <mergeCell ref="G41:I41"/>
    <mergeCell ref="C44:I44"/>
    <mergeCell ref="C4:E4"/>
    <mergeCell ref="G4:I4"/>
    <mergeCell ref="C5:E5"/>
    <mergeCell ref="G5:I5"/>
    <mergeCell ref="C6:E6"/>
    <mergeCell ref="G6:I6"/>
    <mergeCell ref="C7:E7"/>
    <mergeCell ref="G7:I7"/>
    <mergeCell ref="C42:E42"/>
    <mergeCell ref="G42:I42"/>
    <mergeCell ref="C9:I9"/>
    <mergeCell ref="C39:E39"/>
    <mergeCell ref="G39:I39"/>
    <mergeCell ref="C40:E40"/>
    <mergeCell ref="G40:I40"/>
  </mergeCells>
  <pageMargins left="0.7" right="0.7" top="0.48" bottom="0.5" header="0.5" footer="0.5"/>
  <pageSetup paperSize="9" scale="85" firstPageNumber="4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77B7-20B2-4BBC-BA30-5A07F90476E9}">
  <sheetPr>
    <pageSetUpPr fitToPage="1"/>
  </sheetPr>
  <dimension ref="A1:Z46"/>
  <sheetViews>
    <sheetView view="pageBreakPreview" topLeftCell="A17" zoomScale="60" zoomScaleNormal="85" workbookViewId="0">
      <selection activeCell="L22" sqref="L22"/>
    </sheetView>
  </sheetViews>
  <sheetFormatPr defaultColWidth="9.1796875" defaultRowHeight="14" x14ac:dyDescent="0.3"/>
  <cols>
    <col min="1" max="1" width="55.6328125" customWidth="1"/>
    <col min="2" max="2" width="6.81640625" customWidth="1"/>
    <col min="3" max="3" width="1.81640625" customWidth="1"/>
    <col min="4" max="4" width="12.6328125" customWidth="1"/>
    <col min="5" max="5" width="1.81640625" customWidth="1"/>
    <col min="6" max="6" width="12.6328125" customWidth="1"/>
    <col min="7" max="7" width="1.81640625" customWidth="1"/>
    <col min="8" max="8" width="16" customWidth="1"/>
    <col min="9" max="9" width="1.81640625" customWidth="1"/>
    <col min="10" max="10" width="16.453125" customWidth="1"/>
    <col min="11" max="11" width="1.81640625" customWidth="1"/>
    <col min="12" max="12" width="13.7265625" customWidth="1"/>
    <col min="13" max="13" width="1.6328125" customWidth="1"/>
    <col min="14" max="14" width="13.7265625" customWidth="1"/>
    <col min="15" max="15" width="1.81640625" customWidth="1"/>
    <col min="16" max="16" width="15" customWidth="1"/>
    <col min="17" max="17" width="1.6328125" customWidth="1"/>
    <col min="18" max="18" width="13.26953125" customWidth="1"/>
    <col min="19" max="19" width="1.81640625" customWidth="1"/>
    <col min="20" max="20" width="17.08984375" bestFit="1" customWidth="1"/>
    <col min="21" max="21" width="1.6328125" customWidth="1"/>
    <col min="22" max="22" width="13.1796875" bestFit="1" customWidth="1"/>
    <col min="23" max="23" width="1.81640625" customWidth="1"/>
    <col min="24" max="24" width="11.54296875" customWidth="1"/>
    <col min="25" max="25" width="1.81640625" customWidth="1"/>
    <col min="26" max="26" width="14.6328125" customWidth="1"/>
  </cols>
  <sheetData>
    <row r="1" spans="1:26" ht="19.5" customHeight="1" x14ac:dyDescent="0.35">
      <c r="A1" s="140" t="s">
        <v>40</v>
      </c>
      <c r="B1" s="141"/>
      <c r="C1" s="141"/>
      <c r="D1" s="142"/>
      <c r="E1" s="199"/>
      <c r="F1" s="142"/>
      <c r="G1" s="142"/>
      <c r="H1" s="142"/>
      <c r="I1" s="199"/>
      <c r="J1" s="199"/>
      <c r="K1" s="199"/>
      <c r="L1" s="142"/>
      <c r="M1" s="142"/>
      <c r="N1" s="142"/>
      <c r="O1" s="199"/>
      <c r="P1" s="142"/>
      <c r="Q1" s="142"/>
      <c r="R1" s="142"/>
      <c r="S1" s="199"/>
      <c r="T1" s="199"/>
      <c r="U1" s="199"/>
      <c r="V1" s="199"/>
      <c r="W1" s="199"/>
      <c r="X1" s="199"/>
      <c r="Y1" s="142"/>
      <c r="Z1" s="211"/>
    </row>
    <row r="2" spans="1:26" s="147" customFormat="1" ht="19.5" customHeight="1" x14ac:dyDescent="0.35">
      <c r="A2" s="143" t="s">
        <v>76</v>
      </c>
      <c r="B2" s="143"/>
      <c r="C2" s="143"/>
      <c r="D2" s="144"/>
      <c r="E2" s="143"/>
      <c r="F2" s="144"/>
      <c r="G2" s="144"/>
      <c r="H2" s="144"/>
      <c r="I2" s="143"/>
      <c r="J2" s="143"/>
      <c r="K2" s="143"/>
      <c r="L2" s="145"/>
      <c r="M2" s="145"/>
      <c r="N2" s="145"/>
      <c r="O2" s="143"/>
      <c r="P2" s="144"/>
      <c r="Q2" s="144"/>
      <c r="R2" s="144"/>
      <c r="S2" s="143"/>
      <c r="T2" s="143"/>
      <c r="U2" s="143"/>
      <c r="V2" s="143"/>
      <c r="W2" s="143"/>
      <c r="X2" s="143"/>
      <c r="Y2" s="144"/>
      <c r="Z2" s="146"/>
    </row>
    <row r="3" spans="1:26" ht="19.5" customHeight="1" x14ac:dyDescent="0.3">
      <c r="A3" s="148"/>
      <c r="B3" s="148"/>
      <c r="C3" s="148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</row>
    <row r="4" spans="1:26" s="217" customFormat="1" ht="19.5" customHeight="1" x14ac:dyDescent="0.35">
      <c r="A4" s="223"/>
      <c r="B4" s="223"/>
      <c r="C4" s="223"/>
      <c r="D4" s="385" t="s">
        <v>41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</row>
    <row r="5" spans="1:26" s="217" customFormat="1" ht="19.5" customHeight="1" x14ac:dyDescent="0.35">
      <c r="A5" s="223"/>
      <c r="B5" s="223"/>
      <c r="C5" s="223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3" t="s">
        <v>148</v>
      </c>
      <c r="U5" s="212"/>
      <c r="V5" s="212"/>
      <c r="W5" s="212"/>
      <c r="X5" s="212"/>
      <c r="Y5" s="212"/>
      <c r="Z5" s="212"/>
    </row>
    <row r="6" spans="1:26" s="217" customFormat="1" ht="19.5" customHeight="1" x14ac:dyDescent="0.35">
      <c r="A6" s="223"/>
      <c r="B6" s="223"/>
      <c r="C6" s="223"/>
      <c r="E6" s="214"/>
      <c r="F6" s="214"/>
      <c r="G6" s="214"/>
      <c r="H6" s="214"/>
      <c r="I6" s="215"/>
      <c r="J6" s="215"/>
      <c r="K6" s="215"/>
      <c r="L6" s="386" t="s">
        <v>45</v>
      </c>
      <c r="M6" s="386"/>
      <c r="N6" s="386"/>
      <c r="O6" s="386"/>
      <c r="P6" s="386"/>
      <c r="Q6" s="214"/>
      <c r="R6" s="214"/>
      <c r="S6" s="214"/>
      <c r="T6" s="216" t="s">
        <v>173</v>
      </c>
      <c r="U6" s="213"/>
      <c r="Y6" s="218"/>
      <c r="Z6" s="219"/>
    </row>
    <row r="7" spans="1:26" s="217" customFormat="1" ht="19.5" customHeight="1" x14ac:dyDescent="0.35">
      <c r="A7" s="223"/>
      <c r="B7" s="223"/>
      <c r="C7" s="223"/>
      <c r="E7" s="214"/>
      <c r="F7" s="214"/>
      <c r="G7" s="214"/>
      <c r="H7" s="219" t="s">
        <v>167</v>
      </c>
      <c r="I7" s="215"/>
      <c r="J7" s="215"/>
      <c r="K7" s="215"/>
      <c r="L7" s="214"/>
      <c r="M7" s="214"/>
      <c r="N7" s="214"/>
      <c r="O7" s="214"/>
      <c r="P7" s="214"/>
      <c r="Q7" s="214"/>
      <c r="R7" s="214"/>
      <c r="S7" s="214"/>
      <c r="U7" s="213"/>
      <c r="V7" s="220" t="s">
        <v>101</v>
      </c>
      <c r="X7" s="220"/>
      <c r="Y7" s="218"/>
      <c r="Z7" s="219"/>
    </row>
    <row r="8" spans="1:26" s="217" customFormat="1" ht="19.5" customHeight="1" x14ac:dyDescent="0.65">
      <c r="A8" s="223"/>
      <c r="B8" s="223"/>
      <c r="C8" s="223"/>
      <c r="D8" s="219" t="s">
        <v>43</v>
      </c>
      <c r="E8" s="214"/>
      <c r="F8" s="214"/>
      <c r="G8" s="214"/>
      <c r="H8" s="219" t="s">
        <v>168</v>
      </c>
      <c r="I8" s="215"/>
      <c r="J8" s="219" t="s">
        <v>131</v>
      </c>
      <c r="K8" s="219"/>
      <c r="L8" s="214"/>
      <c r="M8" s="214"/>
      <c r="N8" s="214" t="s">
        <v>169</v>
      </c>
      <c r="O8" s="215"/>
      <c r="P8" s="215"/>
      <c r="Q8" s="215"/>
      <c r="R8" s="214"/>
      <c r="S8" s="214"/>
      <c r="T8" s="214"/>
      <c r="U8" s="214"/>
      <c r="V8" s="220" t="s">
        <v>174</v>
      </c>
      <c r="W8" s="221"/>
      <c r="X8" s="220" t="s">
        <v>176</v>
      </c>
      <c r="Y8" s="220"/>
      <c r="Z8" s="218"/>
    </row>
    <row r="9" spans="1:26" s="217" customFormat="1" ht="19.5" customHeight="1" x14ac:dyDescent="0.65">
      <c r="A9" s="223"/>
      <c r="B9" s="223"/>
      <c r="C9" s="223"/>
      <c r="D9" s="219" t="s">
        <v>186</v>
      </c>
      <c r="E9" s="214"/>
      <c r="F9" s="219" t="s">
        <v>46</v>
      </c>
      <c r="G9" s="219"/>
      <c r="H9" s="214" t="s">
        <v>171</v>
      </c>
      <c r="I9" s="215"/>
      <c r="J9" s="219" t="s">
        <v>132</v>
      </c>
      <c r="K9" s="219"/>
      <c r="L9" s="214" t="s">
        <v>48</v>
      </c>
      <c r="M9" s="214"/>
      <c r="N9" s="214" t="s">
        <v>170</v>
      </c>
      <c r="O9" s="215"/>
      <c r="P9" s="218"/>
      <c r="Q9" s="218"/>
      <c r="R9" s="214" t="s">
        <v>169</v>
      </c>
      <c r="S9" s="214"/>
      <c r="T9" s="220" t="s">
        <v>49</v>
      </c>
      <c r="U9" s="220"/>
      <c r="V9" s="220" t="s">
        <v>175</v>
      </c>
      <c r="W9" s="222"/>
      <c r="X9" s="220" t="s">
        <v>177</v>
      </c>
      <c r="Y9" s="220"/>
      <c r="Z9" s="219" t="s">
        <v>50</v>
      </c>
    </row>
    <row r="10" spans="1:26" s="223" customFormat="1" ht="19.5" customHeight="1" x14ac:dyDescent="0.65">
      <c r="B10" s="251" t="s">
        <v>7</v>
      </c>
      <c r="D10" s="219" t="s">
        <v>51</v>
      </c>
      <c r="E10" s="213"/>
      <c r="F10" s="224" t="s">
        <v>52</v>
      </c>
      <c r="G10" s="224"/>
      <c r="H10" s="219" t="s">
        <v>172</v>
      </c>
      <c r="I10" s="213"/>
      <c r="J10" s="219" t="s">
        <v>133</v>
      </c>
      <c r="K10" s="219"/>
      <c r="L10" s="224" t="s">
        <v>54</v>
      </c>
      <c r="M10" s="224"/>
      <c r="N10" s="214" t="s">
        <v>54</v>
      </c>
      <c r="O10" s="213"/>
      <c r="P10" s="214" t="s">
        <v>55</v>
      </c>
      <c r="Q10" s="214"/>
      <c r="R10" s="214" t="s">
        <v>170</v>
      </c>
      <c r="T10" s="213" t="s">
        <v>123</v>
      </c>
      <c r="U10" s="213"/>
      <c r="V10" s="220" t="s">
        <v>190</v>
      </c>
      <c r="W10" s="222"/>
      <c r="X10" s="220" t="s">
        <v>178</v>
      </c>
      <c r="Y10" s="220"/>
      <c r="Z10" s="224" t="s">
        <v>56</v>
      </c>
    </row>
    <row r="11" spans="1:26" s="223" customFormat="1" ht="19.5" customHeight="1" x14ac:dyDescent="0.35">
      <c r="B11" s="251"/>
      <c r="D11" s="387" t="s">
        <v>77</v>
      </c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7"/>
      <c r="V11" s="387"/>
      <c r="W11" s="387"/>
      <c r="X11" s="387"/>
      <c r="Y11" s="387"/>
      <c r="Z11" s="387"/>
    </row>
    <row r="12" spans="1:26" s="210" customFormat="1" ht="19.5" customHeight="1" x14ac:dyDescent="0.35">
      <c r="A12" s="210" t="s">
        <v>224</v>
      </c>
      <c r="B12" s="251"/>
      <c r="C12" s="223"/>
      <c r="D12" s="226"/>
      <c r="E12" s="226"/>
      <c r="F12" s="225"/>
      <c r="G12" s="225"/>
      <c r="H12" s="225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7"/>
      <c r="U12" s="227"/>
      <c r="V12" s="226"/>
      <c r="W12" s="227"/>
      <c r="X12" s="226"/>
      <c r="Y12" s="226"/>
      <c r="Z12" s="226"/>
    </row>
    <row r="13" spans="1:26" s="223" customFormat="1" ht="18.75" customHeight="1" x14ac:dyDescent="0.35">
      <c r="A13" s="210" t="s">
        <v>166</v>
      </c>
      <c r="B13" s="253"/>
      <c r="C13" s="254"/>
      <c r="D13" s="145">
        <v>822266</v>
      </c>
      <c r="E13" s="228"/>
      <c r="F13" s="145">
        <v>12256177</v>
      </c>
      <c r="G13" s="145"/>
      <c r="H13" s="145">
        <v>2457713</v>
      </c>
      <c r="I13" s="226"/>
      <c r="J13" s="145">
        <v>960</v>
      </c>
      <c r="K13" s="226"/>
      <c r="L13" s="145">
        <v>82820</v>
      </c>
      <c r="M13" s="145"/>
      <c r="N13" s="145">
        <v>58653</v>
      </c>
      <c r="O13" s="228"/>
      <c r="P13" s="145">
        <v>1803047</v>
      </c>
      <c r="Q13" s="145"/>
      <c r="R13" s="145">
        <v>-58653</v>
      </c>
      <c r="S13" s="228"/>
      <c r="T13" s="145">
        <v>218133</v>
      </c>
      <c r="U13" s="145"/>
      <c r="V13" s="145">
        <f>SUM(D13:T13)</f>
        <v>17641116</v>
      </c>
      <c r="W13" s="145"/>
      <c r="X13" s="145">
        <v>666554</v>
      </c>
      <c r="Y13" s="228"/>
      <c r="Z13" s="145">
        <f>V13+X13</f>
        <v>18307670</v>
      </c>
    </row>
    <row r="14" spans="1:26" s="217" customFormat="1" ht="19.5" customHeight="1" x14ac:dyDescent="0.35">
      <c r="A14" s="255"/>
      <c r="B14" s="256"/>
      <c r="C14" s="255"/>
      <c r="D14" s="228"/>
      <c r="E14" s="228"/>
      <c r="F14" s="228"/>
      <c r="G14" s="228"/>
      <c r="H14" s="228"/>
      <c r="I14" s="226"/>
      <c r="J14" s="229"/>
      <c r="K14" s="226"/>
      <c r="L14" s="145"/>
      <c r="M14" s="145"/>
      <c r="N14" s="229"/>
      <c r="O14" s="228"/>
      <c r="P14" s="230"/>
      <c r="Q14" s="230"/>
      <c r="R14" s="229"/>
      <c r="S14" s="228"/>
      <c r="T14" s="145"/>
      <c r="U14" s="145"/>
      <c r="V14" s="229"/>
      <c r="W14" s="145"/>
      <c r="X14" s="229"/>
      <c r="Y14" s="228"/>
      <c r="Z14" s="229"/>
    </row>
    <row r="15" spans="1:26" s="217" customFormat="1" ht="19.5" customHeight="1" x14ac:dyDescent="0.35">
      <c r="A15" s="147" t="s">
        <v>135</v>
      </c>
      <c r="B15" s="256"/>
      <c r="C15" s="255"/>
      <c r="D15" s="228"/>
      <c r="E15" s="228"/>
      <c r="F15" s="228"/>
      <c r="G15" s="228"/>
      <c r="H15" s="228"/>
      <c r="I15" s="226"/>
      <c r="J15" s="229"/>
      <c r="K15" s="226"/>
      <c r="L15" s="145"/>
      <c r="M15" s="145"/>
      <c r="N15" s="229"/>
      <c r="O15" s="228"/>
      <c r="P15" s="230"/>
      <c r="Q15" s="230"/>
      <c r="R15" s="229"/>
      <c r="S15" s="228"/>
      <c r="T15" s="145"/>
      <c r="U15" s="145"/>
      <c r="V15" s="229"/>
      <c r="W15" s="145"/>
      <c r="X15" s="229"/>
      <c r="Y15" s="228"/>
      <c r="Z15" s="229"/>
    </row>
    <row r="16" spans="1:26" s="217" customFormat="1" ht="19.5" customHeight="1" x14ac:dyDescent="0.35">
      <c r="A16" s="257" t="s">
        <v>187</v>
      </c>
      <c r="B16" s="256"/>
      <c r="C16" s="255"/>
      <c r="D16" s="228"/>
      <c r="E16" s="228"/>
      <c r="F16" s="228"/>
      <c r="G16" s="228"/>
      <c r="H16" s="228"/>
      <c r="I16" s="226"/>
      <c r="J16" s="229"/>
      <c r="K16" s="226"/>
      <c r="L16" s="145"/>
      <c r="M16" s="145"/>
      <c r="N16" s="229"/>
      <c r="O16" s="228"/>
      <c r="P16" s="230"/>
      <c r="Q16" s="230"/>
      <c r="R16" s="229"/>
      <c r="S16" s="228"/>
      <c r="T16" s="145"/>
      <c r="U16" s="145"/>
      <c r="V16" s="229"/>
      <c r="W16" s="145"/>
      <c r="X16" s="229"/>
      <c r="Y16" s="228"/>
      <c r="Z16" s="229"/>
    </row>
    <row r="17" spans="1:26" s="217" customFormat="1" ht="19.5" customHeight="1" x14ac:dyDescent="0.35">
      <c r="A17" s="217" t="s">
        <v>188</v>
      </c>
      <c r="B17" s="172">
        <v>8</v>
      </c>
      <c r="C17" s="255"/>
      <c r="D17" s="219">
        <v>76</v>
      </c>
      <c r="E17" s="228"/>
      <c r="F17" s="219">
        <v>884</v>
      </c>
      <c r="G17" s="219"/>
      <c r="H17" s="279">
        <v>0</v>
      </c>
      <c r="I17" s="226"/>
      <c r="J17" s="231">
        <v>-960</v>
      </c>
      <c r="K17" s="226"/>
      <c r="L17" s="242">
        <v>0</v>
      </c>
      <c r="M17" s="242"/>
      <c r="N17" s="242">
        <v>0</v>
      </c>
      <c r="O17" s="228"/>
      <c r="P17" s="242">
        <v>0</v>
      </c>
      <c r="Q17" s="232"/>
      <c r="R17" s="242">
        <v>0</v>
      </c>
      <c r="S17" s="228"/>
      <c r="T17" s="242">
        <v>0</v>
      </c>
      <c r="U17" s="232"/>
      <c r="V17" s="242">
        <f>SUM(D17:T17)</f>
        <v>0</v>
      </c>
      <c r="W17" s="232"/>
      <c r="X17" s="242">
        <v>0</v>
      </c>
      <c r="Y17" s="228"/>
      <c r="Z17" s="237">
        <f>V17+X17</f>
        <v>0</v>
      </c>
    </row>
    <row r="18" spans="1:26" s="217" customFormat="1" ht="19.5" customHeight="1" x14ac:dyDescent="0.35">
      <c r="A18" s="217" t="s">
        <v>134</v>
      </c>
      <c r="B18" s="172"/>
      <c r="C18" s="255"/>
      <c r="D18" s="278">
        <v>0</v>
      </c>
      <c r="E18" s="228"/>
      <c r="F18" s="278">
        <v>0</v>
      </c>
      <c r="G18" s="230"/>
      <c r="H18" s="280">
        <v>0</v>
      </c>
      <c r="I18" s="226"/>
      <c r="J18" s="231">
        <v>18816</v>
      </c>
      <c r="K18" s="226"/>
      <c r="L18" s="242">
        <v>0</v>
      </c>
      <c r="M18" s="242"/>
      <c r="N18" s="242">
        <v>0</v>
      </c>
      <c r="O18" s="228"/>
      <c r="P18" s="242">
        <v>0</v>
      </c>
      <c r="Q18" s="232"/>
      <c r="R18" s="242">
        <v>0</v>
      </c>
      <c r="S18" s="228"/>
      <c r="T18" s="242">
        <v>0</v>
      </c>
      <c r="U18" s="232"/>
      <c r="V18" s="218">
        <f>SUM(D18:T18)</f>
        <v>18816</v>
      </c>
      <c r="W18" s="232"/>
      <c r="X18" s="242">
        <v>0</v>
      </c>
      <c r="Y18" s="228"/>
      <c r="Z18" s="233">
        <f t="shared" ref="Z18:Z19" si="0">V18+X18</f>
        <v>18816</v>
      </c>
    </row>
    <row r="19" spans="1:26" s="217" customFormat="1" ht="19.5" customHeight="1" x14ac:dyDescent="0.35">
      <c r="A19" s="217" t="s">
        <v>179</v>
      </c>
      <c r="B19" s="172">
        <v>9</v>
      </c>
      <c r="C19" s="255"/>
      <c r="D19" s="278">
        <v>0</v>
      </c>
      <c r="E19" s="228"/>
      <c r="F19" s="278">
        <v>0</v>
      </c>
      <c r="G19" s="230"/>
      <c r="H19" s="280">
        <v>0</v>
      </c>
      <c r="I19" s="226"/>
      <c r="J19" s="281">
        <v>0</v>
      </c>
      <c r="K19" s="282"/>
      <c r="L19" s="241">
        <v>0</v>
      </c>
      <c r="M19" s="232"/>
      <c r="N19" s="235">
        <v>279252</v>
      </c>
      <c r="O19" s="228"/>
      <c r="P19" s="231">
        <v>-279252</v>
      </c>
      <c r="Q19" s="230"/>
      <c r="R19" s="235">
        <v>-279252</v>
      </c>
      <c r="S19" s="228"/>
      <c r="T19" s="241">
        <v>0</v>
      </c>
      <c r="U19" s="232"/>
      <c r="V19" s="235">
        <f>SUM(D19:T19)</f>
        <v>-279252</v>
      </c>
      <c r="W19" s="232"/>
      <c r="X19" s="242">
        <v>0</v>
      </c>
      <c r="Y19" s="228"/>
      <c r="Z19" s="233">
        <f t="shared" si="0"/>
        <v>-279252</v>
      </c>
    </row>
    <row r="20" spans="1:26" s="217" customFormat="1" ht="19.5" customHeight="1" x14ac:dyDescent="0.35">
      <c r="A20" s="295" t="s">
        <v>235</v>
      </c>
      <c r="B20" s="256"/>
      <c r="C20" s="255"/>
      <c r="D20" s="236">
        <f>SUM(D17:D19)</f>
        <v>76</v>
      </c>
      <c r="E20" s="228"/>
      <c r="F20" s="236">
        <f>SUM(F17:F19)</f>
        <v>884</v>
      </c>
      <c r="G20" s="237"/>
      <c r="H20" s="284">
        <f>SUM(H17:H19)</f>
        <v>0</v>
      </c>
      <c r="I20" s="226"/>
      <c r="J20" s="236">
        <f>SUM(J17:J19)</f>
        <v>17856</v>
      </c>
      <c r="K20" s="226"/>
      <c r="L20" s="284">
        <f>SUM(L17:L19)</f>
        <v>0</v>
      </c>
      <c r="M20" s="237"/>
      <c r="N20" s="236">
        <f>SUM(N17:N19)</f>
        <v>279252</v>
      </c>
      <c r="O20" s="228"/>
      <c r="P20" s="236">
        <f>SUM(P17:P19)</f>
        <v>-279252</v>
      </c>
      <c r="Q20" s="237"/>
      <c r="R20" s="236">
        <f>SUM(R17:R19)</f>
        <v>-279252</v>
      </c>
      <c r="S20" s="228"/>
      <c r="T20" s="284">
        <f>SUM(T17:T19)</f>
        <v>0</v>
      </c>
      <c r="U20" s="237"/>
      <c r="V20" s="236">
        <f>SUM(V17:V19)</f>
        <v>-260436</v>
      </c>
      <c r="W20" s="237"/>
      <c r="X20" s="284">
        <f>SUM(X17:X19)</f>
        <v>0</v>
      </c>
      <c r="Y20" s="228"/>
      <c r="Z20" s="236">
        <f>SUM(Z17:Z19)</f>
        <v>-260436</v>
      </c>
    </row>
    <row r="21" spans="1:26" s="217" customFormat="1" ht="19.5" customHeight="1" x14ac:dyDescent="0.35">
      <c r="A21" s="255"/>
      <c r="B21" s="256"/>
      <c r="C21" s="255"/>
      <c r="D21" s="228"/>
      <c r="E21" s="228"/>
      <c r="F21" s="228"/>
      <c r="G21" s="228"/>
      <c r="H21" s="228"/>
      <c r="I21" s="226"/>
      <c r="J21" s="229"/>
      <c r="K21" s="226"/>
      <c r="L21" s="145"/>
      <c r="M21" s="145"/>
      <c r="N21" s="229"/>
      <c r="O21" s="228"/>
      <c r="P21" s="230"/>
      <c r="Q21" s="230"/>
      <c r="R21" s="229"/>
      <c r="S21" s="228"/>
      <c r="T21" s="145"/>
      <c r="U21" s="145"/>
      <c r="V21" s="229"/>
      <c r="W21" s="145"/>
      <c r="X21" s="229"/>
      <c r="Y21" s="228"/>
      <c r="Z21" s="238"/>
    </row>
    <row r="22" spans="1:26" s="217" customFormat="1" ht="19" customHeight="1" x14ac:dyDescent="0.35">
      <c r="A22" s="258" t="s">
        <v>150</v>
      </c>
      <c r="B22" s="256"/>
      <c r="C22" s="255"/>
      <c r="D22" s="228"/>
      <c r="E22" s="228"/>
      <c r="F22" s="228"/>
      <c r="G22" s="228"/>
      <c r="H22" s="228"/>
      <c r="I22" s="226"/>
      <c r="J22" s="229"/>
      <c r="K22" s="226"/>
      <c r="L22" s="145"/>
      <c r="M22" s="145"/>
      <c r="N22" s="229"/>
      <c r="O22" s="228"/>
      <c r="P22" s="239"/>
      <c r="Q22" s="239"/>
      <c r="R22" s="229"/>
      <c r="S22" s="228"/>
      <c r="T22" s="145"/>
      <c r="U22" s="145"/>
      <c r="V22" s="229"/>
      <c r="W22" s="145"/>
      <c r="X22" s="229"/>
      <c r="Y22" s="228"/>
      <c r="Z22" s="238"/>
    </row>
    <row r="23" spans="1:26" s="217" customFormat="1" ht="19.5" customHeight="1" x14ac:dyDescent="0.35">
      <c r="A23" s="255" t="s">
        <v>189</v>
      </c>
      <c r="B23" s="256"/>
      <c r="C23" s="255"/>
      <c r="D23" s="278">
        <v>0</v>
      </c>
      <c r="E23" s="228"/>
      <c r="F23" s="278">
        <v>0</v>
      </c>
      <c r="G23" s="230"/>
      <c r="H23" s="278">
        <v>0</v>
      </c>
      <c r="I23" s="226"/>
      <c r="J23" s="278">
        <v>0</v>
      </c>
      <c r="K23" s="226"/>
      <c r="L23" s="242">
        <v>0</v>
      </c>
      <c r="M23" s="232"/>
      <c r="N23" s="242">
        <v>0</v>
      </c>
      <c r="O23" s="228"/>
      <c r="P23" s="233">
        <f>'PL 4-5'!E56</f>
        <v>-843365</v>
      </c>
      <c r="Q23" s="233"/>
      <c r="R23" s="242">
        <v>0</v>
      </c>
      <c r="S23" s="228"/>
      <c r="T23" s="242">
        <v>0</v>
      </c>
      <c r="U23" s="232"/>
      <c r="V23" s="218">
        <f>SUM(D23:T23)</f>
        <v>-843365</v>
      </c>
      <c r="W23" s="232"/>
      <c r="X23" s="218">
        <f>'PL 4-5'!E62</f>
        <v>-92384</v>
      </c>
      <c r="Y23" s="228"/>
      <c r="Z23" s="233">
        <f t="shared" ref="Z23:Z24" si="1">V23+X23</f>
        <v>-935749</v>
      </c>
    </row>
    <row r="24" spans="1:26" s="217" customFormat="1" ht="19.5" customHeight="1" x14ac:dyDescent="0.35">
      <c r="A24" s="255" t="s">
        <v>253</v>
      </c>
      <c r="B24" s="256"/>
      <c r="C24" s="255"/>
      <c r="D24" s="278">
        <v>0</v>
      </c>
      <c r="E24" s="228"/>
      <c r="F24" s="278">
        <v>0</v>
      </c>
      <c r="G24" s="230"/>
      <c r="H24" s="278">
        <v>0</v>
      </c>
      <c r="I24" s="226"/>
      <c r="J24" s="278">
        <v>0</v>
      </c>
      <c r="K24" s="226"/>
      <c r="L24" s="241">
        <v>0</v>
      </c>
      <c r="M24" s="232"/>
      <c r="N24" s="242">
        <v>0</v>
      </c>
      <c r="O24" s="228"/>
      <c r="P24" s="231">
        <f>'PL 4-5'!E52</f>
        <v>-43371</v>
      </c>
      <c r="Q24" s="231"/>
      <c r="R24" s="242">
        <v>0</v>
      </c>
      <c r="S24" s="228"/>
      <c r="T24" s="241">
        <v>0</v>
      </c>
      <c r="U24" s="232"/>
      <c r="V24" s="235">
        <f>SUM(D24:T24)</f>
        <v>-43371</v>
      </c>
      <c r="W24" s="232"/>
      <c r="X24" s="232">
        <v>0</v>
      </c>
      <c r="Y24" s="228"/>
      <c r="Z24" s="233">
        <f t="shared" si="1"/>
        <v>-43371</v>
      </c>
    </row>
    <row r="25" spans="1:26" s="217" customFormat="1" ht="19.5" customHeight="1" x14ac:dyDescent="0.35">
      <c r="A25" s="152" t="s">
        <v>252</v>
      </c>
      <c r="B25" s="259"/>
      <c r="C25" s="258"/>
      <c r="D25" s="285">
        <v>0</v>
      </c>
      <c r="E25" s="219"/>
      <c r="F25" s="285">
        <v>0</v>
      </c>
      <c r="G25" s="232"/>
      <c r="H25" s="285">
        <v>0</v>
      </c>
      <c r="I25" s="229"/>
      <c r="J25" s="285">
        <v>0</v>
      </c>
      <c r="K25" s="252"/>
      <c r="L25" s="234">
        <v>0</v>
      </c>
      <c r="M25" s="232"/>
      <c r="N25" s="284">
        <f>SUM(N23:N24)</f>
        <v>0</v>
      </c>
      <c r="O25" s="240"/>
      <c r="P25" s="236">
        <f>SUM(P23:P24)</f>
        <v>-886736</v>
      </c>
      <c r="Q25" s="237"/>
      <c r="R25" s="284">
        <f>SUM(R23:R24)</f>
        <v>0</v>
      </c>
      <c r="S25" s="228"/>
      <c r="T25" s="234">
        <v>0</v>
      </c>
      <c r="U25" s="242"/>
      <c r="V25" s="236">
        <f>SUM(V23:V24)</f>
        <v>-886736</v>
      </c>
      <c r="W25" s="242"/>
      <c r="X25" s="236">
        <f>SUM(X23:X24)</f>
        <v>-92384</v>
      </c>
      <c r="Y25" s="228"/>
      <c r="Z25" s="236">
        <f>SUM(Z23:Z24)</f>
        <v>-979120</v>
      </c>
    </row>
    <row r="26" spans="1:26" s="217" customFormat="1" ht="19.5" customHeight="1" x14ac:dyDescent="0.35">
      <c r="A26" s="255"/>
      <c r="B26" s="256"/>
      <c r="C26" s="255"/>
      <c r="D26" s="260"/>
      <c r="E26" s="228"/>
      <c r="F26" s="243"/>
      <c r="G26" s="242"/>
      <c r="H26" s="243"/>
      <c r="I26" s="229"/>
      <c r="J26" s="229"/>
      <c r="K26" s="229"/>
      <c r="L26" s="244"/>
      <c r="M26" s="145"/>
      <c r="N26" s="245"/>
      <c r="O26" s="229"/>
      <c r="P26" s="246"/>
      <c r="Q26" s="247"/>
      <c r="R26" s="245"/>
      <c r="S26" s="228"/>
      <c r="T26" s="145"/>
      <c r="U26" s="145"/>
      <c r="V26" s="245"/>
      <c r="W26" s="145"/>
      <c r="X26" s="245"/>
      <c r="Y26" s="229"/>
      <c r="Z26" s="245"/>
    </row>
    <row r="27" spans="1:26" s="217" customFormat="1" ht="19.5" customHeight="1" x14ac:dyDescent="0.35">
      <c r="A27" s="255" t="s">
        <v>57</v>
      </c>
      <c r="B27" s="256"/>
      <c r="C27" s="255"/>
      <c r="D27" s="241">
        <v>0</v>
      </c>
      <c r="E27" s="240"/>
      <c r="F27" s="241">
        <v>0</v>
      </c>
      <c r="G27" s="242"/>
      <c r="H27" s="241">
        <v>0</v>
      </c>
      <c r="I27" s="240"/>
      <c r="J27" s="241">
        <v>0</v>
      </c>
      <c r="K27" s="240"/>
      <c r="L27" s="241">
        <v>0</v>
      </c>
      <c r="M27" s="242"/>
      <c r="N27" s="283">
        <v>0</v>
      </c>
      <c r="O27" s="229"/>
      <c r="P27" s="248">
        <v>808</v>
      </c>
      <c r="Q27" s="233"/>
      <c r="R27" s="283">
        <v>0</v>
      </c>
      <c r="S27" s="229"/>
      <c r="T27" s="248">
        <v>-808</v>
      </c>
      <c r="U27" s="233"/>
      <c r="V27" s="286">
        <f>SUM(D27:T27)</f>
        <v>0</v>
      </c>
      <c r="W27" s="237"/>
      <c r="X27" s="283">
        <v>0</v>
      </c>
      <c r="Y27" s="240"/>
      <c r="Z27" s="241">
        <f>V27+X27</f>
        <v>0</v>
      </c>
    </row>
    <row r="28" spans="1:26" s="217" customFormat="1" ht="19.5" customHeight="1" x14ac:dyDescent="0.35">
      <c r="A28" s="255"/>
      <c r="B28" s="256"/>
      <c r="C28" s="255"/>
      <c r="D28" s="232"/>
      <c r="E28" s="229"/>
      <c r="F28" s="232"/>
      <c r="G28" s="232"/>
      <c r="H28" s="232"/>
      <c r="I28" s="229"/>
      <c r="J28" s="232"/>
      <c r="K28" s="229"/>
      <c r="L28" s="232"/>
      <c r="M28" s="232"/>
      <c r="N28" s="249"/>
      <c r="O28" s="229"/>
      <c r="P28" s="232"/>
      <c r="Q28" s="232"/>
      <c r="R28" s="249"/>
      <c r="S28" s="229"/>
      <c r="T28" s="232"/>
      <c r="U28" s="232"/>
      <c r="V28" s="249"/>
      <c r="W28" s="232"/>
      <c r="X28" s="249"/>
      <c r="Y28" s="229"/>
      <c r="Z28" s="249"/>
    </row>
    <row r="29" spans="1:26" s="217" customFormat="1" ht="19.5" customHeight="1" thickBot="1" x14ac:dyDescent="0.4">
      <c r="A29" s="254" t="s">
        <v>225</v>
      </c>
      <c r="B29" s="253"/>
      <c r="C29" s="254"/>
      <c r="D29" s="250">
        <f>D13+D20</f>
        <v>822342</v>
      </c>
      <c r="E29" s="240"/>
      <c r="F29" s="250">
        <f>F13+F20</f>
        <v>12257061</v>
      </c>
      <c r="G29" s="145"/>
      <c r="H29" s="250">
        <f>H13+H20</f>
        <v>2457713</v>
      </c>
      <c r="I29" s="240"/>
      <c r="J29" s="250">
        <f>J13+J20</f>
        <v>18816</v>
      </c>
      <c r="K29" s="240"/>
      <c r="L29" s="250">
        <f>SUM(L13)</f>
        <v>82820</v>
      </c>
      <c r="M29" s="145"/>
      <c r="N29" s="250">
        <f>N13+N25+N27+N20</f>
        <v>337905</v>
      </c>
      <c r="O29" s="240"/>
      <c r="P29" s="250">
        <f>P13+P25+P27+P20</f>
        <v>637867</v>
      </c>
      <c r="Q29" s="145"/>
      <c r="R29" s="250">
        <f>R13+R25+R27+R20</f>
        <v>-337905</v>
      </c>
      <c r="S29" s="240"/>
      <c r="T29" s="250">
        <f>T13+T25+T27</f>
        <v>217325</v>
      </c>
      <c r="U29" s="145"/>
      <c r="V29" s="250">
        <f>V13+V25+V27+V20</f>
        <v>16493944</v>
      </c>
      <c r="W29" s="145"/>
      <c r="X29" s="250">
        <f>X13+X25+X27</f>
        <v>574170</v>
      </c>
      <c r="Y29" s="240"/>
      <c r="Z29" s="250">
        <f>Z13+Z20+Z25</f>
        <v>17068114</v>
      </c>
    </row>
    <row r="30" spans="1:26" s="217" customFormat="1" ht="19.5" customHeight="1" thickTop="1" x14ac:dyDescent="0.35">
      <c r="A30" s="223"/>
      <c r="B30" s="223"/>
      <c r="C30" s="223"/>
      <c r="D30" s="218"/>
      <c r="F30" s="218"/>
      <c r="G30" s="218"/>
      <c r="H30" s="218"/>
      <c r="L30" s="218"/>
      <c r="M30" s="218"/>
      <c r="N30" s="218"/>
      <c r="P30" s="218"/>
      <c r="Q30" s="218"/>
      <c r="R30" s="218"/>
      <c r="Y30" s="218"/>
      <c r="Z30" s="218"/>
    </row>
    <row r="46" spans="12:12" x14ac:dyDescent="0.3">
      <c r="L46" t="s">
        <v>245</v>
      </c>
    </row>
  </sheetData>
  <mergeCells count="4">
    <mergeCell ref="D3:Z3"/>
    <mergeCell ref="D4:Z4"/>
    <mergeCell ref="L6:P6"/>
    <mergeCell ref="D11:Z11"/>
  </mergeCells>
  <pageMargins left="0.7" right="0.5" top="0.48" bottom="0.5" header="0.5" footer="0.4"/>
  <pageSetup paperSize="9" scale="53" firstPageNumber="6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Z118"/>
  <sheetViews>
    <sheetView view="pageBreakPreview" zoomScale="60" zoomScaleNormal="85" workbookViewId="0">
      <selection activeCell="AE27" sqref="AE27"/>
    </sheetView>
  </sheetViews>
  <sheetFormatPr defaultColWidth="9.1796875" defaultRowHeight="14" x14ac:dyDescent="0.3"/>
  <cols>
    <col min="1" max="1" width="42.54296875" style="109" customWidth="1"/>
    <col min="2" max="2" width="4.36328125" style="109" customWidth="1"/>
    <col min="3" max="3" width="1.81640625" style="109" customWidth="1"/>
    <col min="4" max="4" width="12.453125" style="109" customWidth="1"/>
    <col min="5" max="5" width="1.81640625" style="109" customWidth="1"/>
    <col min="6" max="6" width="12.453125" style="109" customWidth="1"/>
    <col min="7" max="7" width="1.81640625" style="109" customWidth="1"/>
    <col min="8" max="8" width="16" style="109" customWidth="1"/>
    <col min="9" max="9" width="1.81640625" style="109" customWidth="1"/>
    <col min="10" max="10" width="16.453125" style="109" hidden="1" customWidth="1"/>
    <col min="11" max="11" width="1.81640625" style="109" hidden="1" customWidth="1"/>
    <col min="12" max="12" width="12.54296875" style="109" customWidth="1"/>
    <col min="13" max="13" width="1.54296875" style="109" customWidth="1"/>
    <col min="14" max="14" width="12.54296875" style="109" customWidth="1"/>
    <col min="15" max="15" width="1.81640625" style="109" customWidth="1"/>
    <col min="16" max="16" width="14.54296875" style="109" bestFit="1" customWidth="1"/>
    <col min="17" max="17" width="1.54296875" style="109" customWidth="1"/>
    <col min="18" max="18" width="15" style="109" customWidth="1"/>
    <col min="19" max="19" width="1.81640625" style="109" customWidth="1"/>
    <col min="20" max="20" width="17.1796875" style="109" bestFit="1" customWidth="1"/>
    <col min="21" max="21" width="1.54296875" style="109" customWidth="1"/>
    <col min="22" max="22" width="13.1796875" style="109" bestFit="1" customWidth="1"/>
    <col min="23" max="23" width="1.81640625" style="109" customWidth="1"/>
    <col min="24" max="24" width="12.54296875" style="109" customWidth="1"/>
    <col min="25" max="25" width="1.81640625" style="109" customWidth="1"/>
    <col min="26" max="26" width="15.7265625" style="109" customWidth="1"/>
    <col min="27" max="27" width="9.1796875" style="109" bestFit="1" customWidth="1"/>
    <col min="28" max="28" width="11.81640625" style="109" bestFit="1" customWidth="1"/>
    <col min="29" max="16384" width="9.1796875" style="109"/>
  </cols>
  <sheetData>
    <row r="1" spans="1:26" s="35" customFormat="1" ht="21.65" customHeight="1" x14ac:dyDescent="0.35">
      <c r="A1" s="91" t="s">
        <v>40</v>
      </c>
      <c r="B1" s="29"/>
      <c r="C1" s="29"/>
      <c r="D1" s="26"/>
      <c r="E1" s="180"/>
      <c r="F1" s="26"/>
      <c r="G1" s="26"/>
      <c r="H1" s="26"/>
      <c r="I1" s="180"/>
      <c r="J1" s="180"/>
      <c r="K1" s="180"/>
      <c r="L1" s="26"/>
      <c r="M1" s="26"/>
      <c r="N1" s="26"/>
      <c r="O1" s="180"/>
      <c r="P1" s="26"/>
      <c r="Q1" s="26"/>
      <c r="R1" s="26"/>
      <c r="S1" s="180"/>
      <c r="T1" s="180"/>
      <c r="U1" s="180"/>
      <c r="V1" s="180"/>
      <c r="W1" s="180"/>
      <c r="X1" s="180"/>
      <c r="Y1" s="30"/>
      <c r="Z1" s="37"/>
    </row>
    <row r="2" spans="1:26" s="79" customFormat="1" ht="21.65" customHeight="1" x14ac:dyDescent="0.35">
      <c r="A2" s="5" t="s">
        <v>76</v>
      </c>
      <c r="B2" s="5"/>
      <c r="C2" s="5"/>
      <c r="D2" s="75"/>
      <c r="E2" s="5"/>
      <c r="F2" s="75"/>
      <c r="G2" s="75"/>
      <c r="H2" s="75"/>
      <c r="I2" s="5"/>
      <c r="J2" s="5"/>
      <c r="K2" s="5"/>
      <c r="L2" s="76"/>
      <c r="M2" s="76"/>
      <c r="N2" s="76"/>
      <c r="O2" s="5"/>
      <c r="P2" s="75"/>
      <c r="Q2" s="75"/>
      <c r="R2" s="75"/>
      <c r="S2" s="5"/>
      <c r="T2" s="5"/>
      <c r="U2" s="5"/>
      <c r="V2" s="5"/>
      <c r="W2" s="5"/>
      <c r="X2" s="5"/>
      <c r="Y2" s="77"/>
      <c r="Z2" s="78"/>
    </row>
    <row r="3" spans="1:26" s="35" customFormat="1" ht="21.65" customHeight="1" x14ac:dyDescent="0.3">
      <c r="A3" s="38"/>
      <c r="B3" s="39"/>
      <c r="C3" s="39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</row>
    <row r="4" spans="1:26" s="87" customFormat="1" ht="21.65" customHeight="1" x14ac:dyDescent="0.35">
      <c r="A4" s="38"/>
      <c r="B4" s="179"/>
      <c r="C4" s="179"/>
      <c r="D4" s="389" t="s">
        <v>41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</row>
    <row r="5" spans="1:26" s="87" customFormat="1" ht="20" customHeight="1" x14ac:dyDescent="0.35">
      <c r="A5" s="38"/>
      <c r="B5" s="179"/>
      <c r="C5" s="179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3" t="s">
        <v>148</v>
      </c>
      <c r="U5" s="302"/>
      <c r="V5" s="302"/>
      <c r="W5" s="302"/>
      <c r="X5" s="302"/>
      <c r="Y5" s="302"/>
      <c r="Z5" s="302"/>
    </row>
    <row r="6" spans="1:26" s="88" customFormat="1" ht="21.65" customHeight="1" x14ac:dyDescent="0.35">
      <c r="A6" s="39"/>
      <c r="B6" s="179"/>
      <c r="C6" s="179"/>
      <c r="E6" s="304"/>
      <c r="F6" s="304"/>
      <c r="G6" s="304"/>
      <c r="H6" s="304"/>
      <c r="I6" s="305"/>
      <c r="J6" s="305"/>
      <c r="K6" s="305"/>
      <c r="L6" s="390" t="s">
        <v>223</v>
      </c>
      <c r="M6" s="390"/>
      <c r="N6" s="390"/>
      <c r="O6" s="390"/>
      <c r="P6" s="390"/>
      <c r="Q6" s="304"/>
      <c r="R6" s="304"/>
      <c r="S6" s="304"/>
      <c r="T6" s="306" t="s">
        <v>173</v>
      </c>
      <c r="U6" s="303"/>
      <c r="Y6" s="307"/>
      <c r="Z6" s="308"/>
    </row>
    <row r="7" spans="1:26" s="88" customFormat="1" ht="21.65" customHeight="1" x14ac:dyDescent="0.35">
      <c r="A7" s="39"/>
      <c r="B7" s="179"/>
      <c r="C7" s="179"/>
      <c r="E7" s="304"/>
      <c r="F7" s="304"/>
      <c r="G7" s="304"/>
      <c r="H7" s="308" t="s">
        <v>167</v>
      </c>
      <c r="I7" s="305"/>
      <c r="J7" s="305"/>
      <c r="K7" s="305"/>
      <c r="L7" s="304"/>
      <c r="M7" s="304"/>
      <c r="N7" s="304"/>
      <c r="O7" s="304"/>
      <c r="P7" s="304"/>
      <c r="Q7" s="304"/>
      <c r="R7" s="304"/>
      <c r="S7" s="304"/>
      <c r="U7" s="303"/>
      <c r="V7" s="309" t="s">
        <v>101</v>
      </c>
      <c r="X7" s="309"/>
      <c r="Y7" s="307"/>
      <c r="Z7" s="308"/>
    </row>
    <row r="8" spans="1:26" s="88" customFormat="1" ht="21.65" customHeight="1" x14ac:dyDescent="0.55000000000000004">
      <c r="A8" s="39"/>
      <c r="B8" s="179"/>
      <c r="C8" s="179"/>
      <c r="D8" s="308" t="s">
        <v>43</v>
      </c>
      <c r="E8" s="304"/>
      <c r="F8" s="304"/>
      <c r="G8" s="304"/>
      <c r="H8" s="308" t="s">
        <v>168</v>
      </c>
      <c r="I8" s="305"/>
      <c r="J8" s="308" t="s">
        <v>131</v>
      </c>
      <c r="K8" s="308"/>
      <c r="L8" s="304"/>
      <c r="M8" s="304"/>
      <c r="N8" s="304" t="s">
        <v>169</v>
      </c>
      <c r="O8" s="305"/>
      <c r="P8" s="305"/>
      <c r="Q8" s="305"/>
      <c r="S8" s="304"/>
      <c r="T8" s="304"/>
      <c r="U8" s="304"/>
      <c r="V8" s="309" t="s">
        <v>174</v>
      </c>
      <c r="W8" s="310"/>
      <c r="X8" s="309" t="s">
        <v>176</v>
      </c>
      <c r="Y8" s="309"/>
      <c r="Z8" s="307"/>
    </row>
    <row r="9" spans="1:26" s="87" customFormat="1" ht="21.65" customHeight="1" x14ac:dyDescent="0.55000000000000004">
      <c r="A9" s="38"/>
      <c r="B9" s="179"/>
      <c r="C9" s="179"/>
      <c r="D9" s="308" t="s">
        <v>186</v>
      </c>
      <c r="E9" s="304"/>
      <c r="F9" s="308" t="s">
        <v>46</v>
      </c>
      <c r="G9" s="308"/>
      <c r="H9" s="311" t="s">
        <v>171</v>
      </c>
      <c r="I9" s="305"/>
      <c r="J9" s="308" t="s">
        <v>132</v>
      </c>
      <c r="K9" s="312"/>
      <c r="L9" s="304" t="s">
        <v>48</v>
      </c>
      <c r="M9" s="304"/>
      <c r="N9" s="304" t="s">
        <v>170</v>
      </c>
      <c r="O9" s="305"/>
      <c r="P9" s="304" t="s">
        <v>55</v>
      </c>
      <c r="Q9" s="313"/>
      <c r="R9" s="304" t="s">
        <v>169</v>
      </c>
      <c r="S9" s="304"/>
      <c r="T9" s="309" t="s">
        <v>49</v>
      </c>
      <c r="U9" s="309"/>
      <c r="V9" s="309" t="s">
        <v>175</v>
      </c>
      <c r="W9" s="314"/>
      <c r="X9" s="309" t="s">
        <v>177</v>
      </c>
      <c r="Y9" s="309"/>
      <c r="Z9" s="308" t="s">
        <v>50</v>
      </c>
    </row>
    <row r="10" spans="1:26" s="86" customFormat="1" ht="21.65" customHeight="1" x14ac:dyDescent="0.55000000000000004">
      <c r="A10" s="38"/>
      <c r="B10" s="315"/>
      <c r="C10" s="179"/>
      <c r="D10" s="308" t="s">
        <v>51</v>
      </c>
      <c r="E10" s="303"/>
      <c r="F10" s="316" t="s">
        <v>52</v>
      </c>
      <c r="G10" s="316"/>
      <c r="H10" s="308" t="s">
        <v>172</v>
      </c>
      <c r="I10" s="303"/>
      <c r="J10" s="308" t="s">
        <v>133</v>
      </c>
      <c r="K10" s="312"/>
      <c r="L10" s="316" t="s">
        <v>54</v>
      </c>
      <c r="M10" s="316"/>
      <c r="N10" s="304" t="s">
        <v>54</v>
      </c>
      <c r="O10" s="303"/>
      <c r="P10" s="317" t="s">
        <v>192</v>
      </c>
      <c r="Q10" s="304"/>
      <c r="R10" s="304" t="s">
        <v>170</v>
      </c>
      <c r="S10" s="179"/>
      <c r="T10" s="303" t="s">
        <v>123</v>
      </c>
      <c r="U10" s="303"/>
      <c r="V10" s="309" t="s">
        <v>190</v>
      </c>
      <c r="W10" s="314"/>
      <c r="X10" s="309" t="s">
        <v>178</v>
      </c>
      <c r="Y10" s="309"/>
      <c r="Z10" s="316" t="s">
        <v>56</v>
      </c>
    </row>
    <row r="11" spans="1:26" s="86" customFormat="1" ht="21.65" customHeight="1" x14ac:dyDescent="0.35">
      <c r="A11" s="38"/>
      <c r="B11" s="315"/>
      <c r="C11" s="179"/>
      <c r="D11" s="391" t="s">
        <v>77</v>
      </c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  <c r="X11" s="391"/>
      <c r="Y11" s="391"/>
      <c r="Z11" s="391"/>
    </row>
    <row r="12" spans="1:26" s="92" customFormat="1" ht="21.65" customHeight="1" x14ac:dyDescent="0.3">
      <c r="A12" s="210" t="s">
        <v>226</v>
      </c>
      <c r="B12" s="33"/>
      <c r="C12" s="39"/>
      <c r="D12" s="183"/>
      <c r="E12" s="183"/>
      <c r="F12" s="131"/>
      <c r="G12" s="131"/>
      <c r="H12" s="131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32"/>
      <c r="U12" s="132"/>
      <c r="V12" s="183"/>
      <c r="W12" s="132"/>
      <c r="X12" s="183"/>
      <c r="Y12" s="183"/>
      <c r="Z12" s="183"/>
    </row>
    <row r="13" spans="1:26" s="179" customFormat="1" ht="21.65" customHeight="1" x14ac:dyDescent="0.35">
      <c r="A13" s="210" t="s">
        <v>227</v>
      </c>
      <c r="B13" s="173"/>
      <c r="C13" s="174"/>
      <c r="D13" s="321">
        <v>828992</v>
      </c>
      <c r="E13" s="322"/>
      <c r="F13" s="321">
        <v>12334930</v>
      </c>
      <c r="G13" s="321"/>
      <c r="H13" s="321">
        <v>2457713</v>
      </c>
      <c r="I13" s="323"/>
      <c r="J13" s="324">
        <v>0</v>
      </c>
      <c r="K13" s="323"/>
      <c r="L13" s="321">
        <v>82820</v>
      </c>
      <c r="M13" s="321"/>
      <c r="N13" s="321">
        <v>337905</v>
      </c>
      <c r="O13" s="322"/>
      <c r="P13" s="321">
        <v>-1975020</v>
      </c>
      <c r="Q13" s="321"/>
      <c r="R13" s="321">
        <v>-337905</v>
      </c>
      <c r="S13" s="322"/>
      <c r="T13" s="321">
        <v>214898</v>
      </c>
      <c r="U13" s="321"/>
      <c r="V13" s="321">
        <f>SUM(D13:T13)</f>
        <v>13944333</v>
      </c>
      <c r="W13" s="321"/>
      <c r="X13" s="321">
        <f>6961+1</f>
        <v>6962</v>
      </c>
      <c r="Y13" s="322"/>
      <c r="Z13" s="321">
        <f>V13+X13</f>
        <v>13951295</v>
      </c>
    </row>
    <row r="14" spans="1:26" s="87" customFormat="1" ht="21.65" customHeight="1" x14ac:dyDescent="0.35">
      <c r="A14" s="319"/>
      <c r="B14" s="134"/>
      <c r="C14" s="133"/>
      <c r="D14" s="325"/>
      <c r="E14" s="325"/>
      <c r="F14" s="325"/>
      <c r="G14" s="325"/>
      <c r="H14" s="325"/>
      <c r="I14" s="326"/>
      <c r="J14" s="327"/>
      <c r="K14" s="326"/>
      <c r="L14" s="328"/>
      <c r="M14" s="328"/>
      <c r="N14" s="327"/>
      <c r="O14" s="325"/>
      <c r="P14" s="230"/>
      <c r="Q14" s="230"/>
      <c r="R14" s="327"/>
      <c r="S14" s="325"/>
      <c r="T14" s="328"/>
      <c r="U14" s="328"/>
      <c r="V14" s="327"/>
      <c r="W14" s="328"/>
      <c r="X14" s="327"/>
      <c r="Y14" s="325"/>
      <c r="Z14" s="327"/>
    </row>
    <row r="15" spans="1:26" s="87" customFormat="1" ht="21.65" hidden="1" customHeight="1" x14ac:dyDescent="0.35">
      <c r="A15" s="79" t="s">
        <v>135</v>
      </c>
      <c r="B15" s="134"/>
      <c r="C15" s="133"/>
      <c r="D15" s="325"/>
      <c r="E15" s="325"/>
      <c r="F15" s="325"/>
      <c r="G15" s="325"/>
      <c r="H15" s="325"/>
      <c r="I15" s="326"/>
      <c r="J15" s="327"/>
      <c r="K15" s="326"/>
      <c r="L15" s="328"/>
      <c r="M15" s="328"/>
      <c r="N15" s="327"/>
      <c r="O15" s="325"/>
      <c r="P15" s="230"/>
      <c r="Q15" s="230"/>
      <c r="R15" s="327"/>
      <c r="S15" s="325"/>
      <c r="T15" s="328"/>
      <c r="U15" s="328"/>
      <c r="V15" s="327"/>
      <c r="W15" s="328"/>
      <c r="X15" s="327"/>
      <c r="Y15" s="325"/>
      <c r="Z15" s="327"/>
    </row>
    <row r="16" spans="1:26" s="87" customFormat="1" ht="21.65" hidden="1" customHeight="1" x14ac:dyDescent="0.35">
      <c r="A16" s="318" t="s">
        <v>187</v>
      </c>
      <c r="B16" s="134"/>
      <c r="C16" s="133"/>
      <c r="D16" s="325"/>
      <c r="E16" s="325"/>
      <c r="F16" s="325"/>
      <c r="G16" s="325"/>
      <c r="H16" s="325"/>
      <c r="I16" s="326"/>
      <c r="J16" s="327"/>
      <c r="K16" s="326"/>
      <c r="L16" s="328"/>
      <c r="M16" s="328"/>
      <c r="N16" s="327"/>
      <c r="O16" s="325"/>
      <c r="P16" s="230"/>
      <c r="Q16" s="230"/>
      <c r="R16" s="327"/>
      <c r="S16" s="325"/>
      <c r="T16" s="328"/>
      <c r="U16" s="328"/>
      <c r="V16" s="327"/>
      <c r="W16" s="328"/>
      <c r="X16" s="327"/>
      <c r="Y16" s="325"/>
      <c r="Z16" s="327"/>
    </row>
    <row r="17" spans="1:26" s="87" customFormat="1" ht="21.65" hidden="1" customHeight="1" x14ac:dyDescent="0.35">
      <c r="A17" s="87" t="s">
        <v>188</v>
      </c>
      <c r="B17" s="134"/>
      <c r="C17" s="133"/>
      <c r="D17" s="230">
        <v>0</v>
      </c>
      <c r="E17" s="325"/>
      <c r="F17" s="230">
        <v>0</v>
      </c>
      <c r="G17" s="308"/>
      <c r="H17" s="230">
        <v>0</v>
      </c>
      <c r="I17" s="326"/>
      <c r="J17" s="230">
        <v>0</v>
      </c>
      <c r="K17" s="326"/>
      <c r="L17" s="230">
        <v>0</v>
      </c>
      <c r="M17" s="232"/>
      <c r="N17" s="230">
        <v>0</v>
      </c>
      <c r="O17" s="325"/>
      <c r="P17" s="230">
        <v>0</v>
      </c>
      <c r="Q17" s="232"/>
      <c r="R17" s="230">
        <v>0</v>
      </c>
      <c r="S17" s="325"/>
      <c r="T17" s="230">
        <v>0</v>
      </c>
      <c r="U17" s="232"/>
      <c r="V17" s="230">
        <v>0</v>
      </c>
      <c r="W17" s="232"/>
      <c r="X17" s="230">
        <v>0</v>
      </c>
      <c r="Y17" s="325"/>
      <c r="Z17" s="237">
        <f>V17+X17</f>
        <v>0</v>
      </c>
    </row>
    <row r="18" spans="1:26" s="87" customFormat="1" ht="21.65" hidden="1" customHeight="1" x14ac:dyDescent="0.35">
      <c r="A18" s="87" t="s">
        <v>134</v>
      </c>
      <c r="B18" s="134"/>
      <c r="C18" s="133"/>
      <c r="D18" s="230">
        <v>0</v>
      </c>
      <c r="E18" s="325"/>
      <c r="F18" s="230">
        <v>0</v>
      </c>
      <c r="G18" s="230"/>
      <c r="H18" s="230">
        <v>0</v>
      </c>
      <c r="I18" s="326"/>
      <c r="J18" s="230">
        <v>0</v>
      </c>
      <c r="K18" s="326"/>
      <c r="L18" s="230">
        <v>0</v>
      </c>
      <c r="M18" s="232"/>
      <c r="N18" s="230">
        <v>0</v>
      </c>
      <c r="O18" s="325"/>
      <c r="P18" s="230">
        <v>0</v>
      </c>
      <c r="Q18" s="232"/>
      <c r="R18" s="230">
        <v>0</v>
      </c>
      <c r="S18" s="325"/>
      <c r="T18" s="230">
        <v>0</v>
      </c>
      <c r="U18" s="232"/>
      <c r="V18" s="230">
        <v>0</v>
      </c>
      <c r="W18" s="232"/>
      <c r="X18" s="230">
        <v>0</v>
      </c>
      <c r="Y18" s="325"/>
      <c r="Z18" s="237">
        <f>V18+X18</f>
        <v>0</v>
      </c>
    </row>
    <row r="19" spans="1:26" s="87" customFormat="1" ht="21.65" hidden="1" customHeight="1" x14ac:dyDescent="0.35">
      <c r="A19" s="87" t="s">
        <v>179</v>
      </c>
      <c r="B19" s="134"/>
      <c r="C19" s="133"/>
      <c r="D19" s="230">
        <v>0</v>
      </c>
      <c r="E19" s="325"/>
      <c r="F19" s="230">
        <v>0</v>
      </c>
      <c r="G19" s="230"/>
      <c r="H19" s="230">
        <v>0</v>
      </c>
      <c r="I19" s="326"/>
      <c r="J19" s="230">
        <v>0</v>
      </c>
      <c r="K19" s="326"/>
      <c r="L19" s="230">
        <v>0</v>
      </c>
      <c r="M19" s="232"/>
      <c r="N19" s="230">
        <v>0</v>
      </c>
      <c r="O19" s="325"/>
      <c r="P19" s="230">
        <v>0</v>
      </c>
      <c r="Q19" s="232"/>
      <c r="R19" s="230">
        <v>0</v>
      </c>
      <c r="S19" s="325"/>
      <c r="T19" s="230">
        <v>0</v>
      </c>
      <c r="U19" s="232"/>
      <c r="V19" s="230">
        <v>0</v>
      </c>
      <c r="W19" s="232"/>
      <c r="X19" s="230">
        <v>0</v>
      </c>
      <c r="Y19" s="325"/>
      <c r="Z19" s="237">
        <f>V19+X19</f>
        <v>0</v>
      </c>
    </row>
    <row r="20" spans="1:26" s="87" customFormat="1" ht="21.65" hidden="1" customHeight="1" x14ac:dyDescent="0.35">
      <c r="A20" s="87" t="s">
        <v>199</v>
      </c>
      <c r="B20" s="134"/>
      <c r="C20" s="133"/>
      <c r="D20" s="230"/>
      <c r="E20" s="325"/>
      <c r="F20" s="230"/>
      <c r="G20" s="230"/>
      <c r="H20" s="329"/>
      <c r="I20" s="326"/>
      <c r="J20" s="231"/>
      <c r="K20" s="326"/>
      <c r="L20" s="232"/>
      <c r="M20" s="232"/>
      <c r="N20" s="232"/>
      <c r="O20" s="325"/>
      <c r="P20" s="231"/>
      <c r="Q20" s="230"/>
      <c r="R20" s="330"/>
      <c r="S20" s="325"/>
      <c r="T20" s="234"/>
      <c r="U20" s="232"/>
      <c r="V20" s="237">
        <f>SUM(D20:T20)</f>
        <v>0</v>
      </c>
      <c r="W20" s="232"/>
      <c r="X20" s="233"/>
      <c r="Y20" s="325"/>
      <c r="Z20" s="237">
        <f>V20+X20</f>
        <v>0</v>
      </c>
    </row>
    <row r="21" spans="1:26" s="87" customFormat="1" ht="21.65" hidden="1" customHeight="1" x14ac:dyDescent="0.35">
      <c r="A21" s="295" t="s">
        <v>235</v>
      </c>
      <c r="B21" s="134"/>
      <c r="C21" s="133"/>
      <c r="D21" s="284">
        <f>SUM(D17:D20)</f>
        <v>0</v>
      </c>
      <c r="E21" s="308"/>
      <c r="F21" s="284">
        <f>SUM(F17:F20)</f>
        <v>0</v>
      </c>
      <c r="G21" s="233"/>
      <c r="H21" s="284">
        <f>SUM(H17:H20)</f>
        <v>0</v>
      </c>
      <c r="I21" s="326"/>
      <c r="J21" s="284">
        <f>SUM(J17:J20)</f>
        <v>0</v>
      </c>
      <c r="K21" s="326"/>
      <c r="L21" s="284">
        <f>SUM(L17:L20)</f>
        <v>0</v>
      </c>
      <c r="M21" s="233"/>
      <c r="N21" s="284">
        <f>SUM(N17:N20)</f>
        <v>0</v>
      </c>
      <c r="O21" s="308"/>
      <c r="P21" s="284">
        <f>SUM(P17:P20)</f>
        <v>0</v>
      </c>
      <c r="Q21" s="233"/>
      <c r="R21" s="284">
        <f>SUM(R17:R20)</f>
        <v>0</v>
      </c>
      <c r="S21" s="308"/>
      <c r="T21" s="284">
        <f>SUM(T17:T20)</f>
        <v>0</v>
      </c>
      <c r="U21" s="233"/>
      <c r="V21" s="284">
        <f>SUM(V17:V20)</f>
        <v>0</v>
      </c>
      <c r="W21" s="233"/>
      <c r="X21" s="284">
        <f>SUM(X17:X20)</f>
        <v>0</v>
      </c>
      <c r="Y21" s="308"/>
      <c r="Z21" s="284">
        <f>SUM(Z17:Z20)</f>
        <v>0</v>
      </c>
    </row>
    <row r="22" spans="1:26" s="87" customFormat="1" ht="21.65" hidden="1" customHeight="1" x14ac:dyDescent="0.35">
      <c r="A22" s="319"/>
      <c r="B22" s="134"/>
      <c r="C22" s="133"/>
      <c r="D22" s="325"/>
      <c r="E22" s="325"/>
      <c r="F22" s="325"/>
      <c r="G22" s="325"/>
      <c r="H22" s="325"/>
      <c r="I22" s="326"/>
      <c r="J22" s="327"/>
      <c r="K22" s="326"/>
      <c r="L22" s="328"/>
      <c r="M22" s="328"/>
      <c r="N22" s="327"/>
      <c r="O22" s="325"/>
      <c r="P22" s="230"/>
      <c r="Q22" s="230"/>
      <c r="R22" s="327"/>
      <c r="S22" s="325"/>
      <c r="T22" s="328"/>
      <c r="U22" s="328"/>
      <c r="V22" s="327"/>
      <c r="W22" s="328"/>
      <c r="X22" s="327"/>
      <c r="Y22" s="325"/>
      <c r="Z22" s="331"/>
    </row>
    <row r="23" spans="1:26" s="87" customFormat="1" ht="21.65" customHeight="1" x14ac:dyDescent="0.35">
      <c r="A23" s="320" t="s">
        <v>150</v>
      </c>
      <c r="B23" s="134"/>
      <c r="C23" s="133"/>
      <c r="D23" s="325"/>
      <c r="E23" s="325"/>
      <c r="F23" s="325"/>
      <c r="G23" s="325"/>
      <c r="H23" s="325"/>
      <c r="I23" s="326"/>
      <c r="J23" s="327"/>
      <c r="K23" s="326"/>
      <c r="L23" s="328"/>
      <c r="M23" s="328"/>
      <c r="N23" s="327"/>
      <c r="O23" s="325"/>
      <c r="P23" s="239"/>
      <c r="Q23" s="239"/>
      <c r="R23" s="327"/>
      <c r="S23" s="325"/>
      <c r="T23" s="328"/>
      <c r="U23" s="328"/>
      <c r="V23" s="327"/>
      <c r="W23" s="328"/>
      <c r="X23" s="327"/>
      <c r="Y23" s="325"/>
      <c r="Z23" s="331"/>
    </row>
    <row r="24" spans="1:26" s="87" customFormat="1" ht="21.65" customHeight="1" x14ac:dyDescent="0.35">
      <c r="A24" s="319" t="s">
        <v>251</v>
      </c>
      <c r="B24" s="134"/>
      <c r="C24" s="133"/>
      <c r="D24" s="230">
        <v>0</v>
      </c>
      <c r="E24" s="325"/>
      <c r="F24" s="230">
        <v>0</v>
      </c>
      <c r="G24" s="230"/>
      <c r="H24" s="230">
        <v>0</v>
      </c>
      <c r="I24" s="326"/>
      <c r="J24" s="230">
        <v>0</v>
      </c>
      <c r="K24" s="326"/>
      <c r="L24" s="230">
        <v>0</v>
      </c>
      <c r="M24" s="232"/>
      <c r="N24" s="230">
        <v>0</v>
      </c>
      <c r="O24" s="308"/>
      <c r="P24" s="233">
        <f>'PL 4-5'!C56</f>
        <v>20167</v>
      </c>
      <c r="Q24" s="233"/>
      <c r="R24" s="230">
        <v>0</v>
      </c>
      <c r="S24" s="308"/>
      <c r="T24" s="230">
        <v>0</v>
      </c>
      <c r="U24" s="232"/>
      <c r="V24" s="233">
        <f t="shared" ref="V24:V25" si="0">SUM(D24:T24)</f>
        <v>20167</v>
      </c>
      <c r="W24" s="232"/>
      <c r="X24" s="307">
        <f>'PL 4-5'!C57</f>
        <v>4491</v>
      </c>
      <c r="Y24" s="308"/>
      <c r="Z24" s="233">
        <f>V24+X24</f>
        <v>24658</v>
      </c>
    </row>
    <row r="25" spans="1:26" s="87" customFormat="1" ht="21.65" customHeight="1" x14ac:dyDescent="0.35">
      <c r="A25" s="319" t="s">
        <v>180</v>
      </c>
      <c r="B25" s="134"/>
      <c r="C25" s="133"/>
      <c r="D25" s="230">
        <v>0</v>
      </c>
      <c r="E25" s="325"/>
      <c r="F25" s="230">
        <v>0</v>
      </c>
      <c r="G25" s="230"/>
      <c r="H25" s="230">
        <v>0</v>
      </c>
      <c r="I25" s="326"/>
      <c r="J25" s="230">
        <v>0</v>
      </c>
      <c r="K25" s="326"/>
      <c r="L25" s="230">
        <v>0</v>
      </c>
      <c r="M25" s="232"/>
      <c r="N25" s="230">
        <v>0</v>
      </c>
      <c r="O25" s="308"/>
      <c r="P25" s="231">
        <f>'PL 4-5'!C52</f>
        <v>10493</v>
      </c>
      <c r="Q25" s="231"/>
      <c r="R25" s="230">
        <v>0</v>
      </c>
      <c r="S25" s="308"/>
      <c r="T25" s="232">
        <v>0</v>
      </c>
      <c r="U25" s="232"/>
      <c r="V25" s="233">
        <f t="shared" si="0"/>
        <v>10493</v>
      </c>
      <c r="W25" s="232"/>
      <c r="X25" s="232">
        <v>0</v>
      </c>
      <c r="Y25" s="308"/>
      <c r="Z25" s="233">
        <f>V25+X25</f>
        <v>10493</v>
      </c>
    </row>
    <row r="26" spans="1:26" s="87" customFormat="1" ht="38.5" customHeight="1" x14ac:dyDescent="0.35">
      <c r="A26" s="320" t="s">
        <v>252</v>
      </c>
      <c r="B26" s="137"/>
      <c r="C26" s="136"/>
      <c r="D26" s="236">
        <f>SUM(D24:D24)</f>
        <v>0</v>
      </c>
      <c r="E26" s="325"/>
      <c r="F26" s="236">
        <f>SUM(F24:F25)</f>
        <v>0</v>
      </c>
      <c r="G26" s="242"/>
      <c r="H26" s="236">
        <f>SUM(H24:H25)</f>
        <v>0</v>
      </c>
      <c r="I26" s="332"/>
      <c r="J26" s="236">
        <f>SUM(J24:J25)</f>
        <v>0</v>
      </c>
      <c r="K26" s="333"/>
      <c r="L26" s="236">
        <f>SUM(L24:L25)</f>
        <v>0</v>
      </c>
      <c r="M26" s="242"/>
      <c r="N26" s="236">
        <f>SUM(N24:N25)</f>
        <v>0</v>
      </c>
      <c r="O26" s="332"/>
      <c r="P26" s="236">
        <f>SUM(P24:P25)</f>
        <v>30660</v>
      </c>
      <c r="Q26" s="237"/>
      <c r="R26" s="236">
        <f>SUM(R24:R25)</f>
        <v>0</v>
      </c>
      <c r="S26" s="325"/>
      <c r="T26" s="334">
        <v>0</v>
      </c>
      <c r="U26" s="242"/>
      <c r="V26" s="236">
        <f>SUM(V24:V25)</f>
        <v>30660</v>
      </c>
      <c r="W26" s="242"/>
      <c r="X26" s="236">
        <f>SUM(X24:X25)</f>
        <v>4491</v>
      </c>
      <c r="Y26" s="325"/>
      <c r="Z26" s="236">
        <f>SUM(Z24:Z25)</f>
        <v>35151</v>
      </c>
    </row>
    <row r="27" spans="1:26" s="87" customFormat="1" ht="21.65" customHeight="1" x14ac:dyDescent="0.35">
      <c r="A27" s="319"/>
      <c r="B27" s="134"/>
      <c r="C27" s="133"/>
      <c r="D27" s="260"/>
      <c r="E27" s="325"/>
      <c r="F27" s="243"/>
      <c r="G27" s="242"/>
      <c r="H27" s="243"/>
      <c r="I27" s="327"/>
      <c r="J27" s="327"/>
      <c r="K27" s="327"/>
      <c r="L27" s="335"/>
      <c r="M27" s="328"/>
      <c r="N27" s="336"/>
      <c r="O27" s="327"/>
      <c r="P27" s="246"/>
      <c r="Q27" s="247"/>
      <c r="R27" s="336"/>
      <c r="S27" s="325"/>
      <c r="T27" s="328"/>
      <c r="U27" s="328"/>
      <c r="V27" s="336"/>
      <c r="W27" s="328"/>
      <c r="X27" s="336"/>
      <c r="Y27" s="327"/>
      <c r="Z27" s="336"/>
    </row>
    <row r="28" spans="1:26" s="87" customFormat="1" ht="21.65" customHeight="1" x14ac:dyDescent="0.35">
      <c r="A28" s="319" t="s">
        <v>57</v>
      </c>
      <c r="B28" s="134"/>
      <c r="C28" s="133"/>
      <c r="D28" s="234">
        <v>0</v>
      </c>
      <c r="E28" s="327"/>
      <c r="F28" s="234">
        <v>0</v>
      </c>
      <c r="G28" s="232"/>
      <c r="H28" s="234">
        <v>0</v>
      </c>
      <c r="I28" s="327"/>
      <c r="J28" s="234">
        <v>0</v>
      </c>
      <c r="K28" s="327"/>
      <c r="L28" s="234">
        <v>0</v>
      </c>
      <c r="M28" s="232"/>
      <c r="N28" s="337">
        <v>0</v>
      </c>
      <c r="O28" s="327"/>
      <c r="P28" s="248">
        <v>809</v>
      </c>
      <c r="Q28" s="233"/>
      <c r="R28" s="337">
        <v>0</v>
      </c>
      <c r="S28" s="327"/>
      <c r="T28" s="338">
        <v>-809</v>
      </c>
      <c r="U28" s="233"/>
      <c r="V28" s="286">
        <v>0</v>
      </c>
      <c r="W28" s="233"/>
      <c r="X28" s="286">
        <v>0</v>
      </c>
      <c r="Y28" s="327"/>
      <c r="Z28" s="241">
        <v>0</v>
      </c>
    </row>
    <row r="29" spans="1:26" s="87" customFormat="1" ht="21.65" customHeight="1" x14ac:dyDescent="0.35">
      <c r="A29" s="319"/>
      <c r="B29" s="134"/>
      <c r="C29" s="133"/>
      <c r="D29" s="232"/>
      <c r="E29" s="327"/>
      <c r="F29" s="232"/>
      <c r="G29" s="232"/>
      <c r="H29" s="232"/>
      <c r="I29" s="327"/>
      <c r="J29" s="339"/>
      <c r="K29" s="327"/>
      <c r="L29" s="232"/>
      <c r="M29" s="232"/>
      <c r="N29" s="249"/>
      <c r="O29" s="327"/>
      <c r="P29" s="232"/>
      <c r="Q29" s="232"/>
      <c r="R29" s="249"/>
      <c r="S29" s="327"/>
      <c r="T29" s="339"/>
      <c r="U29" s="232"/>
      <c r="V29" s="249"/>
      <c r="W29" s="232"/>
      <c r="X29" s="249"/>
      <c r="Y29" s="327"/>
      <c r="Z29" s="249"/>
    </row>
    <row r="30" spans="1:26" s="87" customFormat="1" ht="21.65" customHeight="1" thickBot="1" x14ac:dyDescent="0.4">
      <c r="A30" s="320" t="s">
        <v>233</v>
      </c>
      <c r="B30" s="173"/>
      <c r="C30" s="174"/>
      <c r="D30" s="340">
        <f>D13+D26+D28+D21</f>
        <v>828992</v>
      </c>
      <c r="E30" s="341"/>
      <c r="F30" s="340">
        <f>F13+F26+F28+F21</f>
        <v>12334930</v>
      </c>
      <c r="G30" s="321"/>
      <c r="H30" s="340">
        <f>H13+H26+H28+H21</f>
        <v>2457713</v>
      </c>
      <c r="I30" s="341"/>
      <c r="J30" s="342">
        <f>J13+J26+J28+J21</f>
        <v>0</v>
      </c>
      <c r="K30" s="341"/>
      <c r="L30" s="340">
        <f>L13+L26+L28+L21</f>
        <v>82820</v>
      </c>
      <c r="M30" s="321"/>
      <c r="N30" s="340">
        <f>N13+N26+N28+N21</f>
        <v>337905</v>
      </c>
      <c r="O30" s="341"/>
      <c r="P30" s="340">
        <f>P13+P26+P28+P21</f>
        <v>-1943551</v>
      </c>
      <c r="Q30" s="321"/>
      <c r="R30" s="340">
        <f>R13+R26+R28+R21</f>
        <v>-337905</v>
      </c>
      <c r="S30" s="341"/>
      <c r="T30" s="340">
        <f>T13+T26+T28</f>
        <v>214089</v>
      </c>
      <c r="U30" s="321"/>
      <c r="V30" s="340">
        <f>V13+V26+V28+V21</f>
        <v>13974993</v>
      </c>
      <c r="W30" s="321"/>
      <c r="X30" s="340">
        <f>X13+X21+X26+X28</f>
        <v>11453</v>
      </c>
      <c r="Y30" s="341"/>
      <c r="Z30" s="340">
        <f>Z13+Z21+Z26</f>
        <v>13986446</v>
      </c>
    </row>
    <row r="31" spans="1:26" s="87" customFormat="1" ht="21.65" customHeight="1" thickTop="1" x14ac:dyDescent="0.35">
      <c r="A31" s="86"/>
      <c r="B31" s="38"/>
      <c r="C31" s="38"/>
      <c r="D31" s="20"/>
      <c r="E31" s="35"/>
      <c r="F31" s="20"/>
      <c r="G31" s="20"/>
      <c r="H31" s="20"/>
      <c r="I31" s="35"/>
      <c r="J31" s="35"/>
      <c r="K31" s="35"/>
      <c r="L31" s="20"/>
      <c r="M31" s="20"/>
      <c r="N31" s="20"/>
      <c r="O31" s="35"/>
      <c r="P31" s="20"/>
      <c r="Q31" s="20"/>
      <c r="R31" s="20"/>
      <c r="S31" s="35"/>
      <c r="T31" s="35"/>
      <c r="U31" s="35"/>
      <c r="V31" s="35"/>
      <c r="W31" s="35"/>
      <c r="X31" s="35"/>
      <c r="Y31" s="34"/>
      <c r="Z31" s="20"/>
    </row>
    <row r="32" spans="1:26" x14ac:dyDescent="0.3">
      <c r="D32" s="409">
        <f>D30-'BS2-3'!C73</f>
        <v>0</v>
      </c>
      <c r="E32" s="410"/>
      <c r="F32" s="409">
        <f>F30-'BS2-3'!C75</f>
        <v>0</v>
      </c>
      <c r="G32" s="410"/>
      <c r="H32" s="411">
        <f>H30-'BS2-3'!C76</f>
        <v>0</v>
      </c>
      <c r="I32" s="410"/>
      <c r="J32" s="409">
        <f>J30-'BS2-3'!C79</f>
        <v>0</v>
      </c>
      <c r="K32" s="410"/>
      <c r="L32" s="409">
        <f>L30-'BS2-3'!C82</f>
        <v>0</v>
      </c>
      <c r="M32" s="410"/>
      <c r="N32" s="409">
        <f>N30-'BS2-3'!C83</f>
        <v>0</v>
      </c>
      <c r="O32" s="410"/>
      <c r="P32" s="409">
        <f>P30-'BS2-3'!C84</f>
        <v>0</v>
      </c>
      <c r="Q32" s="410"/>
      <c r="R32" s="409">
        <f>R30-'BS2-3'!C85</f>
        <v>0</v>
      </c>
      <c r="S32" s="410"/>
      <c r="T32" s="409">
        <f>T30-'BS2-3'!C86</f>
        <v>0</v>
      </c>
      <c r="U32" s="410"/>
      <c r="V32" s="409">
        <f>V30-'BS2-3'!C87</f>
        <v>0</v>
      </c>
      <c r="W32" s="410"/>
      <c r="X32" s="409">
        <f>X30-'BS2-3'!C88</f>
        <v>0</v>
      </c>
      <c r="Y32" s="410"/>
      <c r="Z32" s="411">
        <f>Z30-'BS2-3'!C89</f>
        <v>0</v>
      </c>
    </row>
    <row r="33" spans="4:26" ht="28" customHeight="1" x14ac:dyDescent="0.3">
      <c r="D33" s="411"/>
      <c r="E33" s="410"/>
      <c r="F33" s="411"/>
      <c r="G33" s="410"/>
      <c r="H33" s="410"/>
      <c r="I33" s="410"/>
      <c r="J33" s="411"/>
      <c r="K33" s="410"/>
      <c r="L33" s="411"/>
      <c r="M33" s="410"/>
      <c r="N33" s="411"/>
      <c r="O33" s="410"/>
      <c r="P33" s="411"/>
      <c r="Q33" s="410"/>
      <c r="R33" s="411"/>
      <c r="S33" s="410"/>
      <c r="T33" s="411"/>
      <c r="U33" s="410"/>
      <c r="V33" s="411"/>
      <c r="W33" s="410"/>
      <c r="X33" s="411"/>
      <c r="Y33" s="410"/>
      <c r="Z33" s="410"/>
    </row>
    <row r="34" spans="4:26" ht="28" customHeight="1" x14ac:dyDescent="0.3">
      <c r="D34" s="138"/>
      <c r="F34" s="138"/>
      <c r="H34" s="138"/>
      <c r="J34" s="138"/>
      <c r="L34" s="138"/>
      <c r="N34" s="138"/>
      <c r="P34" s="138"/>
      <c r="R34" s="138"/>
      <c r="T34" s="138"/>
      <c r="V34" s="138"/>
      <c r="X34" s="138"/>
      <c r="Z34" s="138"/>
    </row>
    <row r="35" spans="4:26" ht="28" customHeight="1" x14ac:dyDescent="0.3"/>
    <row r="46" spans="4:26" x14ac:dyDescent="0.3">
      <c r="L46" s="109" t="s">
        <v>245</v>
      </c>
    </row>
    <row r="49" spans="2:9" x14ac:dyDescent="0.3">
      <c r="B49" s="109">
        <v>7</v>
      </c>
      <c r="C49" s="129"/>
      <c r="E49" s="129"/>
      <c r="G49" s="129"/>
      <c r="I49" s="129"/>
    </row>
    <row r="51" spans="2:9" ht="22.5" customHeight="1" x14ac:dyDescent="0.3"/>
    <row r="116" spans="3:9" x14ac:dyDescent="0.3">
      <c r="C116" s="127"/>
      <c r="E116" s="127"/>
      <c r="G116" s="127"/>
      <c r="I116" s="127"/>
    </row>
    <row r="118" spans="3:9" ht="23.15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62" firstPageNumber="7" fitToHeight="0" orientation="landscape" useFirstPageNumber="1" r:id="rId1"/>
  <headerFooter>
    <oddFooter>&amp;LThe accompanying notes from an integral part of the interim financial statements.
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F0E1-2B5E-451D-8AF3-D1BFFB9A5AD0}">
  <sheetPr>
    <pageSetUpPr fitToPage="1"/>
  </sheetPr>
  <dimension ref="A1:X46"/>
  <sheetViews>
    <sheetView view="pageBreakPreview" topLeftCell="A13" zoomScale="60" zoomScaleNormal="60" workbookViewId="0">
      <selection activeCell="X8" sqref="X8"/>
    </sheetView>
  </sheetViews>
  <sheetFormatPr defaultColWidth="9.1796875" defaultRowHeight="14" x14ac:dyDescent="0.3"/>
  <cols>
    <col min="1" max="1" width="50.08984375" customWidth="1"/>
    <col min="2" max="2" width="6.81640625" customWidth="1"/>
    <col min="3" max="3" width="1.1796875" customWidth="1"/>
    <col min="4" max="4" width="13.36328125" bestFit="1" customWidth="1"/>
    <col min="5" max="5" width="1.1796875" customWidth="1"/>
    <col min="6" max="6" width="13.26953125" bestFit="1" customWidth="1"/>
    <col min="7" max="7" width="1.1796875" customWidth="1"/>
    <col min="8" max="8" width="16.453125" customWidth="1"/>
    <col min="9" max="9" width="1.1796875" customWidth="1"/>
    <col min="10" max="10" width="16.453125" customWidth="1"/>
    <col min="11" max="11" width="1.1796875" customWidth="1"/>
    <col min="12" max="12" width="13.81640625" customWidth="1"/>
    <col min="13" max="13" width="1.81640625" customWidth="1"/>
    <col min="14" max="14" width="13.81640625" customWidth="1"/>
    <col min="15" max="15" width="1.1796875" customWidth="1"/>
    <col min="16" max="16" width="14.54296875" bestFit="1" customWidth="1"/>
    <col min="17" max="17" width="1.81640625" customWidth="1"/>
    <col min="18" max="18" width="14" customWidth="1"/>
    <col min="19" max="19" width="1.1796875" customWidth="1"/>
    <col min="20" max="20" width="17.1796875" bestFit="1" customWidth="1"/>
    <col min="21" max="22" width="0" hidden="1" customWidth="1"/>
    <col min="23" max="23" width="1.1796875" customWidth="1"/>
    <col min="24" max="24" width="15.1796875" customWidth="1"/>
  </cols>
  <sheetData>
    <row r="1" spans="1:24" ht="19.5" customHeight="1" x14ac:dyDescent="0.35">
      <c r="A1" s="140" t="s">
        <v>40</v>
      </c>
      <c r="B1" s="141"/>
      <c r="C1" s="141"/>
      <c r="D1" s="142"/>
      <c r="E1" s="199"/>
      <c r="F1" s="142"/>
      <c r="G1" s="199"/>
      <c r="H1" s="199"/>
      <c r="I1" s="199"/>
      <c r="J1" s="199"/>
      <c r="K1" s="199"/>
      <c r="L1" s="142"/>
      <c r="M1" s="142"/>
      <c r="N1" s="142"/>
      <c r="O1" s="199"/>
      <c r="P1" s="142"/>
      <c r="Q1" s="142"/>
      <c r="R1" s="142"/>
      <c r="S1" s="199"/>
      <c r="T1" s="199"/>
      <c r="U1" s="199"/>
      <c r="V1" s="142"/>
      <c r="W1" s="142"/>
      <c r="X1" s="211"/>
    </row>
    <row r="2" spans="1:24" s="147" customFormat="1" ht="19.5" customHeight="1" x14ac:dyDescent="0.35">
      <c r="A2" s="143" t="s">
        <v>76</v>
      </c>
      <c r="B2" s="143"/>
      <c r="C2" s="143"/>
      <c r="D2" s="144"/>
      <c r="E2" s="143"/>
      <c r="F2" s="144"/>
      <c r="G2" s="143"/>
      <c r="H2" s="143"/>
      <c r="I2" s="143"/>
      <c r="J2" s="143"/>
      <c r="K2" s="143"/>
      <c r="L2" s="145"/>
      <c r="M2" s="145"/>
      <c r="N2" s="145"/>
      <c r="O2" s="143"/>
      <c r="P2" s="144"/>
      <c r="Q2" s="144"/>
      <c r="R2" s="144"/>
      <c r="S2" s="143"/>
      <c r="T2" s="143"/>
      <c r="U2" s="143"/>
      <c r="V2" s="144"/>
      <c r="W2" s="144"/>
      <c r="X2" s="146"/>
    </row>
    <row r="3" spans="1:24" ht="18.75" customHeight="1" x14ac:dyDescent="0.3">
      <c r="A3" s="148"/>
      <c r="B3" s="148"/>
      <c r="C3" s="148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</row>
    <row r="4" spans="1:24" s="217" customFormat="1" ht="18.75" customHeight="1" x14ac:dyDescent="0.35">
      <c r="A4" s="223"/>
      <c r="B4" s="223"/>
      <c r="C4" s="223"/>
      <c r="D4" s="385" t="s">
        <v>58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</row>
    <row r="5" spans="1:24" s="217" customFormat="1" ht="18" customHeight="1" x14ac:dyDescent="0.35">
      <c r="A5" s="223"/>
      <c r="B5" s="223"/>
      <c r="C5" s="223"/>
      <c r="E5" s="214"/>
      <c r="F5" s="214"/>
      <c r="G5" s="215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3" t="s">
        <v>148</v>
      </c>
      <c r="U5" s="213"/>
      <c r="V5" s="213"/>
      <c r="W5" s="218"/>
      <c r="X5" s="219"/>
    </row>
    <row r="6" spans="1:24" s="217" customFormat="1" ht="18" customHeight="1" x14ac:dyDescent="0.35">
      <c r="A6" s="223"/>
      <c r="B6" s="223"/>
      <c r="C6" s="223"/>
      <c r="E6" s="214"/>
      <c r="G6" s="215"/>
      <c r="H6" s="214" t="s">
        <v>42</v>
      </c>
      <c r="I6" s="214"/>
      <c r="J6" s="214"/>
      <c r="K6" s="214"/>
      <c r="L6" s="386" t="s">
        <v>191</v>
      </c>
      <c r="M6" s="386"/>
      <c r="N6" s="386"/>
      <c r="O6" s="386"/>
      <c r="P6" s="386"/>
      <c r="Q6" s="214"/>
      <c r="R6" s="214"/>
      <c r="S6" s="214"/>
      <c r="T6" s="216" t="s">
        <v>106</v>
      </c>
      <c r="U6" s="213"/>
      <c r="V6" s="213"/>
      <c r="W6" s="218"/>
      <c r="X6" s="219"/>
    </row>
    <row r="7" spans="1:24" s="217" customFormat="1" ht="18.75" customHeight="1" x14ac:dyDescent="0.35">
      <c r="A7" s="223"/>
      <c r="B7" s="223"/>
      <c r="C7" s="223"/>
      <c r="D7" s="219" t="s">
        <v>43</v>
      </c>
      <c r="E7" s="214"/>
      <c r="F7" s="219" t="s">
        <v>46</v>
      </c>
      <c r="G7" s="215"/>
      <c r="H7" s="214" t="s">
        <v>44</v>
      </c>
      <c r="I7" s="214"/>
      <c r="J7" s="219" t="s">
        <v>131</v>
      </c>
      <c r="K7" s="219"/>
      <c r="L7" s="214"/>
      <c r="M7" s="214"/>
      <c r="N7" s="214" t="s">
        <v>169</v>
      </c>
      <c r="O7" s="215"/>
      <c r="P7" s="215"/>
      <c r="Q7" s="215"/>
      <c r="R7" s="215"/>
      <c r="S7" s="214"/>
      <c r="T7" s="214"/>
      <c r="U7" s="261"/>
      <c r="V7" s="262" t="s">
        <v>129</v>
      </c>
      <c r="W7" s="220"/>
      <c r="X7" s="218"/>
    </row>
    <row r="8" spans="1:24" s="217" customFormat="1" ht="18.75" customHeight="1" x14ac:dyDescent="0.35">
      <c r="A8" s="223"/>
      <c r="B8" s="223"/>
      <c r="C8" s="223"/>
      <c r="D8" s="219" t="s">
        <v>186</v>
      </c>
      <c r="E8" s="214"/>
      <c r="F8" s="224" t="s">
        <v>228</v>
      </c>
      <c r="G8" s="215"/>
      <c r="H8" s="219" t="s">
        <v>47</v>
      </c>
      <c r="I8" s="219"/>
      <c r="J8" s="219" t="s">
        <v>132</v>
      </c>
      <c r="K8" s="219"/>
      <c r="L8" s="214" t="s">
        <v>48</v>
      </c>
      <c r="M8" s="214"/>
      <c r="N8" s="214" t="s">
        <v>170</v>
      </c>
      <c r="O8" s="215"/>
      <c r="P8" s="214" t="s">
        <v>55</v>
      </c>
      <c r="Q8" s="218"/>
      <c r="R8" s="214" t="s">
        <v>169</v>
      </c>
      <c r="S8" s="214"/>
      <c r="T8" s="220" t="s">
        <v>49</v>
      </c>
      <c r="U8" s="214"/>
      <c r="V8" s="220" t="s">
        <v>128</v>
      </c>
      <c r="W8" s="220"/>
      <c r="X8" s="219" t="s">
        <v>50</v>
      </c>
    </row>
    <row r="9" spans="1:24" s="223" customFormat="1" ht="18.75" customHeight="1" x14ac:dyDescent="0.35">
      <c r="B9" s="251" t="s">
        <v>7</v>
      </c>
      <c r="D9" s="219" t="s">
        <v>51</v>
      </c>
      <c r="E9" s="213"/>
      <c r="F9" s="214" t="s">
        <v>229</v>
      </c>
      <c r="G9" s="213"/>
      <c r="H9" s="219" t="s">
        <v>53</v>
      </c>
      <c r="I9" s="219"/>
      <c r="J9" s="219" t="s">
        <v>133</v>
      </c>
      <c r="K9" s="219"/>
      <c r="L9" s="224" t="s">
        <v>54</v>
      </c>
      <c r="M9" s="224"/>
      <c r="N9" s="224" t="s">
        <v>54</v>
      </c>
      <c r="O9" s="213"/>
      <c r="P9" s="214" t="s">
        <v>192</v>
      </c>
      <c r="Q9" s="214"/>
      <c r="R9" s="214" t="s">
        <v>170</v>
      </c>
      <c r="T9" s="213" t="s">
        <v>123</v>
      </c>
      <c r="V9" s="220" t="s">
        <v>106</v>
      </c>
      <c r="W9" s="220"/>
      <c r="X9" s="224" t="s">
        <v>56</v>
      </c>
    </row>
    <row r="10" spans="1:24" s="223" customFormat="1" ht="19.5" customHeight="1" x14ac:dyDescent="0.35">
      <c r="B10" s="251"/>
      <c r="D10" s="387" t="s">
        <v>77</v>
      </c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</row>
    <row r="11" spans="1:24" s="217" customFormat="1" ht="26.25" customHeight="1" x14ac:dyDescent="0.35">
      <c r="A11" s="210" t="s">
        <v>224</v>
      </c>
      <c r="B11" s="251"/>
      <c r="C11" s="223"/>
      <c r="D11" s="226"/>
      <c r="E11" s="226"/>
      <c r="F11" s="225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7"/>
      <c r="U11" s="226"/>
      <c r="V11" s="226"/>
      <c r="W11" s="226"/>
      <c r="X11" s="226"/>
    </row>
    <row r="12" spans="1:24" s="217" customFormat="1" ht="19.5" customHeight="1" x14ac:dyDescent="0.35">
      <c r="A12" s="210" t="s">
        <v>166</v>
      </c>
      <c r="B12" s="253"/>
      <c r="C12" s="254"/>
      <c r="D12" s="145">
        <v>822266</v>
      </c>
      <c r="E12" s="240"/>
      <c r="F12" s="145">
        <v>12256177</v>
      </c>
      <c r="G12" s="240"/>
      <c r="H12" s="145">
        <v>974118</v>
      </c>
      <c r="I12" s="240"/>
      <c r="J12" s="228">
        <v>960</v>
      </c>
      <c r="K12" s="240"/>
      <c r="L12" s="145">
        <v>82820</v>
      </c>
      <c r="M12" s="145"/>
      <c r="N12" s="145">
        <v>58653</v>
      </c>
      <c r="O12" s="240"/>
      <c r="P12" s="145">
        <v>602092</v>
      </c>
      <c r="Q12" s="145"/>
      <c r="R12" s="145">
        <v>-58653</v>
      </c>
      <c r="S12" s="240"/>
      <c r="T12" s="145">
        <v>218133</v>
      </c>
      <c r="U12" s="240"/>
      <c r="V12" s="230"/>
      <c r="W12" s="240"/>
      <c r="X12" s="145">
        <f>SUM(D12:T12)</f>
        <v>14956566</v>
      </c>
    </row>
    <row r="13" spans="1:24" s="217" customFormat="1" ht="19.5" customHeight="1" x14ac:dyDescent="0.35">
      <c r="A13" s="150" t="s">
        <v>135</v>
      </c>
      <c r="B13" s="256"/>
      <c r="C13" s="255"/>
      <c r="D13" s="228"/>
      <c r="E13" s="240"/>
      <c r="F13" s="228"/>
      <c r="G13" s="240"/>
      <c r="H13" s="229"/>
      <c r="I13" s="240"/>
      <c r="J13" s="229"/>
      <c r="K13" s="240"/>
      <c r="L13" s="228"/>
      <c r="M13" s="228"/>
      <c r="N13" s="145"/>
      <c r="O13" s="240"/>
      <c r="P13" s="145"/>
      <c r="Q13" s="145"/>
      <c r="R13" s="145"/>
      <c r="S13" s="240"/>
      <c r="T13" s="145"/>
      <c r="U13" s="229"/>
      <c r="V13" s="229"/>
      <c r="W13" s="240"/>
      <c r="X13" s="145"/>
    </row>
    <row r="14" spans="1:24" s="217" customFormat="1" ht="19.5" customHeight="1" x14ac:dyDescent="0.35">
      <c r="A14" s="151" t="s">
        <v>214</v>
      </c>
      <c r="B14" s="256"/>
      <c r="C14" s="255"/>
      <c r="D14" s="228"/>
      <c r="E14" s="240"/>
      <c r="F14" s="228"/>
      <c r="G14" s="240"/>
      <c r="H14" s="229"/>
      <c r="I14" s="240"/>
      <c r="J14" s="229"/>
      <c r="K14" s="240"/>
      <c r="L14" s="228"/>
      <c r="M14" s="228"/>
      <c r="N14" s="145"/>
      <c r="O14" s="240"/>
      <c r="P14" s="145"/>
      <c r="Q14" s="145"/>
      <c r="R14" s="145"/>
      <c r="S14" s="240"/>
      <c r="T14" s="145"/>
      <c r="U14" s="229"/>
      <c r="V14" s="229"/>
      <c r="W14" s="240"/>
      <c r="X14" s="145"/>
    </row>
    <row r="15" spans="1:24" s="217" customFormat="1" ht="19.5" customHeight="1" x14ac:dyDescent="0.35">
      <c r="A15" s="217" t="s">
        <v>230</v>
      </c>
      <c r="B15" s="172">
        <v>8</v>
      </c>
      <c r="C15" s="255"/>
      <c r="D15" s="231">
        <v>76</v>
      </c>
      <c r="E15" s="240"/>
      <c r="F15" s="231">
        <v>884</v>
      </c>
      <c r="G15" s="240"/>
      <c r="H15" s="242">
        <v>0</v>
      </c>
      <c r="I15" s="240"/>
      <c r="J15" s="231">
        <v>-960</v>
      </c>
      <c r="K15" s="240"/>
      <c r="L15" s="242">
        <v>0</v>
      </c>
      <c r="M15" s="242"/>
      <c r="N15" s="237">
        <v>0</v>
      </c>
      <c r="O15" s="263"/>
      <c r="P15" s="237">
        <v>0</v>
      </c>
      <c r="Q15" s="237"/>
      <c r="R15" s="237">
        <v>0</v>
      </c>
      <c r="S15" s="263"/>
      <c r="T15" s="237">
        <v>0</v>
      </c>
      <c r="U15" s="238"/>
      <c r="V15" s="238"/>
      <c r="W15" s="263"/>
      <c r="X15" s="237">
        <v>0</v>
      </c>
    </row>
    <row r="16" spans="1:24" s="217" customFormat="1" ht="19.5" customHeight="1" x14ac:dyDescent="0.35">
      <c r="A16" s="217" t="s">
        <v>134</v>
      </c>
      <c r="B16" s="176"/>
      <c r="C16" s="255"/>
      <c r="D16" s="281">
        <v>0</v>
      </c>
      <c r="E16" s="240"/>
      <c r="F16" s="281">
        <v>0</v>
      </c>
      <c r="G16" s="240"/>
      <c r="H16" s="281">
        <v>0</v>
      </c>
      <c r="I16" s="240"/>
      <c r="J16" s="231">
        <v>18816</v>
      </c>
      <c r="K16" s="240"/>
      <c r="L16" s="242">
        <v>0</v>
      </c>
      <c r="M16" s="242"/>
      <c r="N16" s="237">
        <v>0</v>
      </c>
      <c r="O16" s="263"/>
      <c r="P16" s="237">
        <v>0</v>
      </c>
      <c r="Q16" s="237"/>
      <c r="R16" s="237">
        <v>0</v>
      </c>
      <c r="S16" s="263"/>
      <c r="T16" s="237">
        <v>0</v>
      </c>
      <c r="U16" s="238"/>
      <c r="V16" s="233"/>
      <c r="W16" s="263"/>
      <c r="X16" s="233">
        <f>SUM(D16:T16)</f>
        <v>18816</v>
      </c>
    </row>
    <row r="17" spans="1:24" s="217" customFormat="1" ht="19.5" customHeight="1" x14ac:dyDescent="0.35">
      <c r="A17" s="217" t="s">
        <v>179</v>
      </c>
      <c r="B17" s="176">
        <v>9</v>
      </c>
      <c r="C17" s="255"/>
      <c r="D17" s="281">
        <v>0</v>
      </c>
      <c r="E17" s="240"/>
      <c r="F17" s="281">
        <v>0</v>
      </c>
      <c r="G17" s="240"/>
      <c r="H17" s="281">
        <v>0</v>
      </c>
      <c r="I17" s="240"/>
      <c r="J17" s="281">
        <v>0</v>
      </c>
      <c r="K17" s="240"/>
      <c r="L17" s="241">
        <v>0</v>
      </c>
      <c r="M17" s="232"/>
      <c r="N17" s="248">
        <v>279252</v>
      </c>
      <c r="O17" s="263"/>
      <c r="P17" s="248">
        <v>-279252</v>
      </c>
      <c r="Q17" s="233"/>
      <c r="R17" s="248">
        <v>-279252</v>
      </c>
      <c r="S17" s="263"/>
      <c r="T17" s="264">
        <v>0</v>
      </c>
      <c r="U17" s="238"/>
      <c r="V17" s="248"/>
      <c r="W17" s="263"/>
      <c r="X17" s="248">
        <f>SUM(D17:T17)</f>
        <v>-279252</v>
      </c>
    </row>
    <row r="18" spans="1:24" s="217" customFormat="1" ht="19.5" customHeight="1" x14ac:dyDescent="0.35">
      <c r="A18" s="295" t="s">
        <v>236</v>
      </c>
      <c r="B18" s="256"/>
      <c r="C18" s="255"/>
      <c r="D18" s="236">
        <f>SUM(D15:D17)</f>
        <v>76</v>
      </c>
      <c r="E18" s="240"/>
      <c r="F18" s="236">
        <f>SUM(F15:F17)</f>
        <v>884</v>
      </c>
      <c r="G18" s="240"/>
      <c r="H18" s="284">
        <f>SUM(H15:H16)</f>
        <v>0</v>
      </c>
      <c r="I18" s="240"/>
      <c r="J18" s="236">
        <f>SUM(J15:J17)</f>
        <v>17856</v>
      </c>
      <c r="K18" s="240"/>
      <c r="L18" s="284">
        <f>SUM(L15:L16)</f>
        <v>0</v>
      </c>
      <c r="M18" s="237"/>
      <c r="N18" s="236">
        <f>SUM(N15:N17)</f>
        <v>279252</v>
      </c>
      <c r="O18" s="240"/>
      <c r="P18" s="236">
        <f>SUM(P15:P17)</f>
        <v>-279252</v>
      </c>
      <c r="Q18" s="237"/>
      <c r="R18" s="236">
        <f>SUM(R15:R17)</f>
        <v>-279252</v>
      </c>
      <c r="S18" s="240"/>
      <c r="T18" s="284">
        <f>SUM(T15:T17)</f>
        <v>0</v>
      </c>
      <c r="U18" s="236">
        <f>SUM(U15:U16)</f>
        <v>0</v>
      </c>
      <c r="V18" s="236">
        <f>SUM(V15:V16)</f>
        <v>0</v>
      </c>
      <c r="W18" s="240"/>
      <c r="X18" s="236">
        <f>SUM(X15:X17)</f>
        <v>-260436</v>
      </c>
    </row>
    <row r="19" spans="1:24" s="217" customFormat="1" ht="19.5" customHeight="1" x14ac:dyDescent="0.35">
      <c r="A19" s="255"/>
      <c r="B19" s="256"/>
      <c r="C19" s="255"/>
      <c r="D19" s="228"/>
      <c r="E19" s="240"/>
      <c r="F19" s="228"/>
      <c r="G19" s="240"/>
      <c r="H19" s="229"/>
      <c r="I19" s="240"/>
      <c r="J19" s="229"/>
      <c r="K19" s="240"/>
      <c r="L19" s="228"/>
      <c r="M19" s="228"/>
      <c r="N19" s="145"/>
      <c r="O19" s="240"/>
      <c r="P19" s="145"/>
      <c r="Q19" s="145"/>
      <c r="R19" s="145"/>
      <c r="S19" s="240"/>
      <c r="T19" s="145"/>
      <c r="U19" s="229"/>
      <c r="V19" s="229"/>
      <c r="W19" s="240"/>
      <c r="X19" s="145"/>
    </row>
    <row r="20" spans="1:24" s="217" customFormat="1" ht="19" customHeight="1" x14ac:dyDescent="0.35">
      <c r="A20" s="258" t="s">
        <v>150</v>
      </c>
      <c r="B20" s="256"/>
      <c r="C20" s="255"/>
      <c r="D20" s="228"/>
      <c r="E20" s="240"/>
      <c r="F20" s="228"/>
      <c r="G20" s="240"/>
      <c r="H20" s="229"/>
      <c r="I20" s="240"/>
      <c r="J20" s="229"/>
      <c r="K20" s="240"/>
      <c r="L20" s="228"/>
      <c r="M20" s="228"/>
      <c r="N20" s="145"/>
      <c r="O20" s="240"/>
      <c r="P20" s="145"/>
      <c r="Q20" s="145"/>
      <c r="R20" s="145"/>
      <c r="S20" s="240"/>
      <c r="T20" s="145"/>
      <c r="U20" s="229"/>
      <c r="V20" s="229"/>
      <c r="W20" s="240"/>
      <c r="X20" s="145"/>
    </row>
    <row r="21" spans="1:24" s="217" customFormat="1" ht="19.5" customHeight="1" x14ac:dyDescent="0.35">
      <c r="A21" s="255" t="s">
        <v>189</v>
      </c>
      <c r="B21" s="256"/>
      <c r="C21" s="255"/>
      <c r="D21" s="278">
        <v>0</v>
      </c>
      <c r="E21" s="240"/>
      <c r="F21" s="278">
        <v>0</v>
      </c>
      <c r="G21" s="240"/>
      <c r="H21" s="278">
        <v>0</v>
      </c>
      <c r="I21" s="240"/>
      <c r="J21" s="278">
        <v>0</v>
      </c>
      <c r="K21" s="240"/>
      <c r="L21" s="242">
        <v>0</v>
      </c>
      <c r="M21" s="242"/>
      <c r="N21" s="242">
        <v>0</v>
      </c>
      <c r="O21" s="240"/>
      <c r="P21" s="233">
        <v>-551942</v>
      </c>
      <c r="Q21" s="233"/>
      <c r="R21" s="242">
        <v>0</v>
      </c>
      <c r="S21" s="240"/>
      <c r="T21" s="242">
        <v>0</v>
      </c>
      <c r="U21" s="229"/>
      <c r="V21" s="232" t="e">
        <f>#REF!+T21</f>
        <v>#REF!</v>
      </c>
      <c r="W21" s="240"/>
      <c r="X21" s="233">
        <f>SUM(D21:T21)</f>
        <v>-551942</v>
      </c>
    </row>
    <row r="22" spans="1:24" s="217" customFormat="1" ht="19.5" customHeight="1" x14ac:dyDescent="0.35">
      <c r="A22" s="255" t="s">
        <v>253</v>
      </c>
      <c r="B22" s="256"/>
      <c r="C22" s="255"/>
      <c r="D22" s="278">
        <v>0</v>
      </c>
      <c r="E22" s="240"/>
      <c r="F22" s="278">
        <v>0</v>
      </c>
      <c r="G22" s="240"/>
      <c r="H22" s="278">
        <v>0</v>
      </c>
      <c r="I22" s="240"/>
      <c r="J22" s="278">
        <v>0</v>
      </c>
      <c r="K22" s="240"/>
      <c r="L22" s="241">
        <v>0</v>
      </c>
      <c r="M22" s="242"/>
      <c r="N22" s="241">
        <v>0</v>
      </c>
      <c r="O22" s="240"/>
      <c r="P22" s="248">
        <v>-43371</v>
      </c>
      <c r="Q22" s="233"/>
      <c r="R22" s="241">
        <v>0</v>
      </c>
      <c r="S22" s="240"/>
      <c r="T22" s="241">
        <v>0</v>
      </c>
      <c r="U22" s="229"/>
      <c r="V22" s="230"/>
      <c r="W22" s="240"/>
      <c r="X22" s="248">
        <f>SUM(D22:T22)</f>
        <v>-43371</v>
      </c>
    </row>
    <row r="23" spans="1:24" s="217" customFormat="1" ht="30.5" x14ac:dyDescent="0.35">
      <c r="A23" s="258" t="s">
        <v>185</v>
      </c>
      <c r="B23" s="259"/>
      <c r="C23" s="258"/>
      <c r="D23" s="285">
        <v>0</v>
      </c>
      <c r="E23" s="229"/>
      <c r="F23" s="285">
        <v>0</v>
      </c>
      <c r="G23" s="229"/>
      <c r="H23" s="285">
        <v>0</v>
      </c>
      <c r="I23" s="229"/>
      <c r="J23" s="285">
        <v>0</v>
      </c>
      <c r="K23" s="229"/>
      <c r="L23" s="234">
        <v>0</v>
      </c>
      <c r="M23" s="232"/>
      <c r="N23" s="234">
        <f>SUM(N21:N22)</f>
        <v>0</v>
      </c>
      <c r="O23" s="240"/>
      <c r="P23" s="264">
        <f>SUM(P21:P22)</f>
        <v>-595313</v>
      </c>
      <c r="Q23" s="237"/>
      <c r="R23" s="234">
        <v>0</v>
      </c>
      <c r="S23" s="229"/>
      <c r="T23" s="234">
        <v>0</v>
      </c>
      <c r="U23" s="240"/>
      <c r="V23" s="241">
        <v>0</v>
      </c>
      <c r="W23" s="240"/>
      <c r="X23" s="264">
        <f>SUM(X21:X22)</f>
        <v>-595313</v>
      </c>
    </row>
    <row r="24" spans="1:24" s="217" customFormat="1" ht="19.5" customHeight="1" x14ac:dyDescent="0.35">
      <c r="A24" s="255"/>
      <c r="B24" s="256"/>
      <c r="C24" s="255"/>
      <c r="D24" s="260"/>
      <c r="E24" s="229"/>
      <c r="F24" s="243"/>
      <c r="G24" s="229"/>
      <c r="H24" s="229"/>
      <c r="I24" s="240"/>
      <c r="J24" s="229"/>
      <c r="K24" s="240"/>
      <c r="L24" s="243"/>
      <c r="M24" s="242"/>
      <c r="N24" s="145"/>
      <c r="O24" s="240"/>
      <c r="P24" s="244"/>
      <c r="Q24" s="145"/>
      <c r="R24" s="145"/>
      <c r="S24" s="240"/>
      <c r="T24" s="145"/>
      <c r="U24" s="229"/>
      <c r="V24" s="245"/>
      <c r="W24" s="240"/>
      <c r="X24" s="145"/>
    </row>
    <row r="25" spans="1:24" s="217" customFormat="1" ht="19.5" customHeight="1" x14ac:dyDescent="0.35">
      <c r="A25" s="255" t="s">
        <v>231</v>
      </c>
      <c r="B25" s="256"/>
      <c r="C25" s="255"/>
      <c r="D25" s="278">
        <v>0</v>
      </c>
      <c r="E25" s="229"/>
      <c r="F25" s="278">
        <v>0</v>
      </c>
      <c r="G25" s="240"/>
      <c r="H25" s="241">
        <v>0</v>
      </c>
      <c r="I25" s="240"/>
      <c r="J25" s="241">
        <v>0</v>
      </c>
      <c r="K25" s="240"/>
      <c r="L25" s="278">
        <v>0</v>
      </c>
      <c r="M25" s="278"/>
      <c r="N25" s="264">
        <v>0</v>
      </c>
      <c r="O25" s="229"/>
      <c r="P25" s="248">
        <v>808</v>
      </c>
      <c r="Q25" s="233"/>
      <c r="R25" s="264">
        <v>0</v>
      </c>
      <c r="S25" s="240"/>
      <c r="T25" s="248">
        <v>-808</v>
      </c>
      <c r="U25" s="229"/>
      <c r="V25" s="230"/>
      <c r="W25" s="240"/>
      <c r="X25" s="264">
        <v>0</v>
      </c>
    </row>
    <row r="26" spans="1:24" s="217" customFormat="1" ht="19.5" customHeight="1" x14ac:dyDescent="0.35">
      <c r="A26" s="255"/>
      <c r="B26" s="256"/>
      <c r="C26" s="255"/>
      <c r="D26" s="265"/>
      <c r="E26" s="229"/>
      <c r="F26" s="265"/>
      <c r="G26" s="229"/>
      <c r="H26" s="229"/>
      <c r="I26" s="229"/>
      <c r="J26" s="229"/>
      <c r="K26" s="240"/>
      <c r="L26" s="265"/>
      <c r="M26" s="228"/>
      <c r="N26" s="145"/>
      <c r="O26" s="229"/>
      <c r="P26" s="145"/>
      <c r="Q26" s="145"/>
      <c r="R26" s="145"/>
      <c r="S26" s="229"/>
      <c r="T26" s="145"/>
      <c r="U26" s="229"/>
      <c r="V26" s="245"/>
      <c r="W26" s="240"/>
      <c r="X26" s="145"/>
    </row>
    <row r="27" spans="1:24" s="217" customFormat="1" ht="19.5" customHeight="1" thickBot="1" x14ac:dyDescent="0.4">
      <c r="A27" s="254" t="s">
        <v>225</v>
      </c>
      <c r="B27" s="253"/>
      <c r="C27" s="254"/>
      <c r="D27" s="250">
        <f>SUM(D12,D18,D23)</f>
        <v>822342</v>
      </c>
      <c r="E27" s="240"/>
      <c r="F27" s="250">
        <f>SUM(F12,F18)</f>
        <v>12257061</v>
      </c>
      <c r="G27" s="229"/>
      <c r="H27" s="250">
        <f>SUM(H12,H18)</f>
        <v>974118</v>
      </c>
      <c r="I27" s="240"/>
      <c r="J27" s="266">
        <f>SUM(J12,J18)</f>
        <v>18816</v>
      </c>
      <c r="K27" s="240"/>
      <c r="L27" s="250">
        <f>SUM(L12,L23,L25)</f>
        <v>82820</v>
      </c>
      <c r="M27" s="145"/>
      <c r="N27" s="250">
        <f>N12+N25+N18</f>
        <v>337905</v>
      </c>
      <c r="O27" s="240"/>
      <c r="P27" s="250">
        <f>SUM(P12,P18,P23,P25)</f>
        <v>-271665</v>
      </c>
      <c r="Q27" s="145"/>
      <c r="R27" s="250">
        <f>R12+R25+R18</f>
        <v>-337905</v>
      </c>
      <c r="S27" s="240"/>
      <c r="T27" s="250">
        <f>T12+T25</f>
        <v>217325</v>
      </c>
      <c r="U27" s="240"/>
      <c r="V27" s="267">
        <v>0</v>
      </c>
      <c r="W27" s="240"/>
      <c r="X27" s="250">
        <f>SUM(D27:T27)</f>
        <v>14100817</v>
      </c>
    </row>
    <row r="28" spans="1:24" ht="19.5" customHeight="1" thickTop="1" x14ac:dyDescent="0.35">
      <c r="A28" s="148"/>
      <c r="B28" s="148"/>
      <c r="C28" s="148"/>
      <c r="D28" s="149"/>
      <c r="F28" s="149"/>
      <c r="G28" s="229"/>
      <c r="L28" s="149"/>
      <c r="M28" s="149"/>
      <c r="N28" s="149"/>
      <c r="P28" s="149"/>
      <c r="Q28" s="149"/>
      <c r="R28" s="149"/>
      <c r="V28" s="149"/>
      <c r="W28" s="149"/>
      <c r="X28" s="149"/>
    </row>
    <row r="46" spans="12:12" x14ac:dyDescent="0.3">
      <c r="L46" t="s">
        <v>245</v>
      </c>
    </row>
  </sheetData>
  <mergeCells count="4">
    <mergeCell ref="D3:X3"/>
    <mergeCell ref="D4:X4"/>
    <mergeCell ref="L6:P6"/>
    <mergeCell ref="D10:X10"/>
  </mergeCells>
  <pageMargins left="0.7" right="0.7" top="0.48" bottom="0.5" header="0.5" footer="0.4"/>
  <pageSetup paperSize="9" scale="61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Y97"/>
  <sheetViews>
    <sheetView view="pageBreakPreview" topLeftCell="A23" zoomScale="60" zoomScaleNormal="100" workbookViewId="0">
      <selection activeCell="D31" sqref="D31:Y34"/>
    </sheetView>
  </sheetViews>
  <sheetFormatPr defaultColWidth="9.1796875" defaultRowHeight="14" x14ac:dyDescent="0.3"/>
  <cols>
    <col min="1" max="1" width="44" style="21" customWidth="1"/>
    <col min="2" max="2" width="4.26953125" style="21" customWidth="1"/>
    <col min="3" max="3" width="1.1796875" style="21" customWidth="1"/>
    <col min="4" max="4" width="13.26953125" style="21" customWidth="1"/>
    <col min="5" max="5" width="1.1796875" style="21" customWidth="1"/>
    <col min="6" max="6" width="13.26953125" style="21" customWidth="1"/>
    <col min="7" max="7" width="1.1796875" style="21" customWidth="1"/>
    <col min="8" max="8" width="15.453125" style="21" customWidth="1"/>
    <col min="9" max="9" width="1.1796875" style="21" customWidth="1"/>
    <col min="10" max="10" width="15.1796875" style="21" hidden="1" customWidth="1"/>
    <col min="11" max="11" width="1.1796875" style="21" hidden="1" customWidth="1"/>
    <col min="12" max="12" width="13.81640625" style="21" customWidth="1"/>
    <col min="13" max="13" width="1.81640625" style="21" customWidth="1"/>
    <col min="14" max="14" width="13.81640625" style="21" customWidth="1"/>
    <col min="15" max="15" width="1.1796875" style="21" customWidth="1"/>
    <col min="16" max="16" width="15.1796875" style="21" customWidth="1"/>
    <col min="17" max="17" width="1.81640625" style="21" customWidth="1"/>
    <col min="18" max="18" width="13.1796875" style="21" customWidth="1"/>
    <col min="19" max="19" width="1.1796875" style="21" customWidth="1"/>
    <col min="20" max="20" width="16.453125" style="21" customWidth="1"/>
    <col min="21" max="22" width="0" style="21" hidden="1" customWidth="1"/>
    <col min="23" max="23" width="1.1796875" style="21" customWidth="1"/>
    <col min="24" max="24" width="16.1796875" style="21" customWidth="1"/>
    <col min="25" max="16384" width="9.1796875" style="21"/>
  </cols>
  <sheetData>
    <row r="1" spans="1:24" s="35" customFormat="1" ht="21.65" customHeight="1" x14ac:dyDescent="0.35">
      <c r="A1" s="91" t="s">
        <v>40</v>
      </c>
      <c r="B1" s="29"/>
      <c r="C1" s="29"/>
      <c r="D1" s="26"/>
      <c r="E1" s="153"/>
      <c r="F1" s="26"/>
      <c r="G1" s="153"/>
      <c r="H1" s="153"/>
      <c r="I1" s="154"/>
      <c r="J1" s="154"/>
      <c r="K1" s="154"/>
      <c r="L1" s="26"/>
      <c r="M1" s="26"/>
      <c r="N1" s="26"/>
      <c r="O1" s="153"/>
      <c r="P1" s="26"/>
      <c r="Q1" s="26"/>
      <c r="R1" s="26"/>
      <c r="S1" s="153"/>
      <c r="T1" s="153"/>
      <c r="U1" s="153"/>
      <c r="V1" s="26"/>
      <c r="W1" s="30"/>
      <c r="X1" s="37"/>
    </row>
    <row r="2" spans="1:24" s="79" customFormat="1" ht="21.65" customHeight="1" x14ac:dyDescent="0.35">
      <c r="A2" s="5" t="s">
        <v>76</v>
      </c>
      <c r="B2" s="5"/>
      <c r="C2" s="5"/>
      <c r="D2" s="75"/>
      <c r="E2" s="5"/>
      <c r="F2" s="75"/>
      <c r="G2" s="5"/>
      <c r="H2" s="5"/>
      <c r="I2" s="82"/>
      <c r="J2" s="82"/>
      <c r="K2" s="82"/>
      <c r="L2" s="76"/>
      <c r="M2" s="76"/>
      <c r="N2" s="76"/>
      <c r="O2" s="5"/>
      <c r="P2" s="75"/>
      <c r="Q2" s="75"/>
      <c r="R2" s="75"/>
      <c r="S2" s="5"/>
      <c r="T2" s="5"/>
      <c r="U2" s="5"/>
      <c r="V2" s="75"/>
      <c r="W2" s="77"/>
      <c r="X2" s="78"/>
    </row>
    <row r="3" spans="1:24" s="35" customFormat="1" ht="21.65" customHeight="1" x14ac:dyDescent="0.3">
      <c r="A3" s="38"/>
      <c r="B3" s="39"/>
      <c r="C3" s="39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</row>
    <row r="4" spans="1:24" s="87" customFormat="1" ht="21.65" customHeight="1" x14ac:dyDescent="0.35">
      <c r="A4" s="38"/>
      <c r="B4" s="39"/>
      <c r="C4" s="39"/>
      <c r="D4" s="389" t="s">
        <v>58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</row>
    <row r="5" spans="1:24" s="87" customFormat="1" ht="21.65" customHeight="1" x14ac:dyDescent="0.35">
      <c r="A5" s="38"/>
      <c r="B5" s="39"/>
      <c r="C5" s="39"/>
      <c r="E5" s="304"/>
      <c r="F5" s="304"/>
      <c r="G5" s="305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 t="s">
        <v>148</v>
      </c>
      <c r="U5" s="303"/>
      <c r="V5" s="303"/>
      <c r="W5" s="307"/>
      <c r="X5" s="308"/>
    </row>
    <row r="6" spans="1:24" s="87" customFormat="1" ht="21.65" customHeight="1" x14ac:dyDescent="0.35">
      <c r="A6" s="38"/>
      <c r="B6" s="39"/>
      <c r="C6" s="39"/>
      <c r="E6" s="304"/>
      <c r="G6" s="305"/>
      <c r="H6" s="304" t="s">
        <v>42</v>
      </c>
      <c r="I6" s="304"/>
      <c r="J6" s="304"/>
      <c r="K6" s="304"/>
      <c r="L6" s="390" t="s">
        <v>191</v>
      </c>
      <c r="M6" s="390"/>
      <c r="N6" s="390"/>
      <c r="O6" s="390"/>
      <c r="P6" s="390"/>
      <c r="Q6" s="304"/>
      <c r="R6" s="304"/>
      <c r="S6" s="304"/>
      <c r="T6" s="306" t="s">
        <v>106</v>
      </c>
      <c r="U6" s="303"/>
      <c r="V6" s="303"/>
      <c r="W6" s="307"/>
      <c r="X6" s="308"/>
    </row>
    <row r="7" spans="1:24" s="87" customFormat="1" ht="21.65" customHeight="1" x14ac:dyDescent="0.35">
      <c r="A7" s="38"/>
      <c r="B7" s="39"/>
      <c r="C7" s="39"/>
      <c r="D7" s="308" t="s">
        <v>43</v>
      </c>
      <c r="E7" s="304"/>
      <c r="F7" s="308"/>
      <c r="G7" s="305"/>
      <c r="H7" s="304" t="s">
        <v>44</v>
      </c>
      <c r="I7" s="304"/>
      <c r="J7" s="312" t="s">
        <v>131</v>
      </c>
      <c r="K7" s="312"/>
      <c r="L7" s="304"/>
      <c r="M7" s="304"/>
      <c r="N7" s="304" t="s">
        <v>169</v>
      </c>
      <c r="O7" s="305"/>
      <c r="P7" s="305"/>
      <c r="Q7" s="305"/>
      <c r="R7" s="305"/>
      <c r="S7" s="304"/>
      <c r="T7" s="304"/>
      <c r="U7" s="343"/>
      <c r="V7" s="344" t="s">
        <v>129</v>
      </c>
      <c r="W7" s="309"/>
      <c r="X7" s="313"/>
    </row>
    <row r="8" spans="1:24" s="87" customFormat="1" ht="21.65" customHeight="1" x14ac:dyDescent="0.35">
      <c r="A8" s="38"/>
      <c r="B8" s="39"/>
      <c r="C8" s="39"/>
      <c r="D8" s="308" t="s">
        <v>186</v>
      </c>
      <c r="E8" s="304"/>
      <c r="F8" s="316" t="s">
        <v>46</v>
      </c>
      <c r="G8" s="305"/>
      <c r="H8" s="308" t="s">
        <v>47</v>
      </c>
      <c r="I8" s="308"/>
      <c r="J8" s="312" t="s">
        <v>132</v>
      </c>
      <c r="K8" s="312"/>
      <c r="L8" s="304" t="s">
        <v>48</v>
      </c>
      <c r="M8" s="304"/>
      <c r="N8" s="304" t="s">
        <v>170</v>
      </c>
      <c r="O8" s="305"/>
      <c r="P8" s="304" t="s">
        <v>55</v>
      </c>
      <c r="Q8" s="313"/>
      <c r="R8" s="304" t="s">
        <v>169</v>
      </c>
      <c r="S8" s="304"/>
      <c r="T8" s="309" t="s">
        <v>49</v>
      </c>
      <c r="U8" s="304"/>
      <c r="V8" s="309" t="s">
        <v>128</v>
      </c>
      <c r="W8" s="309"/>
      <c r="X8" s="308" t="s">
        <v>50</v>
      </c>
    </row>
    <row r="9" spans="1:24" s="86" customFormat="1" ht="21.65" customHeight="1" x14ac:dyDescent="0.35">
      <c r="A9" s="38"/>
      <c r="B9" s="33"/>
      <c r="C9" s="39"/>
      <c r="D9" s="308" t="s">
        <v>51</v>
      </c>
      <c r="E9" s="303"/>
      <c r="F9" s="311" t="s">
        <v>52</v>
      </c>
      <c r="G9" s="303"/>
      <c r="H9" s="308" t="s">
        <v>53</v>
      </c>
      <c r="I9" s="308"/>
      <c r="J9" s="312" t="s">
        <v>133</v>
      </c>
      <c r="K9" s="312"/>
      <c r="L9" s="316" t="s">
        <v>54</v>
      </c>
      <c r="M9" s="316"/>
      <c r="N9" s="316" t="s">
        <v>54</v>
      </c>
      <c r="O9" s="303"/>
      <c r="P9" s="304" t="s">
        <v>192</v>
      </c>
      <c r="Q9" s="304"/>
      <c r="R9" s="304" t="s">
        <v>170</v>
      </c>
      <c r="S9" s="179"/>
      <c r="T9" s="303" t="s">
        <v>123</v>
      </c>
      <c r="U9" s="179"/>
      <c r="V9" s="309" t="s">
        <v>106</v>
      </c>
      <c r="W9" s="309"/>
      <c r="X9" s="316" t="s">
        <v>56</v>
      </c>
    </row>
    <row r="10" spans="1:24" s="86" customFormat="1" ht="21.65" customHeight="1" x14ac:dyDescent="0.35">
      <c r="A10" s="38"/>
      <c r="B10" s="33"/>
      <c r="C10" s="39"/>
      <c r="D10" s="391" t="s">
        <v>77</v>
      </c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</row>
    <row r="11" spans="1:24" s="87" customFormat="1" ht="21.65" customHeight="1" x14ac:dyDescent="0.35">
      <c r="A11" s="210" t="s">
        <v>226</v>
      </c>
      <c r="B11" s="33"/>
      <c r="C11" s="39"/>
      <c r="D11" s="326"/>
      <c r="E11" s="326"/>
      <c r="F11" s="345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46"/>
      <c r="U11" s="326"/>
      <c r="V11" s="326"/>
      <c r="W11" s="326"/>
      <c r="X11" s="326"/>
    </row>
    <row r="12" spans="1:24" s="155" customFormat="1" ht="21.65" customHeight="1" x14ac:dyDescent="0.35">
      <c r="A12" s="210" t="s">
        <v>227</v>
      </c>
      <c r="B12" s="173"/>
      <c r="C12" s="174"/>
      <c r="D12" s="347">
        <v>828992</v>
      </c>
      <c r="E12" s="348"/>
      <c r="F12" s="347">
        <v>12334930</v>
      </c>
      <c r="G12" s="348"/>
      <c r="H12" s="347">
        <v>974118</v>
      </c>
      <c r="I12" s="348"/>
      <c r="J12" s="233">
        <v>0</v>
      </c>
      <c r="K12" s="348"/>
      <c r="L12" s="347">
        <v>82820</v>
      </c>
      <c r="M12" s="347"/>
      <c r="N12" s="347">
        <v>337905</v>
      </c>
      <c r="O12" s="348"/>
      <c r="P12" s="347">
        <v>-1186314</v>
      </c>
      <c r="Q12" s="347"/>
      <c r="R12" s="347">
        <v>-337905</v>
      </c>
      <c r="S12" s="348"/>
      <c r="T12" s="347">
        <f>214898</f>
        <v>214898</v>
      </c>
      <c r="U12" s="348"/>
      <c r="V12" s="231"/>
      <c r="W12" s="348"/>
      <c r="X12" s="347">
        <f>SUM(D12:T12)</f>
        <v>13249444</v>
      </c>
    </row>
    <row r="13" spans="1:24" s="155" customFormat="1" ht="21.65" customHeight="1" x14ac:dyDescent="0.35">
      <c r="A13" s="79"/>
      <c r="B13" s="173"/>
      <c r="C13" s="174"/>
      <c r="D13" s="328"/>
      <c r="E13" s="332"/>
      <c r="F13" s="328"/>
      <c r="G13" s="332"/>
      <c r="H13" s="328"/>
      <c r="I13" s="332"/>
      <c r="J13" s="325"/>
      <c r="K13" s="332"/>
      <c r="L13" s="328"/>
      <c r="M13" s="328"/>
      <c r="N13" s="328"/>
      <c r="O13" s="332"/>
      <c r="P13" s="328"/>
      <c r="Q13" s="328"/>
      <c r="R13" s="328"/>
      <c r="S13" s="332"/>
      <c r="T13" s="328"/>
      <c r="U13" s="332"/>
      <c r="V13" s="230"/>
      <c r="W13" s="332"/>
      <c r="X13" s="328"/>
    </row>
    <row r="14" spans="1:24" s="87" customFormat="1" ht="21.65" hidden="1" customHeight="1" x14ac:dyDescent="0.35">
      <c r="A14" s="79" t="s">
        <v>135</v>
      </c>
      <c r="B14" s="134"/>
      <c r="C14" s="133"/>
      <c r="D14" s="325"/>
      <c r="E14" s="332"/>
      <c r="F14" s="325"/>
      <c r="G14" s="332"/>
      <c r="H14" s="327"/>
      <c r="I14" s="332"/>
      <c r="J14" s="327"/>
      <c r="K14" s="332"/>
      <c r="L14" s="325"/>
      <c r="M14" s="325"/>
      <c r="N14" s="328"/>
      <c r="O14" s="332"/>
      <c r="P14" s="328"/>
      <c r="Q14" s="328"/>
      <c r="R14" s="328"/>
      <c r="S14" s="332"/>
      <c r="T14" s="328"/>
      <c r="U14" s="327"/>
      <c r="V14" s="327"/>
      <c r="W14" s="332"/>
      <c r="X14" s="328"/>
    </row>
    <row r="15" spans="1:24" s="87" customFormat="1" ht="21.65" hidden="1" customHeight="1" x14ac:dyDescent="0.35">
      <c r="A15" s="318" t="s">
        <v>193</v>
      </c>
      <c r="B15" s="134"/>
      <c r="C15" s="133"/>
      <c r="D15" s="325"/>
      <c r="E15" s="332"/>
      <c r="F15" s="325"/>
      <c r="G15" s="332"/>
      <c r="H15" s="327"/>
      <c r="I15" s="332"/>
      <c r="J15" s="327"/>
      <c r="K15" s="332"/>
      <c r="L15" s="325"/>
      <c r="M15" s="325"/>
      <c r="N15" s="328"/>
      <c r="O15" s="332"/>
      <c r="P15" s="328"/>
      <c r="Q15" s="328"/>
      <c r="R15" s="328"/>
      <c r="S15" s="332"/>
      <c r="T15" s="328"/>
      <c r="U15" s="327"/>
      <c r="V15" s="327"/>
      <c r="W15" s="332"/>
      <c r="X15" s="328"/>
    </row>
    <row r="16" spans="1:24" s="87" customFormat="1" ht="21.65" hidden="1" customHeight="1" x14ac:dyDescent="0.35">
      <c r="A16" s="87" t="s">
        <v>188</v>
      </c>
      <c r="B16" s="134"/>
      <c r="C16" s="133"/>
      <c r="D16" s="231">
        <v>0</v>
      </c>
      <c r="E16" s="332"/>
      <c r="F16" s="231">
        <v>0</v>
      </c>
      <c r="G16" s="332"/>
      <c r="H16" s="232">
        <v>0</v>
      </c>
      <c r="I16" s="332"/>
      <c r="J16" s="231">
        <v>0</v>
      </c>
      <c r="K16" s="332"/>
      <c r="L16" s="232">
        <v>0</v>
      </c>
      <c r="M16" s="232"/>
      <c r="N16" s="349">
        <v>0</v>
      </c>
      <c r="O16" s="341"/>
      <c r="P16" s="233">
        <v>0</v>
      </c>
      <c r="Q16" s="233"/>
      <c r="R16" s="233">
        <v>0</v>
      </c>
      <c r="S16" s="341"/>
      <c r="T16" s="233">
        <v>0</v>
      </c>
      <c r="U16" s="331"/>
      <c r="V16" s="331"/>
      <c r="W16" s="341"/>
      <c r="X16" s="237">
        <f>SUM(D16:T16)</f>
        <v>0</v>
      </c>
    </row>
    <row r="17" spans="1:25" s="87" customFormat="1" ht="21.65" hidden="1" customHeight="1" x14ac:dyDescent="0.35">
      <c r="A17" s="87" t="s">
        <v>134</v>
      </c>
      <c r="B17" s="134"/>
      <c r="C17" s="133"/>
      <c r="D17" s="231">
        <v>0</v>
      </c>
      <c r="E17" s="332"/>
      <c r="F17" s="231">
        <v>0</v>
      </c>
      <c r="G17" s="332"/>
      <c r="H17" s="231">
        <v>0</v>
      </c>
      <c r="I17" s="332"/>
      <c r="J17" s="231">
        <v>0</v>
      </c>
      <c r="K17" s="332"/>
      <c r="L17" s="232">
        <v>0</v>
      </c>
      <c r="M17" s="232"/>
      <c r="N17" s="349">
        <v>0</v>
      </c>
      <c r="O17" s="341"/>
      <c r="P17" s="233">
        <v>0</v>
      </c>
      <c r="Q17" s="233"/>
      <c r="R17" s="233">
        <v>0</v>
      </c>
      <c r="S17" s="341"/>
      <c r="T17" s="233">
        <v>0</v>
      </c>
      <c r="U17" s="331"/>
      <c r="V17" s="233"/>
      <c r="W17" s="341"/>
      <c r="X17" s="237">
        <f>SUM(D17:T17)</f>
        <v>0</v>
      </c>
    </row>
    <row r="18" spans="1:25" s="87" customFormat="1" ht="21.65" hidden="1" customHeight="1" x14ac:dyDescent="0.35">
      <c r="A18" s="87" t="s">
        <v>179</v>
      </c>
      <c r="B18" s="134"/>
      <c r="C18" s="133"/>
      <c r="D18" s="231">
        <v>0</v>
      </c>
      <c r="E18" s="332"/>
      <c r="F18" s="231">
        <v>0</v>
      </c>
      <c r="G18" s="332"/>
      <c r="H18" s="231">
        <v>0</v>
      </c>
      <c r="I18" s="332"/>
      <c r="J18" s="231">
        <v>0</v>
      </c>
      <c r="K18" s="332"/>
      <c r="L18" s="232">
        <v>0</v>
      </c>
      <c r="M18" s="232"/>
      <c r="N18" s="233">
        <v>0</v>
      </c>
      <c r="O18" s="341"/>
      <c r="P18" s="233">
        <v>0</v>
      </c>
      <c r="Q18" s="233"/>
      <c r="R18" s="233">
        <v>0</v>
      </c>
      <c r="S18" s="341"/>
      <c r="T18" s="233">
        <v>0</v>
      </c>
      <c r="U18" s="331"/>
      <c r="V18" s="233"/>
      <c r="W18" s="341"/>
      <c r="X18" s="237">
        <f>SUM(D18:T18)</f>
        <v>0</v>
      </c>
    </row>
    <row r="19" spans="1:25" s="87" customFormat="1" ht="21.65" hidden="1" customHeight="1" x14ac:dyDescent="0.35">
      <c r="A19" s="87" t="s">
        <v>199</v>
      </c>
      <c r="B19" s="134"/>
      <c r="C19" s="133"/>
      <c r="D19" s="231"/>
      <c r="E19" s="332"/>
      <c r="F19" s="231"/>
      <c r="G19" s="332"/>
      <c r="H19" s="231"/>
      <c r="I19" s="332"/>
      <c r="J19" s="231"/>
      <c r="K19" s="332"/>
      <c r="L19" s="234"/>
      <c r="M19" s="232"/>
      <c r="N19" s="248"/>
      <c r="O19" s="341"/>
      <c r="P19" s="248"/>
      <c r="Q19" s="233"/>
      <c r="R19" s="248"/>
      <c r="S19" s="341"/>
      <c r="T19" s="248"/>
      <c r="U19" s="331"/>
      <c r="V19" s="248"/>
      <c r="W19" s="341"/>
      <c r="X19" s="237">
        <f t="shared" ref="X19" si="0">SUM(D19:T19)</f>
        <v>0</v>
      </c>
    </row>
    <row r="20" spans="1:25" s="87" customFormat="1" ht="21.65" hidden="1" customHeight="1" x14ac:dyDescent="0.35">
      <c r="A20" s="295" t="s">
        <v>236</v>
      </c>
      <c r="B20" s="134"/>
      <c r="C20" s="133"/>
      <c r="D20" s="284">
        <f>SUM(D16:D19)</f>
        <v>0</v>
      </c>
      <c r="E20" s="327"/>
      <c r="F20" s="284">
        <f>SUM(F16:F19)</f>
        <v>0</v>
      </c>
      <c r="G20" s="327"/>
      <c r="H20" s="284">
        <f>SUM(H16:H19)</f>
        <v>0</v>
      </c>
      <c r="I20" s="327"/>
      <c r="J20" s="284">
        <f>SUM(J16:J19)</f>
        <v>0</v>
      </c>
      <c r="K20" s="327"/>
      <c r="L20" s="284">
        <f>SUM(L16:L19)</f>
        <v>0</v>
      </c>
      <c r="M20" s="233"/>
      <c r="N20" s="284">
        <f>SUM(N16:N19)</f>
        <v>0</v>
      </c>
      <c r="O20" s="327"/>
      <c r="P20" s="284">
        <f>SUM(P16:P19)</f>
        <v>0</v>
      </c>
      <c r="Q20" s="233"/>
      <c r="R20" s="284">
        <f>SUM(R16:R19)</f>
        <v>0</v>
      </c>
      <c r="S20" s="327"/>
      <c r="T20" s="284">
        <f>SUM(T16:T19)</f>
        <v>0</v>
      </c>
      <c r="U20" s="284">
        <f>SUM(U16:U17)</f>
        <v>0</v>
      </c>
      <c r="V20" s="284">
        <f>SUM(V16:V17)</f>
        <v>0</v>
      </c>
      <c r="W20" s="327"/>
      <c r="X20" s="284">
        <f>SUM(X16:X19)</f>
        <v>0</v>
      </c>
    </row>
    <row r="21" spans="1:25" s="87" customFormat="1" ht="21.65" hidden="1" customHeight="1" x14ac:dyDescent="0.35">
      <c r="A21" s="353"/>
      <c r="B21" s="134"/>
      <c r="C21" s="133"/>
      <c r="D21" s="325"/>
      <c r="E21" s="332"/>
      <c r="F21" s="325"/>
      <c r="G21" s="332"/>
      <c r="H21" s="327"/>
      <c r="I21" s="332"/>
      <c r="J21" s="327"/>
      <c r="K21" s="332"/>
      <c r="L21" s="325"/>
      <c r="M21" s="325"/>
      <c r="N21" s="328"/>
      <c r="O21" s="332"/>
      <c r="P21" s="328"/>
      <c r="Q21" s="328"/>
      <c r="R21" s="328"/>
      <c r="S21" s="332"/>
      <c r="T21" s="328"/>
      <c r="U21" s="327"/>
      <c r="V21" s="327"/>
      <c r="W21" s="332"/>
      <c r="X21" s="328"/>
    </row>
    <row r="22" spans="1:25" s="87" customFormat="1" ht="21.65" customHeight="1" x14ac:dyDescent="0.35">
      <c r="A22" s="354" t="s">
        <v>150</v>
      </c>
      <c r="B22" s="134"/>
      <c r="C22" s="133"/>
      <c r="D22" s="230"/>
      <c r="E22" s="332"/>
      <c r="F22" s="325"/>
      <c r="G22" s="332"/>
      <c r="H22" s="327"/>
      <c r="I22" s="332"/>
      <c r="J22" s="327"/>
      <c r="K22" s="332"/>
      <c r="L22" s="325"/>
      <c r="M22" s="325"/>
      <c r="N22" s="328"/>
      <c r="O22" s="332"/>
      <c r="P22" s="328"/>
      <c r="Q22" s="328"/>
      <c r="R22" s="328"/>
      <c r="S22" s="332"/>
      <c r="T22" s="328"/>
      <c r="U22" s="327"/>
      <c r="V22" s="327"/>
      <c r="W22" s="332"/>
      <c r="X22" s="328"/>
    </row>
    <row r="23" spans="1:25" s="87" customFormat="1" ht="21.65" customHeight="1" x14ac:dyDescent="0.35">
      <c r="A23" s="353" t="s">
        <v>251</v>
      </c>
      <c r="B23" s="134"/>
      <c r="C23" s="133"/>
      <c r="D23" s="230">
        <v>0</v>
      </c>
      <c r="E23" s="327"/>
      <c r="F23" s="230">
        <v>0</v>
      </c>
      <c r="G23" s="327"/>
      <c r="H23" s="230">
        <v>0</v>
      </c>
      <c r="I23" s="327"/>
      <c r="J23" s="230">
        <v>0</v>
      </c>
      <c r="K23" s="327"/>
      <c r="L23" s="232">
        <v>0</v>
      </c>
      <c r="M23" s="232"/>
      <c r="N23" s="232">
        <v>0</v>
      </c>
      <c r="O23" s="327"/>
      <c r="P23" s="233">
        <f>'PL 4-5'!G58</f>
        <v>6468</v>
      </c>
      <c r="Q23" s="233"/>
      <c r="R23" s="232">
        <v>0</v>
      </c>
      <c r="S23" s="327"/>
      <c r="T23" s="232">
        <v>0</v>
      </c>
      <c r="U23" s="327"/>
      <c r="V23" s="232" t="e">
        <f>#REF!+T23</f>
        <v>#REF!</v>
      </c>
      <c r="W23" s="327"/>
      <c r="X23" s="233">
        <f>SUM(D23:T23)</f>
        <v>6468</v>
      </c>
    </row>
    <row r="24" spans="1:25" s="87" customFormat="1" ht="21.65" customHeight="1" x14ac:dyDescent="0.35">
      <c r="A24" s="353" t="s">
        <v>180</v>
      </c>
      <c r="B24" s="134"/>
      <c r="C24" s="133"/>
      <c r="D24" s="230">
        <v>0</v>
      </c>
      <c r="E24" s="327"/>
      <c r="F24" s="230">
        <v>0</v>
      </c>
      <c r="G24" s="327"/>
      <c r="H24" s="230">
        <v>0</v>
      </c>
      <c r="I24" s="327"/>
      <c r="J24" s="230">
        <v>0</v>
      </c>
      <c r="K24" s="327"/>
      <c r="L24" s="234">
        <v>0</v>
      </c>
      <c r="M24" s="232"/>
      <c r="N24" s="234">
        <v>0</v>
      </c>
      <c r="O24" s="327"/>
      <c r="P24" s="248">
        <f>'PL 4-5'!G52</f>
        <v>10493</v>
      </c>
      <c r="Q24" s="233"/>
      <c r="R24" s="234">
        <v>0</v>
      </c>
      <c r="S24" s="327"/>
      <c r="T24" s="234">
        <v>0</v>
      </c>
      <c r="U24" s="327"/>
      <c r="V24" s="230"/>
      <c r="W24" s="327"/>
      <c r="X24" s="248">
        <f>SUM(D24:T24)</f>
        <v>10493</v>
      </c>
    </row>
    <row r="25" spans="1:25" s="87" customFormat="1" ht="36.5" customHeight="1" x14ac:dyDescent="0.35">
      <c r="A25" s="320" t="s">
        <v>252</v>
      </c>
      <c r="B25" s="137"/>
      <c r="C25" s="136"/>
      <c r="D25" s="236">
        <f>SUM(D23:D24)</f>
        <v>0</v>
      </c>
      <c r="E25" s="332"/>
      <c r="F25" s="236">
        <f>SUM(F23:F24)</f>
        <v>0</v>
      </c>
      <c r="G25" s="332"/>
      <c r="H25" s="236">
        <f>SUM(H23:H24)</f>
        <v>0</v>
      </c>
      <c r="I25" s="332"/>
      <c r="J25" s="236">
        <f>SUM(J23:J24)</f>
        <v>0</v>
      </c>
      <c r="K25" s="332"/>
      <c r="L25" s="264">
        <v>0</v>
      </c>
      <c r="M25" s="242"/>
      <c r="N25" s="264">
        <f>SUM(N23:N24)</f>
        <v>0</v>
      </c>
      <c r="O25" s="332"/>
      <c r="P25" s="264">
        <f>SUM(P23:P24)</f>
        <v>16961</v>
      </c>
      <c r="Q25" s="237"/>
      <c r="R25" s="241">
        <v>0</v>
      </c>
      <c r="S25" s="332"/>
      <c r="T25" s="241">
        <v>0</v>
      </c>
      <c r="U25" s="332"/>
      <c r="V25" s="241">
        <v>0</v>
      </c>
      <c r="W25" s="332"/>
      <c r="X25" s="264">
        <f>SUM(X23:X24)</f>
        <v>16961</v>
      </c>
    </row>
    <row r="26" spans="1:25" s="87" customFormat="1" ht="21.65" customHeight="1" x14ac:dyDescent="0.35">
      <c r="A26" s="353"/>
      <c r="B26" s="134"/>
      <c r="C26" s="133"/>
      <c r="D26" s="260"/>
      <c r="E26" s="327"/>
      <c r="F26" s="243"/>
      <c r="G26" s="327"/>
      <c r="H26" s="327"/>
      <c r="I26" s="332"/>
      <c r="J26" s="327"/>
      <c r="K26" s="332"/>
      <c r="L26" s="243"/>
      <c r="M26" s="242"/>
      <c r="N26" s="328"/>
      <c r="O26" s="332"/>
      <c r="P26" s="335"/>
      <c r="Q26" s="328"/>
      <c r="R26" s="328"/>
      <c r="S26" s="332"/>
      <c r="T26" s="328"/>
      <c r="U26" s="327"/>
      <c r="V26" s="336"/>
      <c r="W26" s="332"/>
      <c r="X26" s="328"/>
    </row>
    <row r="27" spans="1:25" s="87" customFormat="1" ht="21.65" customHeight="1" x14ac:dyDescent="0.35">
      <c r="A27" s="353" t="s">
        <v>57</v>
      </c>
      <c r="B27" s="134"/>
      <c r="C27" s="133"/>
      <c r="D27" s="230">
        <v>0</v>
      </c>
      <c r="E27" s="327"/>
      <c r="F27" s="230">
        <v>0</v>
      </c>
      <c r="G27" s="327"/>
      <c r="H27" s="234">
        <v>0</v>
      </c>
      <c r="I27" s="332"/>
      <c r="J27" s="234">
        <v>0</v>
      </c>
      <c r="K27" s="332"/>
      <c r="L27" s="230">
        <v>0</v>
      </c>
      <c r="M27" s="230"/>
      <c r="N27" s="248">
        <v>0</v>
      </c>
      <c r="O27" s="327"/>
      <c r="P27" s="248">
        <v>809</v>
      </c>
      <c r="Q27" s="233"/>
      <c r="R27" s="248">
        <v>0</v>
      </c>
      <c r="S27" s="332"/>
      <c r="T27" s="248">
        <v>-809</v>
      </c>
      <c r="U27" s="327"/>
      <c r="V27" s="230"/>
      <c r="W27" s="332"/>
      <c r="X27" s="248">
        <f>SUM(D27:T27)</f>
        <v>0</v>
      </c>
    </row>
    <row r="28" spans="1:25" s="87" customFormat="1" ht="21.65" customHeight="1" x14ac:dyDescent="0.35">
      <c r="A28" s="353"/>
      <c r="B28" s="134"/>
      <c r="C28" s="133"/>
      <c r="D28" s="350"/>
      <c r="E28" s="327"/>
      <c r="F28" s="350"/>
      <c r="G28" s="327"/>
      <c r="H28" s="327"/>
      <c r="I28" s="327"/>
      <c r="J28" s="327"/>
      <c r="K28" s="332"/>
      <c r="L28" s="350"/>
      <c r="M28" s="325"/>
      <c r="N28" s="328"/>
      <c r="O28" s="327"/>
      <c r="P28" s="328"/>
      <c r="Q28" s="328"/>
      <c r="R28" s="328"/>
      <c r="S28" s="327"/>
      <c r="T28" s="328"/>
      <c r="U28" s="327"/>
      <c r="V28" s="336"/>
      <c r="W28" s="332"/>
      <c r="X28" s="328"/>
    </row>
    <row r="29" spans="1:25" s="155" customFormat="1" ht="21.65" customHeight="1" thickBot="1" x14ac:dyDescent="0.4">
      <c r="A29" s="354" t="s">
        <v>233</v>
      </c>
      <c r="B29" s="173"/>
      <c r="C29" s="174"/>
      <c r="D29" s="351">
        <f>SUM(D12,D20,D25,D27)</f>
        <v>828992</v>
      </c>
      <c r="E29" s="332"/>
      <c r="F29" s="351">
        <f>SUM(F12,F20,F25,F27)</f>
        <v>12334930</v>
      </c>
      <c r="G29" s="327"/>
      <c r="H29" s="351">
        <f>SUM(H12,H20,H25,H27)</f>
        <v>974118</v>
      </c>
      <c r="I29" s="332"/>
      <c r="J29" s="352">
        <v>0</v>
      </c>
      <c r="K29" s="332"/>
      <c r="L29" s="351">
        <f>SUM(L12,L20,L25,L27)</f>
        <v>82820</v>
      </c>
      <c r="M29" s="328"/>
      <c r="N29" s="351">
        <f>SUM(N12,N20,N25,N27)</f>
        <v>337905</v>
      </c>
      <c r="O29" s="332"/>
      <c r="P29" s="351">
        <f>SUM(P12,P20,P25,P27)</f>
        <v>-1168544</v>
      </c>
      <c r="Q29" s="328"/>
      <c r="R29" s="351">
        <f>SUM(R12,R20,R25,R27)</f>
        <v>-337905</v>
      </c>
      <c r="S29" s="332"/>
      <c r="T29" s="351">
        <f>SUM(T12,T20,T25,T27)</f>
        <v>214089</v>
      </c>
      <c r="U29" s="332"/>
      <c r="V29" s="267">
        <v>0</v>
      </c>
      <c r="W29" s="332"/>
      <c r="X29" s="351">
        <f>SUM(X12,X20,X25,X27)</f>
        <v>13266405</v>
      </c>
    </row>
    <row r="30" spans="1:25" s="35" customFormat="1" ht="21.65" customHeight="1" thickTop="1" x14ac:dyDescent="0.3">
      <c r="B30" s="38"/>
      <c r="C30" s="38"/>
      <c r="D30" s="20"/>
      <c r="F30" s="20"/>
      <c r="G30" s="135"/>
      <c r="I30" s="83"/>
      <c r="J30" s="83"/>
      <c r="K30" s="83"/>
      <c r="L30" s="20"/>
      <c r="M30" s="20"/>
      <c r="N30" s="20"/>
      <c r="P30" s="20"/>
      <c r="Q30" s="20"/>
      <c r="R30" s="20"/>
      <c r="V30" s="20"/>
      <c r="W30" s="34"/>
      <c r="X30" s="20"/>
    </row>
    <row r="31" spans="1:25" x14ac:dyDescent="0.3">
      <c r="D31" s="412">
        <f>D29-'BS2-3'!G73</f>
        <v>0</v>
      </c>
      <c r="E31" s="401"/>
      <c r="F31" s="412">
        <f>F29-'BS2-3'!G75</f>
        <v>0</v>
      </c>
      <c r="G31" s="401"/>
      <c r="H31" s="412">
        <f>H29-'BS2-3'!G78</f>
        <v>0</v>
      </c>
      <c r="I31" s="401"/>
      <c r="J31" s="413">
        <f>J29-'BS2-3'!G79</f>
        <v>0</v>
      </c>
      <c r="K31" s="401"/>
      <c r="L31" s="412">
        <f>L29-'BS2-3'!G82</f>
        <v>0</v>
      </c>
      <c r="M31" s="401"/>
      <c r="N31" s="412">
        <f>N29-'BS2-3'!G83</f>
        <v>0</v>
      </c>
      <c r="O31" s="401"/>
      <c r="P31" s="412">
        <f>P29-'BS2-3'!G84</f>
        <v>0</v>
      </c>
      <c r="Q31" s="401"/>
      <c r="R31" s="412">
        <f>R29-'BS2-3'!G85</f>
        <v>0</v>
      </c>
      <c r="S31" s="401"/>
      <c r="T31" s="412">
        <f>T29-'BS2-3'!G86</f>
        <v>0</v>
      </c>
      <c r="U31" s="401"/>
      <c r="V31" s="401"/>
      <c r="W31" s="401"/>
      <c r="X31" s="412">
        <f>X29-'BS2-3'!G87</f>
        <v>0</v>
      </c>
      <c r="Y31" s="401"/>
    </row>
    <row r="32" spans="1:25" x14ac:dyDescent="0.3">
      <c r="D32" s="401"/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  <c r="P32" s="401"/>
      <c r="Q32" s="401"/>
      <c r="R32" s="401"/>
      <c r="S32" s="401"/>
      <c r="T32" s="401"/>
      <c r="U32" s="401"/>
      <c r="V32" s="401"/>
      <c r="W32" s="401"/>
      <c r="X32" s="401"/>
      <c r="Y32" s="401"/>
    </row>
    <row r="33" spans="4:25" x14ac:dyDescent="0.3">
      <c r="D33" s="401"/>
      <c r="E33" s="401"/>
      <c r="F33" s="401"/>
      <c r="G33" s="401"/>
      <c r="H33" s="401"/>
      <c r="I33" s="401"/>
      <c r="J33" s="401"/>
      <c r="K33" s="401"/>
      <c r="L33" s="401"/>
      <c r="M33" s="401"/>
      <c r="N33" s="401"/>
      <c r="O33" s="401"/>
      <c r="P33" s="401"/>
      <c r="Q33" s="401"/>
      <c r="R33" s="401"/>
      <c r="S33" s="401"/>
      <c r="T33" s="401"/>
      <c r="U33" s="401"/>
      <c r="V33" s="401"/>
      <c r="W33" s="401"/>
      <c r="X33" s="401"/>
      <c r="Y33" s="401"/>
    </row>
    <row r="34" spans="4:25" x14ac:dyDescent="0.3">
      <c r="D34" s="401"/>
      <c r="E34" s="401"/>
      <c r="F34" s="401"/>
      <c r="G34" s="401"/>
      <c r="H34" s="401"/>
      <c r="I34" s="401"/>
      <c r="J34" s="401"/>
      <c r="K34" s="401"/>
      <c r="L34" s="401"/>
      <c r="M34" s="401"/>
      <c r="N34" s="401"/>
      <c r="O34" s="401"/>
      <c r="P34" s="401"/>
      <c r="Q34" s="401"/>
      <c r="R34" s="401"/>
      <c r="S34" s="401"/>
      <c r="T34" s="401"/>
      <c r="U34" s="401"/>
      <c r="V34" s="401"/>
      <c r="W34" s="401"/>
      <c r="X34" s="401"/>
      <c r="Y34" s="401"/>
    </row>
    <row r="46" spans="4:25" x14ac:dyDescent="0.3">
      <c r="L46" s="21" t="s">
        <v>245</v>
      </c>
    </row>
    <row r="95" spans="3:9" x14ac:dyDescent="0.3">
      <c r="C95" s="126"/>
      <c r="E95" s="126"/>
      <c r="G95" s="126"/>
      <c r="I95" s="126"/>
    </row>
    <row r="97" ht="23.15" customHeight="1" x14ac:dyDescent="0.3"/>
  </sheetData>
  <mergeCells count="4">
    <mergeCell ref="L6:P6"/>
    <mergeCell ref="D10:X10"/>
    <mergeCell ref="D3:X3"/>
    <mergeCell ref="D4:X4"/>
  </mergeCells>
  <pageMargins left="0.7" right="0.7" top="0.48" bottom="0.5" header="0.5" footer="0.5"/>
  <pageSetup paperSize="9" scale="70" firstPageNumber="9" orientation="landscape" useFirstPageNumber="1" r:id="rId1"/>
  <headerFooter>
    <oddFooter>&amp;LThe accompanying notes from an integral part of the interim financial statements.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41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82</v>
      </c>
    </row>
    <row r="3" spans="1:24" ht="20.9" customHeight="1" x14ac:dyDescent="0.3">
      <c r="D3" s="56"/>
      <c r="E3" s="56"/>
      <c r="F3" s="56"/>
      <c r="G3" s="56"/>
      <c r="H3" s="56"/>
      <c r="I3" s="56"/>
      <c r="J3" s="56"/>
      <c r="K3" s="56"/>
    </row>
    <row r="4" spans="1:24" ht="20.25" customHeight="1" x14ac:dyDescent="0.3">
      <c r="B4" s="10"/>
      <c r="C4" s="56"/>
      <c r="D4" s="388" t="s">
        <v>83</v>
      </c>
      <c r="E4" s="388"/>
      <c r="F4" s="388"/>
      <c r="G4" s="6"/>
      <c r="H4" s="388" t="s">
        <v>84</v>
      </c>
      <c r="I4" s="388"/>
      <c r="J4" s="388"/>
      <c r="K4" s="6"/>
    </row>
    <row r="5" spans="1:24" ht="20.25" customHeight="1" x14ac:dyDescent="0.3">
      <c r="B5" s="10"/>
      <c r="C5" s="56"/>
      <c r="D5" s="388" t="s">
        <v>4</v>
      </c>
      <c r="E5" s="388"/>
      <c r="F5" s="388"/>
      <c r="G5" s="6"/>
      <c r="H5" s="388" t="s">
        <v>4</v>
      </c>
      <c r="I5" s="388"/>
      <c r="J5" s="388"/>
      <c r="K5" s="6"/>
    </row>
    <row r="6" spans="1:24" ht="20.25" customHeight="1" x14ac:dyDescent="0.3">
      <c r="B6" s="10"/>
      <c r="C6" s="56"/>
      <c r="D6" s="392" t="s">
        <v>79</v>
      </c>
      <c r="E6" s="393"/>
      <c r="F6" s="393"/>
      <c r="G6" s="6"/>
      <c r="H6" s="392" t="s">
        <v>79</v>
      </c>
      <c r="I6" s="392"/>
      <c r="J6" s="392"/>
      <c r="K6" s="32"/>
    </row>
    <row r="7" spans="1:24" ht="20.25" customHeight="1" x14ac:dyDescent="0.3">
      <c r="B7" s="10"/>
      <c r="C7" s="56"/>
      <c r="D7" s="394" t="s">
        <v>75</v>
      </c>
      <c r="E7" s="393"/>
      <c r="F7" s="393"/>
      <c r="G7" s="6"/>
      <c r="H7" s="394" t="s">
        <v>75</v>
      </c>
      <c r="I7" s="394"/>
      <c r="J7" s="394"/>
      <c r="K7" s="44"/>
    </row>
    <row r="8" spans="1:24" ht="20.25" customHeight="1" x14ac:dyDescent="0.3">
      <c r="B8" s="8" t="s">
        <v>7</v>
      </c>
      <c r="C8" s="56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56"/>
      <c r="D9" s="378" t="s">
        <v>77</v>
      </c>
      <c r="E9" s="378"/>
      <c r="F9" s="378"/>
      <c r="G9" s="378"/>
      <c r="H9" s="378"/>
      <c r="I9" s="378"/>
      <c r="J9" s="378"/>
      <c r="K9" s="8"/>
    </row>
    <row r="10" spans="1:24" ht="20.25" customHeight="1" x14ac:dyDescent="0.3">
      <c r="A10" s="63" t="s">
        <v>85</v>
      </c>
      <c r="B10" s="12"/>
    </row>
    <row r="11" spans="1:24" ht="21" customHeight="1" x14ac:dyDescent="0.3">
      <c r="A11" s="14" t="s">
        <v>86</v>
      </c>
      <c r="B11" s="12">
        <v>3</v>
      </c>
      <c r="D11" s="59">
        <v>333639</v>
      </c>
      <c r="E11" s="59"/>
      <c r="F11" s="59">
        <v>377303</v>
      </c>
      <c r="G11" s="59"/>
      <c r="H11" s="59">
        <v>333486</v>
      </c>
      <c r="I11" s="59"/>
      <c r="J11" s="59">
        <v>383969</v>
      </c>
      <c r="K11" s="13"/>
      <c r="N11" s="13"/>
      <c r="O11" s="4"/>
      <c r="P11" s="4"/>
      <c r="Q11" s="4"/>
    </row>
    <row r="12" spans="1:24" ht="21" customHeight="1" x14ac:dyDescent="0.3">
      <c r="A12" s="14" t="s">
        <v>108</v>
      </c>
      <c r="B12" s="12"/>
      <c r="K12" s="46"/>
      <c r="N12" s="13"/>
      <c r="O12" s="4"/>
      <c r="P12" s="4"/>
      <c r="Q12" s="4"/>
    </row>
    <row r="13" spans="1:24" ht="21" customHeight="1" x14ac:dyDescent="0.3">
      <c r="A13" s="14" t="s">
        <v>109</v>
      </c>
      <c r="B13" s="12"/>
      <c r="D13" s="59">
        <v>191198</v>
      </c>
      <c r="E13" s="59"/>
      <c r="F13" s="59">
        <v>135972</v>
      </c>
      <c r="G13" s="59"/>
      <c r="H13" s="60">
        <v>0</v>
      </c>
      <c r="I13" s="61"/>
      <c r="J13" s="60">
        <v>0</v>
      </c>
      <c r="K13" s="46"/>
      <c r="N13" s="13"/>
      <c r="O13" s="4"/>
      <c r="P13" s="4"/>
      <c r="Q13" s="4"/>
    </row>
    <row r="14" spans="1:24" ht="21" customHeight="1" x14ac:dyDescent="0.3">
      <c r="A14" s="21" t="s">
        <v>87</v>
      </c>
      <c r="B14" s="12"/>
      <c r="D14" s="59">
        <v>25698</v>
      </c>
      <c r="E14" s="59"/>
      <c r="F14" s="59">
        <v>30256</v>
      </c>
      <c r="G14" s="59"/>
      <c r="H14" s="60">
        <v>21748</v>
      </c>
      <c r="I14" s="59"/>
      <c r="J14" s="60">
        <v>30464</v>
      </c>
      <c r="K14" s="46"/>
      <c r="N14" s="13"/>
      <c r="O14" s="4"/>
      <c r="P14" s="4"/>
      <c r="Q14" s="4"/>
    </row>
    <row r="15" spans="1:24" ht="21" customHeight="1" x14ac:dyDescent="0.3">
      <c r="A15" s="14" t="s">
        <v>33</v>
      </c>
      <c r="B15" s="12">
        <v>3</v>
      </c>
      <c r="D15" s="60">
        <v>0</v>
      </c>
      <c r="E15" s="59"/>
      <c r="F15" s="60">
        <v>0</v>
      </c>
      <c r="G15" s="59"/>
      <c r="H15" s="60">
        <v>16855</v>
      </c>
      <c r="I15" s="59"/>
      <c r="J15" s="60">
        <v>12505</v>
      </c>
      <c r="K15" s="46"/>
      <c r="N15" s="13"/>
      <c r="O15" s="4"/>
      <c r="P15" s="4"/>
      <c r="Q15" s="4"/>
    </row>
    <row r="16" spans="1:24" ht="21" customHeight="1" x14ac:dyDescent="0.3">
      <c r="A16" s="14" t="s">
        <v>34</v>
      </c>
      <c r="B16" s="12">
        <v>3</v>
      </c>
      <c r="D16" s="62">
        <v>58751</v>
      </c>
      <c r="E16" s="59"/>
      <c r="F16" s="62">
        <v>36700</v>
      </c>
      <c r="G16" s="59"/>
      <c r="H16" s="59">
        <v>48328</v>
      </c>
      <c r="I16" s="59"/>
      <c r="J16" s="59">
        <v>15089</v>
      </c>
      <c r="K16" s="46"/>
      <c r="N16" s="13"/>
      <c r="O16" s="57"/>
      <c r="P16" s="4"/>
      <c r="Q16" s="57"/>
      <c r="R16" s="46"/>
      <c r="S16" s="46"/>
      <c r="T16" s="46"/>
      <c r="U16" s="46"/>
      <c r="V16" s="46"/>
      <c r="W16" s="46"/>
      <c r="X16" s="46"/>
    </row>
    <row r="17" spans="1:17" ht="21" customHeight="1" x14ac:dyDescent="0.3">
      <c r="A17" s="64" t="s">
        <v>88</v>
      </c>
      <c r="B17" s="16"/>
      <c r="C17" s="7"/>
      <c r="D17" s="17">
        <f>SUM(D11:D16)</f>
        <v>609286</v>
      </c>
      <c r="E17" s="18"/>
      <c r="F17" s="17">
        <f>SUM(F11:F16)</f>
        <v>580231</v>
      </c>
      <c r="G17" s="18"/>
      <c r="H17" s="17">
        <f>SUM(H11:H16)</f>
        <v>420417</v>
      </c>
      <c r="I17" s="18"/>
      <c r="J17" s="17">
        <f>SUM(J11:J16)</f>
        <v>442027</v>
      </c>
      <c r="K17" s="25"/>
      <c r="O17" s="4"/>
      <c r="P17" s="4"/>
      <c r="Q17" s="4"/>
    </row>
    <row r="18" spans="1:17" ht="21" customHeight="1" x14ac:dyDescent="0.3">
      <c r="B18" s="12"/>
      <c r="D18" s="13"/>
      <c r="E18" s="13"/>
      <c r="F18" s="13"/>
      <c r="G18" s="13"/>
      <c r="H18" s="13"/>
      <c r="I18" s="13"/>
      <c r="J18" s="13"/>
      <c r="K18" s="13"/>
    </row>
    <row r="19" spans="1:17" ht="20.25" customHeight="1" x14ac:dyDescent="0.3">
      <c r="A19" s="11" t="s">
        <v>35</v>
      </c>
      <c r="B19" s="12">
        <v>3</v>
      </c>
      <c r="D19" s="13"/>
      <c r="E19" s="13"/>
      <c r="F19" s="13"/>
      <c r="G19" s="13"/>
      <c r="H19" s="13"/>
      <c r="I19" s="13"/>
      <c r="J19" s="13"/>
      <c r="K19" s="13"/>
    </row>
    <row r="20" spans="1:17" ht="21" customHeight="1" x14ac:dyDescent="0.3">
      <c r="A20" s="14" t="s">
        <v>93</v>
      </c>
      <c r="D20" s="13">
        <v>178248</v>
      </c>
      <c r="E20" s="13"/>
      <c r="F20" s="13">
        <v>225565</v>
      </c>
      <c r="G20" s="13"/>
      <c r="H20" s="13">
        <v>233008</v>
      </c>
      <c r="I20" s="13"/>
      <c r="J20" s="13">
        <v>244335</v>
      </c>
      <c r="K20" s="13"/>
    </row>
    <row r="21" spans="1:17" ht="21" customHeight="1" x14ac:dyDescent="0.3">
      <c r="A21" s="14" t="s">
        <v>94</v>
      </c>
      <c r="B21" s="12"/>
      <c r="D21" s="13">
        <v>17488</v>
      </c>
      <c r="E21" s="13"/>
      <c r="F21" s="13">
        <v>25076</v>
      </c>
      <c r="G21" s="13"/>
      <c r="H21" s="13">
        <v>9064</v>
      </c>
      <c r="I21" s="13"/>
      <c r="J21" s="13">
        <v>17502</v>
      </c>
      <c r="K21" s="13"/>
    </row>
    <row r="22" spans="1:17" ht="21" customHeight="1" x14ac:dyDescent="0.3">
      <c r="A22" s="21" t="s">
        <v>70</v>
      </c>
      <c r="B22" s="12"/>
      <c r="D22" s="47">
        <v>167899</v>
      </c>
      <c r="E22" s="13"/>
      <c r="F22" s="47">
        <v>193816</v>
      </c>
      <c r="G22" s="13"/>
      <c r="H22" s="13">
        <v>97576</v>
      </c>
      <c r="I22" s="13"/>
      <c r="J22" s="13">
        <v>128417</v>
      </c>
      <c r="K22" s="13"/>
    </row>
    <row r="23" spans="1:17" ht="21" customHeight="1" x14ac:dyDescent="0.3">
      <c r="A23" s="3" t="s">
        <v>36</v>
      </c>
      <c r="B23" s="12"/>
      <c r="D23" s="46">
        <v>93260</v>
      </c>
      <c r="E23" s="13"/>
      <c r="F23" s="46">
        <v>84982</v>
      </c>
      <c r="G23" s="13"/>
      <c r="H23" s="46">
        <v>57413</v>
      </c>
      <c r="I23" s="13"/>
      <c r="J23" s="46">
        <v>50122</v>
      </c>
      <c r="K23" s="13"/>
    </row>
    <row r="24" spans="1:17" ht="21" customHeight="1" x14ac:dyDescent="0.3">
      <c r="A24" s="3" t="s">
        <v>95</v>
      </c>
      <c r="B24" s="12"/>
      <c r="D24" s="46">
        <v>71051</v>
      </c>
      <c r="E24" s="13"/>
      <c r="F24" s="46">
        <v>201621</v>
      </c>
      <c r="G24" s="13"/>
      <c r="H24" s="46">
        <v>4361</v>
      </c>
      <c r="I24" s="13"/>
      <c r="J24" s="46">
        <v>4890</v>
      </c>
      <c r="K24" s="13"/>
    </row>
    <row r="25" spans="1:17" ht="21" customHeight="1" x14ac:dyDescent="0.3">
      <c r="A25" s="3" t="s">
        <v>37</v>
      </c>
      <c r="B25" s="12"/>
      <c r="D25" s="13">
        <v>37198</v>
      </c>
      <c r="E25" s="13"/>
      <c r="F25" s="13">
        <v>15480</v>
      </c>
      <c r="G25" s="13"/>
      <c r="H25" s="13">
        <v>36805</v>
      </c>
      <c r="I25" s="13"/>
      <c r="J25" s="13">
        <v>15481</v>
      </c>
      <c r="K25" s="13"/>
    </row>
    <row r="26" spans="1:17" ht="21" customHeight="1" x14ac:dyDescent="0.3">
      <c r="A26" s="7" t="s">
        <v>38</v>
      </c>
      <c r="B26" s="16"/>
      <c r="C26" s="7"/>
      <c r="D26" s="17">
        <f>SUM(D20:D25)</f>
        <v>565144</v>
      </c>
      <c r="E26" s="18"/>
      <c r="F26" s="17">
        <f>SUM(F20:F25)</f>
        <v>746540</v>
      </c>
      <c r="G26" s="18"/>
      <c r="H26" s="17">
        <f>SUM(H20:H25)</f>
        <v>438227</v>
      </c>
      <c r="I26" s="18"/>
      <c r="J26" s="17">
        <f>SUM(J20:J25)</f>
        <v>460747</v>
      </c>
      <c r="K26" s="25"/>
    </row>
    <row r="27" spans="1:17" ht="21" customHeight="1" x14ac:dyDescent="0.3">
      <c r="B27" s="12"/>
      <c r="D27" s="13"/>
      <c r="E27" s="13"/>
      <c r="F27" s="13"/>
      <c r="G27" s="13"/>
      <c r="H27" s="13"/>
      <c r="I27" s="13"/>
      <c r="J27" s="13"/>
      <c r="K27" s="13"/>
    </row>
    <row r="28" spans="1:17" ht="20.25" customHeight="1" x14ac:dyDescent="0.3">
      <c r="A28" s="7" t="s">
        <v>72</v>
      </c>
      <c r="B28" s="12"/>
      <c r="D28" s="18">
        <f>D17-D26</f>
        <v>44142</v>
      </c>
      <c r="E28" s="18"/>
      <c r="F28" s="18">
        <f>F17-F26</f>
        <v>-166309</v>
      </c>
      <c r="G28" s="18"/>
      <c r="H28" s="18">
        <f>H17-H26</f>
        <v>-17810</v>
      </c>
      <c r="I28" s="18"/>
      <c r="J28" s="18">
        <f>J17-J26</f>
        <v>-18720</v>
      </c>
      <c r="K28" s="18"/>
    </row>
    <row r="29" spans="1:17" ht="20.25" customHeight="1" x14ac:dyDescent="0.3">
      <c r="A29" s="14" t="s">
        <v>71</v>
      </c>
      <c r="B29" s="12">
        <v>16</v>
      </c>
      <c r="D29" s="65">
        <v>-1386</v>
      </c>
      <c r="E29" s="13"/>
      <c r="F29" s="65">
        <v>18173</v>
      </c>
      <c r="G29" s="13"/>
      <c r="H29" s="27">
        <v>-1331</v>
      </c>
      <c r="I29" s="13"/>
      <c r="J29" s="27">
        <v>7369</v>
      </c>
      <c r="K29" s="15"/>
    </row>
    <row r="30" spans="1:17" ht="21" customHeight="1" thickBot="1" x14ac:dyDescent="0.35">
      <c r="A30" s="21" t="s">
        <v>89</v>
      </c>
      <c r="B30" s="12"/>
      <c r="D30" s="23">
        <f>D28-D29</f>
        <v>45528</v>
      </c>
      <c r="E30" s="25">
        <f>E28+E29</f>
        <v>0</v>
      </c>
      <c r="F30" s="23">
        <f>F28-F29</f>
        <v>-184482</v>
      </c>
      <c r="G30" s="25">
        <f>G28+G29</f>
        <v>0</v>
      </c>
      <c r="H30" s="23">
        <f>H28-H29</f>
        <v>-16479</v>
      </c>
      <c r="I30" s="25">
        <f>I28+I29</f>
        <v>0</v>
      </c>
      <c r="J30" s="23">
        <f>J28-J29</f>
        <v>-26089</v>
      </c>
      <c r="K30" s="25"/>
    </row>
    <row r="31" spans="1:17" ht="21" customHeight="1" thickTop="1" x14ac:dyDescent="0.3">
      <c r="B31" s="12"/>
      <c r="D31" s="15"/>
      <c r="E31" s="13"/>
      <c r="F31" s="15"/>
      <c r="G31" s="13"/>
      <c r="H31" s="15"/>
      <c r="I31" s="13"/>
      <c r="J31" s="15"/>
      <c r="K31" s="15"/>
    </row>
    <row r="32" spans="1:17" ht="20.25" customHeight="1" x14ac:dyDescent="0.3">
      <c r="A32" s="7" t="s">
        <v>39</v>
      </c>
      <c r="B32" s="80"/>
      <c r="C32" s="15"/>
      <c r="D32" s="13"/>
      <c r="E32" s="15"/>
      <c r="F32" s="13"/>
      <c r="G32" s="15"/>
      <c r="H32" s="13"/>
      <c r="I32" s="15"/>
      <c r="J32" s="4"/>
      <c r="M32" s="3"/>
    </row>
    <row r="33" spans="1:13" ht="20.25" customHeight="1" x14ac:dyDescent="0.3">
      <c r="A33" s="70" t="s">
        <v>115</v>
      </c>
      <c r="B33" s="12"/>
      <c r="C33" s="15"/>
      <c r="D33" s="13"/>
      <c r="E33" s="15"/>
      <c r="F33" s="13"/>
      <c r="G33" s="15"/>
      <c r="H33" s="13"/>
      <c r="I33" s="15"/>
      <c r="J33" s="4"/>
      <c r="M33" s="3"/>
    </row>
    <row r="34" spans="1:13" ht="20.25" customHeight="1" x14ac:dyDescent="0.3">
      <c r="A34" s="71" t="s">
        <v>116</v>
      </c>
      <c r="B34" s="12"/>
      <c r="C34" s="13"/>
      <c r="D34" s="15"/>
      <c r="E34" s="13"/>
      <c r="F34" s="15"/>
      <c r="G34" s="13"/>
      <c r="H34" s="15"/>
      <c r="I34" s="13"/>
      <c r="J34" s="4"/>
      <c r="M34" s="3"/>
    </row>
    <row r="35" spans="1:13" ht="20.25" customHeight="1" x14ac:dyDescent="0.3">
      <c r="A35" s="21" t="s">
        <v>117</v>
      </c>
      <c r="B35" s="12" t="s">
        <v>118</v>
      </c>
      <c r="C35" s="74">
        <v>0</v>
      </c>
      <c r="D35" s="74">
        <v>0</v>
      </c>
      <c r="E35" s="15"/>
      <c r="F35" s="74">
        <v>0</v>
      </c>
      <c r="G35" s="15"/>
      <c r="H35" s="74">
        <v>0</v>
      </c>
      <c r="I35" s="15"/>
      <c r="J35" s="74">
        <v>0</v>
      </c>
      <c r="M35" s="3"/>
    </row>
    <row r="36" spans="1:13" ht="20.25" customHeight="1" x14ac:dyDescent="0.3">
      <c r="A36" s="21" t="s">
        <v>119</v>
      </c>
      <c r="B36" s="12">
        <v>30</v>
      </c>
      <c r="C36" s="19">
        <v>26848</v>
      </c>
      <c r="D36" s="19">
        <v>26848</v>
      </c>
      <c r="E36" s="15"/>
      <c r="F36" s="74">
        <v>0</v>
      </c>
      <c r="G36" s="15"/>
      <c r="H36" s="19">
        <v>24662</v>
      </c>
      <c r="I36" s="15"/>
      <c r="J36" s="74">
        <v>0</v>
      </c>
      <c r="M36" s="3"/>
    </row>
    <row r="37" spans="1:13" ht="21" customHeight="1" x14ac:dyDescent="0.3">
      <c r="A37" s="7" t="s">
        <v>39</v>
      </c>
      <c r="B37" s="12"/>
      <c r="D37" s="22"/>
      <c r="E37" s="22"/>
      <c r="F37" s="22"/>
      <c r="G37" s="22"/>
      <c r="H37" s="22"/>
      <c r="I37" s="22"/>
      <c r="J37" s="22"/>
      <c r="K37" s="31"/>
    </row>
    <row r="38" spans="1:13" ht="21" customHeight="1" thickBot="1" x14ac:dyDescent="0.35">
      <c r="A38" s="7" t="s">
        <v>90</v>
      </c>
      <c r="B38" s="12"/>
      <c r="D38" s="72">
        <f>SUM(D35:D37)</f>
        <v>26848</v>
      </c>
      <c r="E38" s="24">
        <v>0</v>
      </c>
      <c r="F38" s="81">
        <v>0</v>
      </c>
      <c r="G38" s="24">
        <v>0</v>
      </c>
      <c r="H38" s="72">
        <f>SUM(H35:H37)</f>
        <v>24662</v>
      </c>
      <c r="I38" s="24">
        <v>0</v>
      </c>
      <c r="J38" s="81">
        <v>0</v>
      </c>
      <c r="K38" s="51"/>
    </row>
    <row r="39" spans="1:13" ht="21" customHeight="1" thickTop="1" x14ac:dyDescent="0.3">
      <c r="B39" s="12"/>
      <c r="D39" s="15"/>
      <c r="E39" s="13"/>
      <c r="F39" s="15"/>
      <c r="G39" s="13"/>
      <c r="H39" s="15"/>
      <c r="I39" s="13"/>
      <c r="J39" s="15"/>
      <c r="K39" s="15"/>
    </row>
    <row r="40" spans="1:13" ht="21" customHeight="1" x14ac:dyDescent="0.3">
      <c r="A40" s="7" t="s">
        <v>99</v>
      </c>
      <c r="B40" s="12"/>
      <c r="D40" s="15"/>
      <c r="E40" s="13"/>
      <c r="F40" s="15"/>
      <c r="G40" s="13"/>
      <c r="H40" s="15"/>
      <c r="I40" s="13"/>
      <c r="J40" s="15"/>
      <c r="K40" s="15"/>
    </row>
    <row r="41" spans="1:13" ht="21" customHeight="1" thickBot="1" x14ac:dyDescent="0.35">
      <c r="A41" s="7" t="s">
        <v>105</v>
      </c>
      <c r="D41" s="23">
        <f>SUM(D30,D38)</f>
        <v>72376</v>
      </c>
      <c r="E41" s="25"/>
      <c r="F41" s="23">
        <f>SUM(F30,F38)</f>
        <v>-184482</v>
      </c>
      <c r="G41" s="25"/>
      <c r="H41" s="23">
        <f>SUM(H30,H38)</f>
        <v>8183</v>
      </c>
      <c r="I41" s="25"/>
      <c r="J41" s="23">
        <f>SUM(J30,J38)</f>
        <v>-26089</v>
      </c>
      <c r="K41" s="25"/>
    </row>
    <row r="42" spans="1:13" ht="21" customHeight="1" thickTop="1" x14ac:dyDescent="0.3">
      <c r="A42" s="7"/>
      <c r="D42" s="15"/>
      <c r="E42" s="13"/>
      <c r="F42" s="15"/>
      <c r="G42" s="13"/>
      <c r="H42" s="15"/>
      <c r="I42" s="13"/>
      <c r="J42" s="15"/>
      <c r="K42" s="15"/>
    </row>
    <row r="43" spans="1:13" ht="21" customHeight="1" thickBot="1" x14ac:dyDescent="0.35">
      <c r="A43" s="28" t="s">
        <v>91</v>
      </c>
      <c r="B43" s="12"/>
      <c r="D43" s="66">
        <f>D30/270000</f>
        <v>0.16862222222222223</v>
      </c>
      <c r="E43" s="18"/>
      <c r="F43" s="66">
        <f>F30/270000</f>
        <v>-0.68326666666666669</v>
      </c>
      <c r="G43" s="18"/>
      <c r="H43" s="66">
        <f>H30/270000</f>
        <v>-6.1033333333333335E-2</v>
      </c>
      <c r="I43" s="18"/>
      <c r="J43" s="66">
        <f>J30/270000</f>
        <v>-9.6625925925925921E-2</v>
      </c>
      <c r="K43" s="58"/>
    </row>
    <row r="44" spans="1:13" ht="20.25" customHeight="1" thickTop="1" x14ac:dyDescent="0.3">
      <c r="A44" s="7"/>
      <c r="D44" s="15"/>
      <c r="F44" s="15"/>
      <c r="H44" s="15"/>
      <c r="J44" s="15"/>
      <c r="K44" s="15"/>
    </row>
    <row r="45" spans="1:13" ht="20.25" customHeight="1" x14ac:dyDescent="0.3">
      <c r="A45" s="7"/>
      <c r="D45" s="15"/>
      <c r="F45" s="15"/>
      <c r="H45" s="15"/>
      <c r="J45" s="15"/>
      <c r="K45" s="15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26"/>
  <sheetViews>
    <sheetView tabSelected="1" view="pageBreakPreview" zoomScale="80" zoomScaleNormal="85" zoomScaleSheetLayoutView="80" workbookViewId="0">
      <selection activeCell="T90" sqref="T89:T90"/>
    </sheetView>
  </sheetViews>
  <sheetFormatPr defaultColWidth="9.1796875" defaultRowHeight="20.25" customHeight="1" x14ac:dyDescent="0.3"/>
  <cols>
    <col min="1" max="1" width="4.54296875" style="36" customWidth="1"/>
    <col min="2" max="2" width="9.1796875" style="36"/>
    <col min="3" max="3" width="37.54296875" style="36" customWidth="1"/>
    <col min="4" max="4" width="5.54296875" style="99" bestFit="1" customWidth="1"/>
    <col min="5" max="5" width="1.1796875" style="36" customWidth="1"/>
    <col min="6" max="6" width="11.81640625" style="40" customWidth="1"/>
    <col min="7" max="7" width="1.1796875" style="36" customWidth="1"/>
    <col min="8" max="8" width="12.453125" style="40" bestFit="1" customWidth="1"/>
    <col min="9" max="9" width="1.1796875" style="36" customWidth="1"/>
    <col min="10" max="10" width="11.81640625" style="40" customWidth="1"/>
    <col min="11" max="11" width="1.1796875" style="36" customWidth="1"/>
    <col min="12" max="12" width="12.453125" style="40" customWidth="1"/>
    <col min="13" max="13" width="2.81640625" style="3" customWidth="1"/>
    <col min="14" max="16384" width="9.1796875" style="36"/>
  </cols>
  <sheetData>
    <row r="1" spans="1:13" ht="19.5" customHeight="1" x14ac:dyDescent="0.35">
      <c r="A1" s="93" t="s">
        <v>0</v>
      </c>
      <c r="B1" s="94"/>
    </row>
    <row r="2" spans="1:13" ht="19.5" customHeight="1" x14ac:dyDescent="0.3">
      <c r="A2" s="95" t="s">
        <v>78</v>
      </c>
      <c r="B2" s="52"/>
    </row>
    <row r="3" spans="1:13" ht="19.5" customHeight="1" x14ac:dyDescent="0.3">
      <c r="F3" s="42"/>
      <c r="G3" s="43"/>
      <c r="H3" s="42"/>
      <c r="I3" s="43"/>
      <c r="J3" s="42"/>
      <c r="K3" s="43"/>
      <c r="L3" s="42"/>
    </row>
    <row r="4" spans="1:13" ht="19.5" customHeight="1" x14ac:dyDescent="0.3">
      <c r="F4" s="395" t="s">
        <v>2</v>
      </c>
      <c r="G4" s="395"/>
      <c r="H4" s="395"/>
      <c r="I4" s="184"/>
      <c r="J4" s="395" t="s">
        <v>3</v>
      </c>
      <c r="K4" s="395"/>
      <c r="L4" s="395"/>
      <c r="M4" s="182"/>
    </row>
    <row r="5" spans="1:13" ht="19.5" customHeight="1" x14ac:dyDescent="0.3">
      <c r="F5" s="395" t="s">
        <v>4</v>
      </c>
      <c r="G5" s="395"/>
      <c r="H5" s="395"/>
      <c r="I5" s="184"/>
      <c r="J5" s="395" t="s">
        <v>4</v>
      </c>
      <c r="K5" s="395"/>
      <c r="L5" s="395"/>
      <c r="M5" s="182"/>
    </row>
    <row r="6" spans="1:13" ht="19.5" customHeight="1" x14ac:dyDescent="0.3">
      <c r="F6" s="380" t="s">
        <v>79</v>
      </c>
      <c r="G6" s="380"/>
      <c r="H6" s="380"/>
      <c r="I6" s="184"/>
      <c r="J6" s="380" t="s">
        <v>79</v>
      </c>
      <c r="K6" s="380"/>
      <c r="L6" s="380"/>
      <c r="M6" s="187"/>
    </row>
    <row r="7" spans="1:13" ht="19.5" customHeight="1" x14ac:dyDescent="0.3">
      <c r="F7" s="397" t="s">
        <v>75</v>
      </c>
      <c r="G7" s="380"/>
      <c r="H7" s="380"/>
      <c r="I7" s="184"/>
      <c r="J7" s="397" t="s">
        <v>75</v>
      </c>
      <c r="K7" s="380"/>
      <c r="L7" s="380"/>
      <c r="M7" s="187"/>
    </row>
    <row r="8" spans="1:13" ht="19.5" customHeight="1" x14ac:dyDescent="0.3">
      <c r="D8" s="33" t="s">
        <v>7</v>
      </c>
      <c r="F8" s="200">
        <v>2024</v>
      </c>
      <c r="G8" s="185"/>
      <c r="H8" s="187">
        <v>2023</v>
      </c>
      <c r="I8" s="185"/>
      <c r="J8" s="187">
        <v>2024</v>
      </c>
      <c r="K8" s="185"/>
      <c r="L8" s="187">
        <v>2023</v>
      </c>
      <c r="M8" s="185"/>
    </row>
    <row r="9" spans="1:13" ht="19.5" customHeight="1" x14ac:dyDescent="0.3">
      <c r="F9" s="398" t="s">
        <v>77</v>
      </c>
      <c r="G9" s="398"/>
      <c r="H9" s="398"/>
      <c r="I9" s="398"/>
      <c r="J9" s="398"/>
      <c r="K9" s="398"/>
      <c r="L9" s="398"/>
      <c r="M9" s="181"/>
    </row>
    <row r="10" spans="1:13" ht="19.5" customHeight="1" x14ac:dyDescent="0.3">
      <c r="A10" s="96" t="s">
        <v>59</v>
      </c>
      <c r="B10" s="52"/>
      <c r="C10" s="52"/>
      <c r="D10" s="100"/>
      <c r="E10" s="52"/>
    </row>
    <row r="11" spans="1:13" ht="19.5" customHeight="1" x14ac:dyDescent="0.3">
      <c r="A11" s="36" t="s">
        <v>80</v>
      </c>
      <c r="F11" s="69">
        <f>'PL 4-5'!C58</f>
        <v>24658</v>
      </c>
      <c r="G11" s="69">
        <v>827101</v>
      </c>
      <c r="H11" s="69">
        <f>'PL 4-5'!E58</f>
        <v>-935749</v>
      </c>
      <c r="I11" s="69"/>
      <c r="J11" s="69">
        <f>'PL 4-5'!G58</f>
        <v>6468</v>
      </c>
      <c r="K11" s="13"/>
      <c r="L11" s="13">
        <f>'PL 4-5'!I58</f>
        <v>-551942</v>
      </c>
      <c r="M11" s="41"/>
    </row>
    <row r="12" spans="1:13" ht="19.5" customHeight="1" x14ac:dyDescent="0.3">
      <c r="A12" s="97" t="s">
        <v>96</v>
      </c>
      <c r="G12" s="45"/>
      <c r="I12" s="45"/>
      <c r="K12" s="45"/>
      <c r="M12" s="41"/>
    </row>
    <row r="13" spans="1:13" ht="19.5" customHeight="1" x14ac:dyDescent="0.3">
      <c r="A13" s="36" t="s">
        <v>71</v>
      </c>
      <c r="F13" s="42">
        <v>4698</v>
      </c>
      <c r="G13" s="48"/>
      <c r="H13" s="42">
        <f>'PL 4-5'!E33</f>
        <v>-191979</v>
      </c>
      <c r="I13" s="48"/>
      <c r="J13" s="42">
        <v>-1258</v>
      </c>
      <c r="K13" s="48"/>
      <c r="L13" s="42">
        <f>'PL 4-5'!I33</f>
        <v>-114666</v>
      </c>
      <c r="M13" s="41"/>
    </row>
    <row r="14" spans="1:13" ht="19.5" customHeight="1" x14ac:dyDescent="0.3">
      <c r="A14" s="36" t="s">
        <v>124</v>
      </c>
      <c r="D14" s="84">
        <v>12</v>
      </c>
      <c r="F14" s="42">
        <v>-426730</v>
      </c>
      <c r="G14" s="48"/>
      <c r="H14" s="42">
        <f>-'PL 4-5'!E12</f>
        <v>-641148</v>
      </c>
      <c r="I14" s="48"/>
      <c r="J14" s="42">
        <v>-3053</v>
      </c>
      <c r="K14" s="156"/>
      <c r="L14" s="372">
        <f>'PL 4-5'!I12</f>
        <v>0</v>
      </c>
      <c r="M14" s="41"/>
    </row>
    <row r="15" spans="1:13" ht="19.5" customHeight="1" x14ac:dyDescent="0.3">
      <c r="A15" s="36" t="s">
        <v>37</v>
      </c>
      <c r="F15" s="40">
        <v>70026</v>
      </c>
      <c r="G15" s="45"/>
      <c r="H15" s="40">
        <f>'PL 4-5'!E28</f>
        <v>100563</v>
      </c>
      <c r="I15" s="45"/>
      <c r="J15" s="40">
        <v>69626</v>
      </c>
      <c r="K15" s="45"/>
      <c r="L15" s="40">
        <f>'PL 4-5'!I28</f>
        <v>100215</v>
      </c>
      <c r="M15" s="41"/>
    </row>
    <row r="16" spans="1:13" ht="19.5" customHeight="1" x14ac:dyDescent="0.3">
      <c r="A16" s="36" t="s">
        <v>60</v>
      </c>
      <c r="F16" s="40">
        <v>29418</v>
      </c>
      <c r="G16" s="45"/>
      <c r="H16" s="301">
        <v>35161</v>
      </c>
      <c r="I16" s="45"/>
      <c r="J16" s="40">
        <v>22982</v>
      </c>
      <c r="K16" s="45"/>
      <c r="L16" s="360">
        <v>29163</v>
      </c>
      <c r="M16" s="41"/>
    </row>
    <row r="17" spans="1:14" ht="19.5" customHeight="1" x14ac:dyDescent="0.3">
      <c r="A17" s="36" t="s">
        <v>97</v>
      </c>
      <c r="F17" s="40">
        <v>2898</v>
      </c>
      <c r="G17" s="45"/>
      <c r="H17" s="268">
        <v>2191</v>
      </c>
      <c r="I17" s="45"/>
      <c r="J17" s="40">
        <v>2403</v>
      </c>
      <c r="K17" s="45"/>
      <c r="L17" s="360">
        <v>1895</v>
      </c>
      <c r="M17" s="41"/>
    </row>
    <row r="18" spans="1:14" ht="19.5" customHeight="1" x14ac:dyDescent="0.3">
      <c r="A18" s="188" t="s">
        <v>254</v>
      </c>
      <c r="F18" s="40">
        <v>144569</v>
      </c>
      <c r="G18" s="45">
        <v>386414</v>
      </c>
      <c r="H18" s="268">
        <v>963686</v>
      </c>
      <c r="I18" s="45"/>
      <c r="J18" s="40">
        <v>16037</v>
      </c>
      <c r="K18" s="45"/>
      <c r="L18" s="360">
        <v>170202</v>
      </c>
      <c r="M18" s="41"/>
      <c r="N18" s="101"/>
    </row>
    <row r="19" spans="1:14" ht="19.5" customHeight="1" x14ac:dyDescent="0.3">
      <c r="A19" s="36" t="s">
        <v>136</v>
      </c>
      <c r="F19" s="111">
        <v>7508</v>
      </c>
      <c r="G19" s="45"/>
      <c r="H19" s="269">
        <v>7858</v>
      </c>
      <c r="I19" s="45"/>
      <c r="J19" s="111">
        <v>7508</v>
      </c>
      <c r="K19" s="45"/>
      <c r="L19" s="46">
        <v>7858</v>
      </c>
      <c r="M19" s="41"/>
    </row>
    <row r="20" spans="1:14" ht="19.5" customHeight="1" x14ac:dyDescent="0.3">
      <c r="A20" s="36" t="s">
        <v>68</v>
      </c>
      <c r="F20" s="40">
        <v>2751</v>
      </c>
      <c r="G20" s="45"/>
      <c r="H20" s="268">
        <v>-2192</v>
      </c>
      <c r="I20" s="45"/>
      <c r="J20" s="111">
        <v>1327</v>
      </c>
      <c r="K20" s="45"/>
      <c r="L20" s="46">
        <v>-4083</v>
      </c>
      <c r="M20" s="41"/>
    </row>
    <row r="21" spans="1:14" ht="19.5" customHeight="1" x14ac:dyDescent="0.3">
      <c r="A21" s="369" t="s">
        <v>255</v>
      </c>
      <c r="F21" s="61">
        <v>903</v>
      </c>
      <c r="G21" s="157"/>
      <c r="H21" s="60">
        <v>-2329</v>
      </c>
      <c r="I21" s="157"/>
      <c r="J21" s="157">
        <v>903</v>
      </c>
      <c r="K21" s="157"/>
      <c r="L21" s="361">
        <v>-2329</v>
      </c>
      <c r="M21" s="41"/>
    </row>
    <row r="22" spans="1:14" ht="19.5" customHeight="1" x14ac:dyDescent="0.3">
      <c r="A22" s="271" t="s">
        <v>232</v>
      </c>
      <c r="D22" s="84">
        <v>6</v>
      </c>
      <c r="F22" s="61">
        <v>-56404</v>
      </c>
      <c r="G22" s="157"/>
      <c r="H22" s="268">
        <v>423882</v>
      </c>
      <c r="I22" s="157"/>
      <c r="J22" s="157">
        <v>-55993</v>
      </c>
      <c r="K22" s="157"/>
      <c r="L22" s="46">
        <v>423881</v>
      </c>
      <c r="M22" s="41"/>
    </row>
    <row r="23" spans="1:14" ht="19.5" hidden="1" customHeight="1" x14ac:dyDescent="0.3">
      <c r="A23" s="188" t="s">
        <v>244</v>
      </c>
      <c r="G23" s="45"/>
      <c r="H23" s="274"/>
      <c r="I23" s="45"/>
      <c r="J23" s="274">
        <v>0</v>
      </c>
      <c r="K23" s="45"/>
      <c r="L23" s="274"/>
      <c r="M23" s="41"/>
    </row>
    <row r="24" spans="1:14" ht="19.5" customHeight="1" x14ac:dyDescent="0.3">
      <c r="A24" s="396" t="s">
        <v>200</v>
      </c>
      <c r="B24" s="396"/>
      <c r="C24" s="396"/>
      <c r="F24" s="42">
        <v>172</v>
      </c>
      <c r="G24" s="45"/>
      <c r="H24" s="61">
        <v>0</v>
      </c>
      <c r="I24" s="45"/>
      <c r="J24" s="111">
        <v>294</v>
      </c>
      <c r="K24" s="45"/>
      <c r="L24" s="373">
        <v>0</v>
      </c>
      <c r="M24" s="41"/>
    </row>
    <row r="25" spans="1:14" ht="19.5" hidden="1" customHeight="1" x14ac:dyDescent="0.3">
      <c r="A25" s="186" t="s">
        <v>215</v>
      </c>
      <c r="B25" s="186"/>
      <c r="C25" s="186"/>
      <c r="F25" s="42"/>
      <c r="G25" s="45"/>
      <c r="H25" s="274"/>
      <c r="I25" s="45"/>
      <c r="J25" s="274">
        <v>0</v>
      </c>
      <c r="K25" s="45"/>
      <c r="L25" s="274"/>
      <c r="M25" s="41"/>
    </row>
    <row r="26" spans="1:14" ht="19.5" hidden="1" customHeight="1" x14ac:dyDescent="0.3">
      <c r="A26" s="396" t="s">
        <v>198</v>
      </c>
      <c r="B26" s="396"/>
      <c r="C26" s="396"/>
      <c r="F26" s="42"/>
      <c r="G26" s="45"/>
      <c r="H26" s="274"/>
      <c r="I26" s="45"/>
      <c r="J26" s="274">
        <v>0</v>
      </c>
      <c r="K26" s="45"/>
      <c r="L26" s="274">
        <v>0</v>
      </c>
      <c r="M26" s="41"/>
    </row>
    <row r="27" spans="1:14" ht="19.5" customHeight="1" x14ac:dyDescent="0.3">
      <c r="A27" s="36" t="s">
        <v>107</v>
      </c>
      <c r="F27" s="158">
        <v>-16640</v>
      </c>
      <c r="G27" s="48"/>
      <c r="H27" s="270">
        <v>-9479</v>
      </c>
      <c r="I27" s="48"/>
      <c r="J27" s="367">
        <v>-163461</v>
      </c>
      <c r="K27" s="48"/>
      <c r="L27" s="362">
        <v>-166131</v>
      </c>
      <c r="M27" s="111"/>
    </row>
    <row r="28" spans="1:14" ht="19.5" customHeight="1" x14ac:dyDescent="0.3">
      <c r="F28" s="274">
        <f>SUM(F11:F27)</f>
        <v>-212173</v>
      </c>
      <c r="G28" s="50"/>
      <c r="H28" s="49">
        <f>SUM(H11:H27)</f>
        <v>-249535</v>
      </c>
      <c r="I28" s="50"/>
      <c r="J28" s="274">
        <f>SUM(J11:J27)</f>
        <v>-96217</v>
      </c>
      <c r="K28" s="50"/>
      <c r="L28" s="49">
        <f>SUM(L11:L27)</f>
        <v>-105937</v>
      </c>
      <c r="M28" s="41"/>
    </row>
    <row r="29" spans="1:14" ht="19.5" customHeight="1" x14ac:dyDescent="0.3">
      <c r="A29" s="97" t="s">
        <v>61</v>
      </c>
      <c r="G29" s="45"/>
      <c r="I29" s="45"/>
      <c r="K29" s="45"/>
      <c r="M29" s="41"/>
    </row>
    <row r="30" spans="1:14" ht="19.5" customHeight="1" x14ac:dyDescent="0.3">
      <c r="A30" s="36" t="s">
        <v>10</v>
      </c>
      <c r="F30" s="40">
        <v>25282</v>
      </c>
      <c r="G30" s="45"/>
      <c r="H30" s="268">
        <v>-1455</v>
      </c>
      <c r="I30" s="45"/>
      <c r="J30" s="55">
        <v>33008</v>
      </c>
      <c r="K30" s="45"/>
      <c r="L30" s="363">
        <v>213439</v>
      </c>
      <c r="M30" s="41"/>
    </row>
    <row r="31" spans="1:14" ht="19.5" customHeight="1" x14ac:dyDescent="0.3">
      <c r="A31" s="36" t="s">
        <v>15</v>
      </c>
      <c r="F31" s="42">
        <v>79806</v>
      </c>
      <c r="G31" s="45"/>
      <c r="H31" s="268">
        <v>-6689</v>
      </c>
      <c r="I31" s="45"/>
      <c r="J31" s="61">
        <v>3361</v>
      </c>
      <c r="K31" s="45"/>
      <c r="L31" s="101">
        <v>0</v>
      </c>
      <c r="M31" s="41"/>
    </row>
    <row r="32" spans="1:14" ht="19.5" customHeight="1" x14ac:dyDescent="0.3">
      <c r="A32" s="67" t="s">
        <v>67</v>
      </c>
      <c r="F32" s="42">
        <v>86204</v>
      </c>
      <c r="G32" s="45"/>
      <c r="H32" s="268">
        <v>-757139</v>
      </c>
      <c r="I32" s="45"/>
      <c r="J32" s="61">
        <v>196359</v>
      </c>
      <c r="K32" s="45"/>
      <c r="L32" s="101">
        <v>0</v>
      </c>
      <c r="M32" s="41"/>
    </row>
    <row r="33" spans="1:13" ht="19.5" customHeight="1" x14ac:dyDescent="0.3">
      <c r="A33" s="36" t="s">
        <v>11</v>
      </c>
      <c r="F33" s="42">
        <v>57096</v>
      </c>
      <c r="G33" s="45"/>
      <c r="H33" s="268">
        <v>-194322</v>
      </c>
      <c r="I33" s="40"/>
      <c r="J33" s="55">
        <v>3083</v>
      </c>
      <c r="K33" s="45"/>
      <c r="L33" s="363">
        <v>-87593</v>
      </c>
      <c r="M33" s="41"/>
    </row>
    <row r="34" spans="1:13" ht="19.5" customHeight="1" x14ac:dyDescent="0.3">
      <c r="A34" s="36" t="s">
        <v>12</v>
      </c>
      <c r="F34" s="42">
        <v>105374</v>
      </c>
      <c r="G34" s="45"/>
      <c r="H34" s="268">
        <v>131561</v>
      </c>
      <c r="I34" s="45"/>
      <c r="J34" s="112">
        <v>99625</v>
      </c>
      <c r="K34" s="45"/>
      <c r="L34" s="363">
        <v>156725</v>
      </c>
      <c r="M34" s="25"/>
    </row>
    <row r="35" spans="1:13" ht="19.5" customHeight="1" x14ac:dyDescent="0.3">
      <c r="A35" s="159" t="s">
        <v>110</v>
      </c>
      <c r="F35" s="42">
        <v>24136</v>
      </c>
      <c r="G35" s="45"/>
      <c r="H35" s="268">
        <v>-4184</v>
      </c>
      <c r="I35" s="45"/>
      <c r="J35" s="101">
        <v>0</v>
      </c>
      <c r="K35" s="45"/>
      <c r="L35" s="374">
        <v>0</v>
      </c>
      <c r="M35" s="25"/>
    </row>
    <row r="36" spans="1:13" ht="19.5" customHeight="1" x14ac:dyDescent="0.3">
      <c r="A36" s="36" t="s">
        <v>120</v>
      </c>
      <c r="F36" s="42">
        <v>-187</v>
      </c>
      <c r="G36" s="45"/>
      <c r="H36" s="268">
        <v>-1227</v>
      </c>
      <c r="I36" s="160"/>
      <c r="J36" s="161">
        <v>-290</v>
      </c>
      <c r="K36" s="160"/>
      <c r="L36" s="272">
        <v>-1239</v>
      </c>
      <c r="M36" s="25"/>
    </row>
    <row r="37" spans="1:13" ht="19.5" customHeight="1" x14ac:dyDescent="0.3">
      <c r="A37" s="36" t="s">
        <v>20</v>
      </c>
      <c r="F37" s="42">
        <v>2027</v>
      </c>
      <c r="G37" s="45"/>
      <c r="H37" s="268">
        <v>-2719</v>
      </c>
      <c r="I37" s="45"/>
      <c r="J37" s="112">
        <v>2014</v>
      </c>
      <c r="K37" s="45"/>
      <c r="L37" s="363">
        <v>-1548</v>
      </c>
    </row>
    <row r="38" spans="1:13" ht="19.5" customHeight="1" x14ac:dyDescent="0.3">
      <c r="A38" s="67" t="s">
        <v>24</v>
      </c>
      <c r="B38" s="67"/>
      <c r="C38" s="67"/>
      <c r="D38" s="108"/>
      <c r="E38" s="67"/>
      <c r="F38" s="111">
        <v>16341</v>
      </c>
      <c r="G38" s="45"/>
      <c r="H38" s="269">
        <v>-97381</v>
      </c>
      <c r="I38" s="45"/>
      <c r="J38" s="112">
        <v>5208</v>
      </c>
      <c r="K38" s="45"/>
      <c r="L38" s="363">
        <v>-90979</v>
      </c>
    </row>
    <row r="39" spans="1:13" ht="19.5" customHeight="1" x14ac:dyDescent="0.3">
      <c r="A39" s="67" t="s">
        <v>81</v>
      </c>
      <c r="B39" s="67"/>
      <c r="C39" s="67"/>
      <c r="D39" s="108"/>
      <c r="E39" s="67"/>
      <c r="F39" s="42">
        <v>-48985</v>
      </c>
      <c r="G39" s="45"/>
      <c r="H39" s="268">
        <v>-79364</v>
      </c>
      <c r="I39" s="45"/>
      <c r="J39" s="112">
        <f>-6398</f>
        <v>-6398</v>
      </c>
      <c r="K39" s="45"/>
      <c r="L39" s="363">
        <v>-56063</v>
      </c>
    </row>
    <row r="40" spans="1:13" ht="19.5" hidden="1" customHeight="1" x14ac:dyDescent="0.3">
      <c r="A40" s="67" t="s">
        <v>216</v>
      </c>
      <c r="B40" s="67"/>
      <c r="C40" s="67"/>
      <c r="D40" s="108"/>
      <c r="E40" s="67"/>
      <c r="F40" s="42"/>
      <c r="G40" s="45"/>
      <c r="H40" s="273"/>
      <c r="I40" s="45"/>
      <c r="J40" s="112">
        <v>0</v>
      </c>
      <c r="K40" s="45"/>
      <c r="L40" s="275">
        <v>0</v>
      </c>
    </row>
    <row r="41" spans="1:13" ht="19.5" customHeight="1" x14ac:dyDescent="0.3">
      <c r="A41" s="67" t="s">
        <v>62</v>
      </c>
      <c r="B41" s="67"/>
      <c r="C41" s="67"/>
      <c r="D41" s="108"/>
      <c r="E41" s="67"/>
      <c r="F41" s="42">
        <v>-6210</v>
      </c>
      <c r="G41" s="48"/>
      <c r="H41" s="268">
        <v>-15382</v>
      </c>
      <c r="I41" s="48"/>
      <c r="J41" s="112">
        <v>-4726</v>
      </c>
      <c r="K41" s="48"/>
      <c r="L41" s="363">
        <v>-15382</v>
      </c>
    </row>
    <row r="42" spans="1:13" ht="19.5" customHeight="1" x14ac:dyDescent="0.3">
      <c r="A42" s="36" t="s">
        <v>154</v>
      </c>
      <c r="F42" s="158">
        <v>-2601</v>
      </c>
      <c r="G42" s="48"/>
      <c r="H42" s="270">
        <v>-11045</v>
      </c>
      <c r="I42" s="48"/>
      <c r="J42" s="162">
        <v>-2104</v>
      </c>
      <c r="K42" s="48"/>
      <c r="L42" s="364">
        <v>-11842</v>
      </c>
    </row>
    <row r="43" spans="1:13" ht="19.5" customHeight="1" x14ac:dyDescent="0.3">
      <c r="A43" s="36" t="s">
        <v>194</v>
      </c>
      <c r="F43" s="163">
        <f>SUM(F28:F42)</f>
        <v>126110</v>
      </c>
      <c r="G43" s="48"/>
      <c r="H43" s="163">
        <f>SUM(H28:H42)</f>
        <v>-1288881</v>
      </c>
      <c r="I43" s="48"/>
      <c r="J43" s="163">
        <f>SUM(J28:J42)</f>
        <v>232923</v>
      </c>
      <c r="K43" s="48"/>
      <c r="L43" s="163">
        <f>SUM(L28:L42)</f>
        <v>-419</v>
      </c>
    </row>
    <row r="44" spans="1:13" ht="19.5" customHeight="1" x14ac:dyDescent="0.3">
      <c r="A44" s="36" t="s">
        <v>149</v>
      </c>
      <c r="F44" s="163">
        <v>415147</v>
      </c>
      <c r="G44" s="48"/>
      <c r="H44" s="163">
        <v>627000</v>
      </c>
      <c r="I44" s="48"/>
      <c r="J44" s="163">
        <v>1766</v>
      </c>
      <c r="K44" s="156"/>
      <c r="L44" s="156">
        <v>0</v>
      </c>
    </row>
    <row r="45" spans="1:13" ht="19.5" customHeight="1" x14ac:dyDescent="0.3">
      <c r="A45" s="36" t="s">
        <v>73</v>
      </c>
      <c r="F45" s="61">
        <v>-258</v>
      </c>
      <c r="G45" s="48"/>
      <c r="H45" s="60">
        <v>-3550</v>
      </c>
      <c r="I45" s="48"/>
      <c r="J45" s="61">
        <v>0</v>
      </c>
      <c r="K45" s="48"/>
      <c r="L45" s="60">
        <v>-2574</v>
      </c>
    </row>
    <row r="46" spans="1:13" ht="19.5" customHeight="1" x14ac:dyDescent="0.3">
      <c r="A46" s="52" t="s">
        <v>125</v>
      </c>
      <c r="B46" s="52"/>
      <c r="C46" s="52"/>
      <c r="D46" s="100"/>
      <c r="E46" s="52"/>
      <c r="F46" s="103">
        <f>SUM(F43:F45)</f>
        <v>540999</v>
      </c>
      <c r="G46" s="50"/>
      <c r="H46" s="103">
        <f>SUM(H43:H45)</f>
        <v>-665431</v>
      </c>
      <c r="I46" s="50"/>
      <c r="J46" s="103">
        <f>SUM(J43:J45)</f>
        <v>234689</v>
      </c>
      <c r="K46" s="50"/>
      <c r="L46" s="103">
        <f>SUM(L43:L45)</f>
        <v>-2993</v>
      </c>
      <c r="M46" s="182"/>
    </row>
    <row r="47" spans="1:13" ht="28.5" customHeight="1" x14ac:dyDescent="0.3">
      <c r="G47" s="45"/>
      <c r="I47" s="45"/>
      <c r="K47" s="45"/>
      <c r="M47" s="187"/>
    </row>
    <row r="48" spans="1:13" ht="19.5" customHeight="1" x14ac:dyDescent="0.35">
      <c r="A48" s="93" t="s">
        <v>0</v>
      </c>
      <c r="B48" s="94"/>
      <c r="J48" s="49"/>
      <c r="L48" s="49"/>
      <c r="M48" s="187"/>
    </row>
    <row r="49" spans="1:13" ht="19.5" customHeight="1" x14ac:dyDescent="0.3">
      <c r="A49" s="95" t="s">
        <v>78</v>
      </c>
      <c r="B49" s="52"/>
      <c r="J49" s="49"/>
      <c r="L49" s="49"/>
      <c r="M49" s="185"/>
    </row>
    <row r="50" spans="1:13" ht="19.5" customHeight="1" x14ac:dyDescent="0.3">
      <c r="F50" s="42"/>
      <c r="G50" s="43"/>
      <c r="H50" s="42"/>
      <c r="I50" s="43"/>
      <c r="J50" s="42"/>
      <c r="K50" s="43"/>
      <c r="L50" s="42"/>
      <c r="M50" s="181"/>
    </row>
    <row r="51" spans="1:13" ht="19.5" customHeight="1" x14ac:dyDescent="0.3">
      <c r="F51" s="395" t="s">
        <v>2</v>
      </c>
      <c r="G51" s="395"/>
      <c r="H51" s="395"/>
      <c r="I51" s="184"/>
      <c r="J51" s="395" t="s">
        <v>3</v>
      </c>
      <c r="K51" s="395"/>
      <c r="L51" s="395"/>
    </row>
    <row r="52" spans="1:13" ht="19.5" customHeight="1" x14ac:dyDescent="0.3">
      <c r="F52" s="395" t="s">
        <v>4</v>
      </c>
      <c r="G52" s="395"/>
      <c r="H52" s="395"/>
      <c r="I52" s="184"/>
      <c r="J52" s="395" t="s">
        <v>4</v>
      </c>
      <c r="K52" s="395"/>
      <c r="L52" s="395"/>
    </row>
    <row r="53" spans="1:13" ht="19.5" customHeight="1" x14ac:dyDescent="0.3">
      <c r="F53" s="380" t="s">
        <v>79</v>
      </c>
      <c r="G53" s="380"/>
      <c r="H53" s="380"/>
      <c r="I53" s="184"/>
      <c r="J53" s="380" t="s">
        <v>79</v>
      </c>
      <c r="K53" s="380"/>
      <c r="L53" s="380"/>
      <c r="M53" s="41"/>
    </row>
    <row r="54" spans="1:13" ht="19.5" customHeight="1" x14ac:dyDescent="0.3">
      <c r="F54" s="397" t="s">
        <v>75</v>
      </c>
      <c r="G54" s="380"/>
      <c r="H54" s="380"/>
      <c r="I54" s="184"/>
      <c r="J54" s="397" t="s">
        <v>75</v>
      </c>
      <c r="K54" s="380"/>
      <c r="L54" s="380"/>
      <c r="M54" s="41"/>
    </row>
    <row r="55" spans="1:13" ht="19.5" customHeight="1" x14ac:dyDescent="0.3">
      <c r="D55" s="84" t="s">
        <v>7</v>
      </c>
      <c r="F55" s="200">
        <v>2024</v>
      </c>
      <c r="G55" s="201"/>
      <c r="H55" s="200">
        <v>2023</v>
      </c>
      <c r="I55" s="185"/>
      <c r="J55" s="200">
        <v>2024</v>
      </c>
      <c r="K55" s="201"/>
      <c r="L55" s="200">
        <v>2023</v>
      </c>
      <c r="M55" s="41"/>
    </row>
    <row r="56" spans="1:13" ht="19.5" customHeight="1" x14ac:dyDescent="0.3">
      <c r="F56" s="398" t="s">
        <v>77</v>
      </c>
      <c r="G56" s="398"/>
      <c r="H56" s="398"/>
      <c r="I56" s="398"/>
      <c r="J56" s="398"/>
      <c r="K56" s="398"/>
      <c r="L56" s="398"/>
      <c r="M56" s="41"/>
    </row>
    <row r="57" spans="1:13" ht="19.5" customHeight="1" x14ac:dyDescent="0.3">
      <c r="A57" s="96" t="s">
        <v>63</v>
      </c>
      <c r="B57" s="52"/>
      <c r="C57" s="52"/>
      <c r="D57" s="100"/>
      <c r="E57" s="52"/>
      <c r="G57" s="45"/>
      <c r="I57" s="45"/>
      <c r="K57" s="45"/>
      <c r="M57" s="41"/>
    </row>
    <row r="58" spans="1:13" ht="19.5" customHeight="1" x14ac:dyDescent="0.3">
      <c r="A58" s="36" t="s">
        <v>64</v>
      </c>
      <c r="B58" s="52"/>
      <c r="C58" s="52"/>
      <c r="D58" s="100"/>
      <c r="E58" s="52"/>
      <c r="F58" s="61">
        <v>16640</v>
      </c>
      <c r="G58" s="45"/>
      <c r="H58" s="268">
        <v>9479</v>
      </c>
      <c r="I58" s="45"/>
      <c r="J58" s="40">
        <v>146984</v>
      </c>
      <c r="K58" s="45"/>
      <c r="L58" s="268">
        <v>166129</v>
      </c>
      <c r="M58" s="111"/>
    </row>
    <row r="59" spans="1:13" ht="19.5" hidden="1" customHeight="1" x14ac:dyDescent="0.3">
      <c r="A59" s="396" t="s">
        <v>201</v>
      </c>
      <c r="B59" s="396"/>
      <c r="C59" s="396"/>
      <c r="D59" s="100"/>
      <c r="E59" s="52"/>
      <c r="F59" s="61"/>
      <c r="G59" s="45"/>
      <c r="H59" s="276"/>
      <c r="I59" s="45"/>
      <c r="J59" s="61">
        <v>0</v>
      </c>
      <c r="K59" s="45"/>
      <c r="L59" s="61">
        <v>0</v>
      </c>
      <c r="M59" s="111"/>
    </row>
    <row r="60" spans="1:13" ht="19.5" customHeight="1" x14ac:dyDescent="0.3">
      <c r="A60" s="271" t="s">
        <v>243</v>
      </c>
      <c r="B60" s="52"/>
      <c r="C60" s="52"/>
      <c r="D60" s="84">
        <v>3</v>
      </c>
      <c r="E60" s="52"/>
      <c r="F60" s="61">
        <v>0</v>
      </c>
      <c r="G60" s="45">
        <v>64793</v>
      </c>
      <c r="H60" s="61">
        <v>0</v>
      </c>
      <c r="I60" s="45"/>
      <c r="J60" s="40">
        <v>-300000</v>
      </c>
      <c r="K60" s="45"/>
      <c r="L60" s="268">
        <v>1100000</v>
      </c>
      <c r="M60" s="111"/>
    </row>
    <row r="61" spans="1:13" ht="19.5" customHeight="1" x14ac:dyDescent="0.3">
      <c r="A61" s="188" t="s">
        <v>98</v>
      </c>
      <c r="F61" s="40">
        <v>-10593</v>
      </c>
      <c r="G61" s="45"/>
      <c r="H61" s="268">
        <v>-9442</v>
      </c>
      <c r="I61" s="45"/>
      <c r="J61" s="61">
        <v>-13741</v>
      </c>
      <c r="K61" s="45"/>
      <c r="L61" s="60">
        <v>-4337</v>
      </c>
      <c r="M61" s="41"/>
    </row>
    <row r="62" spans="1:13" ht="19.5" customHeight="1" x14ac:dyDescent="0.3">
      <c r="A62" s="36" t="s">
        <v>218</v>
      </c>
      <c r="F62" s="40">
        <v>108</v>
      </c>
      <c r="G62" s="45"/>
      <c r="H62" s="268">
        <v>16677</v>
      </c>
      <c r="I62" s="45"/>
      <c r="J62" s="61">
        <v>108</v>
      </c>
      <c r="K62" s="45"/>
      <c r="L62" s="60">
        <v>16677</v>
      </c>
      <c r="M62" s="41"/>
    </row>
    <row r="63" spans="1:13" ht="19.5" customHeight="1" x14ac:dyDescent="0.3">
      <c r="A63" s="36" t="s">
        <v>74</v>
      </c>
      <c r="F63" s="164">
        <v>-11807</v>
      </c>
      <c r="G63" s="48"/>
      <c r="H63" s="164">
        <v>-3281</v>
      </c>
      <c r="I63" s="48"/>
      <c r="J63" s="164">
        <v>-1112</v>
      </c>
      <c r="K63" s="48"/>
      <c r="L63" s="164">
        <v>-1165</v>
      </c>
      <c r="M63" s="41"/>
    </row>
    <row r="64" spans="1:13" ht="19.5" hidden="1" customHeight="1" x14ac:dyDescent="0.3">
      <c r="A64" s="36" t="s">
        <v>183</v>
      </c>
      <c r="F64" s="61">
        <v>0</v>
      </c>
      <c r="G64" s="48"/>
      <c r="H64" s="61">
        <v>0</v>
      </c>
      <c r="I64" s="48"/>
      <c r="J64" s="61">
        <v>0</v>
      </c>
      <c r="K64" s="48"/>
      <c r="L64" s="61">
        <v>0</v>
      </c>
      <c r="M64" s="13"/>
    </row>
    <row r="65" spans="1:13" ht="19.5" customHeight="1" x14ac:dyDescent="0.3">
      <c r="A65" s="36" t="s">
        <v>182</v>
      </c>
      <c r="F65" s="61">
        <v>294</v>
      </c>
      <c r="G65" s="45"/>
      <c r="H65" s="60">
        <v>410251</v>
      </c>
      <c r="I65" s="45"/>
      <c r="J65" s="61">
        <v>294</v>
      </c>
      <c r="K65" s="45"/>
      <c r="L65" s="269">
        <v>410251</v>
      </c>
      <c r="M65" s="111"/>
    </row>
    <row r="66" spans="1:13" ht="19.5" customHeight="1" x14ac:dyDescent="0.3">
      <c r="A66" s="296" t="s">
        <v>237</v>
      </c>
      <c r="D66" s="101"/>
      <c r="F66" s="103">
        <f>SUM(F58:F65)</f>
        <v>-5358</v>
      </c>
      <c r="G66" s="45"/>
      <c r="H66" s="53">
        <f>SUM(H58:H65)</f>
        <v>423684</v>
      </c>
      <c r="I66" s="45"/>
      <c r="J66" s="103">
        <f>SUM(J58:J65)</f>
        <v>-167467</v>
      </c>
      <c r="K66" s="45"/>
      <c r="L66" s="53">
        <f>SUM(L58:L65)</f>
        <v>1687555</v>
      </c>
      <c r="M66" s="41"/>
    </row>
    <row r="67" spans="1:13" ht="19.5" customHeight="1" x14ac:dyDescent="0.3">
      <c r="A67" s="52"/>
      <c r="F67" s="54"/>
      <c r="G67" s="45"/>
      <c r="H67" s="54"/>
      <c r="I67" s="45"/>
      <c r="J67" s="54"/>
      <c r="K67" s="45"/>
      <c r="L67" s="54"/>
      <c r="M67" s="41"/>
    </row>
    <row r="68" spans="1:13" ht="19.5" customHeight="1" x14ac:dyDescent="0.3">
      <c r="A68" s="96" t="s">
        <v>65</v>
      </c>
      <c r="B68" s="52"/>
      <c r="C68" s="52"/>
      <c r="D68" s="84"/>
      <c r="E68" s="52"/>
      <c r="G68" s="45"/>
      <c r="I68" s="45"/>
      <c r="K68" s="45"/>
      <c r="M68" s="25"/>
    </row>
    <row r="69" spans="1:13" ht="19.5" customHeight="1" x14ac:dyDescent="0.3">
      <c r="A69" s="36" t="s">
        <v>138</v>
      </c>
      <c r="B69" s="52"/>
      <c r="C69" s="52"/>
      <c r="D69" s="84"/>
      <c r="E69" s="52"/>
      <c r="G69" s="45"/>
      <c r="I69" s="45"/>
      <c r="K69" s="45"/>
      <c r="M69" s="25"/>
    </row>
    <row r="70" spans="1:13" ht="19.5" customHeight="1" x14ac:dyDescent="0.3">
      <c r="A70" s="36" t="s">
        <v>139</v>
      </c>
      <c r="B70" s="52"/>
      <c r="C70" s="52"/>
      <c r="D70" s="84"/>
      <c r="E70" s="52"/>
      <c r="F70" s="61">
        <v>0</v>
      </c>
      <c r="G70" s="45"/>
      <c r="H70" s="268">
        <v>18816</v>
      </c>
      <c r="I70" s="45"/>
      <c r="J70" s="61">
        <v>0</v>
      </c>
      <c r="K70" s="45"/>
      <c r="L70" s="40">
        <v>18816</v>
      </c>
      <c r="M70" s="25"/>
    </row>
    <row r="71" spans="1:13" ht="19.5" customHeight="1" x14ac:dyDescent="0.3">
      <c r="A71" s="36" t="s">
        <v>197</v>
      </c>
      <c r="B71" s="52"/>
      <c r="C71" s="52"/>
      <c r="D71" s="84">
        <v>9</v>
      </c>
      <c r="E71" s="52"/>
      <c r="F71" s="61">
        <v>0</v>
      </c>
      <c r="G71" s="45"/>
      <c r="H71" s="268">
        <v>-279252</v>
      </c>
      <c r="I71" s="45"/>
      <c r="J71" s="61">
        <v>0</v>
      </c>
      <c r="K71" s="45"/>
      <c r="L71" s="268">
        <v>-279252</v>
      </c>
      <c r="M71" s="25"/>
    </row>
    <row r="72" spans="1:13" ht="19.5" customHeight="1" x14ac:dyDescent="0.3">
      <c r="A72" s="36" t="s">
        <v>202</v>
      </c>
      <c r="B72" s="52"/>
      <c r="C72" s="52"/>
      <c r="D72" s="84"/>
      <c r="E72" s="52"/>
      <c r="F72" s="40">
        <v>-67680</v>
      </c>
      <c r="G72" s="45"/>
      <c r="H72" s="268">
        <v>-108427</v>
      </c>
      <c r="I72" s="45"/>
      <c r="J72" s="40">
        <v>-67680</v>
      </c>
      <c r="K72" s="45"/>
      <c r="L72" s="268">
        <v>-110195</v>
      </c>
      <c r="M72" s="25"/>
    </row>
    <row r="73" spans="1:13" ht="19.5" hidden="1" customHeight="1" x14ac:dyDescent="0.3">
      <c r="A73" s="36" t="s">
        <v>217</v>
      </c>
      <c r="B73" s="52"/>
      <c r="C73" s="52"/>
      <c r="D73" s="84"/>
      <c r="E73" s="52"/>
      <c r="F73" s="61">
        <v>0</v>
      </c>
      <c r="G73" s="45"/>
      <c r="H73" s="61">
        <v>0</v>
      </c>
      <c r="I73" s="45"/>
      <c r="J73" s="61">
        <v>0</v>
      </c>
      <c r="K73" s="45"/>
      <c r="L73" s="61">
        <v>0</v>
      </c>
      <c r="M73" s="25"/>
    </row>
    <row r="74" spans="1:13" ht="19.5" customHeight="1" x14ac:dyDescent="0.3">
      <c r="A74" s="396" t="s">
        <v>211</v>
      </c>
      <c r="B74" s="396"/>
      <c r="C74" s="396"/>
      <c r="D74" s="84"/>
      <c r="E74" s="52"/>
      <c r="F74" s="40">
        <v>-1000000</v>
      </c>
      <c r="G74" s="45"/>
      <c r="H74" s="61">
        <v>0</v>
      </c>
      <c r="I74" s="45"/>
      <c r="J74" s="40">
        <v>-1000000</v>
      </c>
      <c r="K74" s="45"/>
      <c r="L74" s="61">
        <v>0</v>
      </c>
      <c r="M74" s="25"/>
    </row>
    <row r="75" spans="1:13" ht="19.5" customHeight="1" x14ac:dyDescent="0.3">
      <c r="A75" s="36" t="s">
        <v>181</v>
      </c>
      <c r="D75" s="84"/>
      <c r="F75" s="61">
        <v>0</v>
      </c>
      <c r="G75" s="48"/>
      <c r="H75" s="60">
        <v>-69395</v>
      </c>
      <c r="I75" s="48"/>
      <c r="J75" s="61">
        <v>0</v>
      </c>
      <c r="K75" s="48"/>
      <c r="L75" s="61">
        <v>0</v>
      </c>
      <c r="M75" s="13"/>
    </row>
    <row r="76" spans="1:13" ht="19.5" customHeight="1" x14ac:dyDescent="0.3">
      <c r="A76" s="36" t="s">
        <v>126</v>
      </c>
      <c r="F76" s="61">
        <v>-35610</v>
      </c>
      <c r="G76" s="45"/>
      <c r="H76" s="60">
        <v>-27375</v>
      </c>
      <c r="I76" s="157"/>
      <c r="J76" s="61">
        <v>-33165</v>
      </c>
      <c r="K76" s="157"/>
      <c r="L76" s="60">
        <v>-23015</v>
      </c>
      <c r="M76" s="13"/>
    </row>
    <row r="77" spans="1:13" ht="19.5" customHeight="1" x14ac:dyDescent="0.3">
      <c r="A77" s="52" t="s">
        <v>195</v>
      </c>
      <c r="B77" s="52"/>
      <c r="C77" s="52"/>
      <c r="D77" s="100"/>
      <c r="E77" s="52"/>
      <c r="F77" s="103">
        <f>SUM(F69:F76)</f>
        <v>-1103290</v>
      </c>
      <c r="G77" s="45"/>
      <c r="H77" s="103">
        <f>SUM(H69:H76)</f>
        <v>-465633</v>
      </c>
      <c r="I77" s="45"/>
      <c r="J77" s="103">
        <f>SUM(J69:J76)</f>
        <v>-1100845</v>
      </c>
      <c r="K77" s="45"/>
      <c r="L77" s="103">
        <f>SUM(L69:L76)</f>
        <v>-393646</v>
      </c>
      <c r="M77" s="13"/>
    </row>
    <row r="78" spans="1:13" ht="19.5" customHeight="1" x14ac:dyDescent="0.3">
      <c r="A78" s="52"/>
      <c r="B78" s="52"/>
      <c r="C78" s="52"/>
      <c r="D78" s="100"/>
      <c r="E78" s="52"/>
      <c r="F78" s="42"/>
      <c r="G78" s="45"/>
      <c r="H78" s="42"/>
      <c r="I78" s="45"/>
      <c r="J78" s="42"/>
      <c r="K78" s="45"/>
      <c r="L78" s="42"/>
      <c r="M78" s="13"/>
    </row>
    <row r="79" spans="1:13" ht="19.5" customHeight="1" x14ac:dyDescent="0.3">
      <c r="A79" s="52" t="s">
        <v>137</v>
      </c>
      <c r="B79" s="52"/>
      <c r="C79" s="52"/>
      <c r="D79" s="100"/>
      <c r="E79" s="52"/>
      <c r="F79" s="102">
        <f>F46+F66+F77</f>
        <v>-567649</v>
      </c>
      <c r="G79" s="52"/>
      <c r="H79" s="102">
        <f>H46+H66+H77</f>
        <v>-707380</v>
      </c>
      <c r="I79" s="52"/>
      <c r="J79" s="102">
        <f>J46+J66+J77</f>
        <v>-1033623</v>
      </c>
      <c r="K79" s="52"/>
      <c r="L79" s="102">
        <f>L46+L66+L77</f>
        <v>1290916</v>
      </c>
      <c r="M79" s="13"/>
    </row>
    <row r="80" spans="1:13" ht="19.5" customHeight="1" x14ac:dyDescent="0.3">
      <c r="A80" s="36" t="s">
        <v>196</v>
      </c>
      <c r="E80" s="164"/>
      <c r="F80" s="294">
        <f>'BS2-3'!E11</f>
        <v>3713636</v>
      </c>
      <c r="G80" s="45"/>
      <c r="H80" s="270">
        <v>4639073</v>
      </c>
      <c r="I80" s="45"/>
      <c r="J80" s="164">
        <f>'BS2-3'!I11</f>
        <v>3522647</v>
      </c>
      <c r="K80" s="45"/>
      <c r="L80" s="158">
        <v>1486198</v>
      </c>
      <c r="M80" s="15"/>
    </row>
    <row r="81" spans="1:13" ht="19.5" customHeight="1" thickBot="1" x14ac:dyDescent="0.35">
      <c r="A81" s="52" t="s">
        <v>234</v>
      </c>
      <c r="B81" s="52"/>
      <c r="C81" s="52"/>
      <c r="D81" s="100"/>
      <c r="E81" s="52"/>
      <c r="F81" s="104">
        <f>SUM(F79:F80)</f>
        <v>3145987</v>
      </c>
      <c r="G81" s="50"/>
      <c r="H81" s="104">
        <f>SUM(H79:H80)</f>
        <v>3931693</v>
      </c>
      <c r="I81" s="50"/>
      <c r="J81" s="359">
        <f>SUM(J79:J80)</f>
        <v>2489024</v>
      </c>
      <c r="K81" s="50"/>
      <c r="L81" s="104">
        <f>SUM(L79:L80)</f>
        <v>2777114</v>
      </c>
      <c r="M81" s="13"/>
    </row>
    <row r="82" spans="1:13" ht="19.5" customHeight="1" thickTop="1" x14ac:dyDescent="0.3">
      <c r="A82" s="52"/>
      <c r="B82" s="52"/>
      <c r="C82" s="52"/>
      <c r="D82" s="100"/>
      <c r="E82" s="52"/>
      <c r="F82" s="368"/>
      <c r="G82" s="50"/>
      <c r="H82" s="368"/>
      <c r="I82" s="50"/>
      <c r="J82" s="368"/>
      <c r="K82" s="50"/>
      <c r="L82" s="368"/>
      <c r="M82" s="13"/>
    </row>
    <row r="83" spans="1:13" ht="19.5" customHeight="1" x14ac:dyDescent="0.3">
      <c r="A83" s="96" t="s">
        <v>246</v>
      </c>
      <c r="B83" s="52"/>
      <c r="C83" s="52"/>
      <c r="D83" s="100"/>
      <c r="E83" s="52"/>
      <c r="F83" s="368"/>
      <c r="G83" s="50"/>
      <c r="H83" s="368"/>
      <c r="I83" s="50"/>
      <c r="J83" s="368"/>
      <c r="K83" s="50"/>
      <c r="L83" s="368"/>
      <c r="M83" s="13"/>
    </row>
    <row r="84" spans="1:13" ht="19.5" customHeight="1" x14ac:dyDescent="0.3">
      <c r="A84" s="188" t="s">
        <v>260</v>
      </c>
      <c r="B84" s="52"/>
      <c r="C84" s="52"/>
      <c r="D84" s="100"/>
      <c r="E84" s="52"/>
      <c r="F84" s="163">
        <v>4687</v>
      </c>
      <c r="G84" s="45"/>
      <c r="H84" s="163">
        <v>0</v>
      </c>
      <c r="I84" s="45"/>
      <c r="J84" s="163">
        <v>4687</v>
      </c>
      <c r="K84" s="45"/>
      <c r="L84" s="163">
        <v>0</v>
      </c>
      <c r="M84" s="13"/>
    </row>
    <row r="85" spans="1:13" ht="20.25" customHeight="1" x14ac:dyDescent="0.3">
      <c r="A85" s="52"/>
      <c r="B85" s="52"/>
      <c r="C85" s="98"/>
      <c r="E85" s="98"/>
      <c r="F85" s="114"/>
      <c r="G85" s="115"/>
      <c r="H85" s="114"/>
      <c r="I85" s="115"/>
      <c r="J85" s="116"/>
      <c r="K85" s="115"/>
      <c r="L85" s="116"/>
      <c r="M85" s="25"/>
    </row>
    <row r="86" spans="1:13" ht="20.25" customHeight="1" x14ac:dyDescent="0.3">
      <c r="F86" s="414">
        <f>F81-'BS2-3'!C11</f>
        <v>0</v>
      </c>
      <c r="G86" s="414"/>
      <c r="H86" s="414"/>
      <c r="I86" s="414"/>
      <c r="J86" s="414">
        <f>J81-'BS2-3'!G11</f>
        <v>0</v>
      </c>
      <c r="K86" s="414"/>
      <c r="L86" s="414"/>
      <c r="M86" s="40"/>
    </row>
    <row r="87" spans="1:13" ht="20.25" customHeight="1" x14ac:dyDescent="0.3">
      <c r="F87" s="415"/>
      <c r="G87" s="416"/>
      <c r="H87" s="415"/>
      <c r="I87" s="416"/>
      <c r="J87" s="415"/>
      <c r="K87" s="416"/>
      <c r="L87" s="415"/>
      <c r="M87" s="25"/>
    </row>
    <row r="88" spans="1:13" ht="20.25" customHeight="1" x14ac:dyDescent="0.3">
      <c r="F88" s="417"/>
      <c r="G88" s="416"/>
      <c r="H88" s="417"/>
      <c r="I88" s="416"/>
      <c r="J88" s="415"/>
      <c r="K88" s="416"/>
      <c r="L88" s="415"/>
    </row>
    <row r="90" spans="1:13" ht="20.25" customHeight="1" x14ac:dyDescent="0.3">
      <c r="M90" s="56"/>
    </row>
    <row r="91" spans="1:13" ht="20.25" customHeight="1" x14ac:dyDescent="0.3">
      <c r="M91" s="182"/>
    </row>
    <row r="92" spans="1:13" ht="20.25" customHeight="1" x14ac:dyDescent="0.3">
      <c r="M92" s="182"/>
    </row>
    <row r="93" spans="1:13" ht="20.25" customHeight="1" x14ac:dyDescent="0.3">
      <c r="M93" s="185"/>
    </row>
    <row r="94" spans="1:13" ht="20.25" customHeight="1" x14ac:dyDescent="0.3">
      <c r="M94" s="187"/>
    </row>
    <row r="95" spans="1:13" ht="20.25" customHeight="1" x14ac:dyDescent="0.3">
      <c r="M95" s="187"/>
    </row>
    <row r="96" spans="1:13" ht="20.25" customHeight="1" x14ac:dyDescent="0.3">
      <c r="M96" s="181"/>
    </row>
    <row r="98" spans="6:13" ht="20.25" customHeight="1" x14ac:dyDescent="0.3">
      <c r="F98" s="36"/>
      <c r="H98" s="36"/>
      <c r="J98" s="36"/>
      <c r="L98" s="36"/>
      <c r="M98" s="13"/>
    </row>
    <row r="99" spans="6:13" ht="20.25" customHeight="1" x14ac:dyDescent="0.3">
      <c r="F99" s="36"/>
      <c r="H99" s="36"/>
      <c r="J99" s="36"/>
      <c r="L99" s="36"/>
      <c r="M99" s="111"/>
    </row>
    <row r="100" spans="6:13" ht="20.25" customHeight="1" x14ac:dyDescent="0.3">
      <c r="F100" s="36"/>
      <c r="H100" s="36"/>
      <c r="J100" s="36"/>
      <c r="L100" s="36"/>
      <c r="M100" s="111"/>
    </row>
    <row r="101" spans="6:13" ht="20.25" customHeight="1" x14ac:dyDescent="0.3">
      <c r="F101" s="36"/>
      <c r="H101" s="36"/>
      <c r="J101" s="36"/>
      <c r="L101" s="36"/>
      <c r="M101" s="111"/>
    </row>
    <row r="102" spans="6:13" ht="20.25" customHeight="1" x14ac:dyDescent="0.3">
      <c r="F102" s="36"/>
      <c r="H102" s="36"/>
      <c r="J102" s="36"/>
      <c r="L102" s="36"/>
      <c r="M102" s="111"/>
    </row>
    <row r="103" spans="6:13" ht="20.25" customHeight="1" x14ac:dyDescent="0.3">
      <c r="F103" s="36"/>
      <c r="H103" s="36"/>
      <c r="J103" s="36"/>
      <c r="L103" s="36"/>
      <c r="M103" s="111"/>
    </row>
    <row r="104" spans="6:13" ht="20.25" customHeight="1" x14ac:dyDescent="0.3">
      <c r="F104" s="36"/>
      <c r="H104" s="36"/>
      <c r="J104" s="36"/>
      <c r="L104" s="36"/>
      <c r="M104" s="25"/>
    </row>
    <row r="105" spans="6:13" ht="20.25" customHeight="1" x14ac:dyDescent="0.3">
      <c r="F105" s="36"/>
      <c r="H105" s="36"/>
      <c r="J105" s="36"/>
      <c r="L105" s="36"/>
      <c r="M105" s="13"/>
    </row>
    <row r="106" spans="6:13" ht="20.25" customHeight="1" x14ac:dyDescent="0.3">
      <c r="F106" s="36"/>
      <c r="H106" s="36"/>
      <c r="J106" s="36"/>
      <c r="L106" s="36"/>
      <c r="M106" s="13"/>
    </row>
    <row r="107" spans="6:13" ht="20.25" customHeight="1" x14ac:dyDescent="0.3">
      <c r="F107" s="36"/>
      <c r="H107" s="36"/>
      <c r="J107" s="36"/>
      <c r="L107" s="36"/>
      <c r="M107" s="13"/>
    </row>
    <row r="108" spans="6:13" ht="20.25" customHeight="1" x14ac:dyDescent="0.3">
      <c r="F108" s="36"/>
      <c r="H108" s="36"/>
      <c r="J108" s="36"/>
      <c r="L108" s="36"/>
      <c r="M108" s="13"/>
    </row>
    <row r="109" spans="6:13" ht="20.25" customHeight="1" x14ac:dyDescent="0.3">
      <c r="F109" s="36"/>
      <c r="H109" s="36"/>
      <c r="J109" s="36"/>
      <c r="L109" s="36"/>
      <c r="M109" s="13"/>
    </row>
    <row r="110" spans="6:13" ht="20.25" customHeight="1" x14ac:dyDescent="0.3">
      <c r="F110" s="36"/>
      <c r="H110" s="36"/>
      <c r="J110" s="36"/>
      <c r="L110" s="36"/>
      <c r="M110" s="13"/>
    </row>
    <row r="111" spans="6:13" ht="20.25" customHeight="1" x14ac:dyDescent="0.3">
      <c r="F111" s="36"/>
      <c r="H111" s="36"/>
      <c r="J111" s="36"/>
      <c r="L111" s="36"/>
      <c r="M111" s="13"/>
    </row>
    <row r="112" spans="6:13" ht="20.25" customHeight="1" x14ac:dyDescent="0.3">
      <c r="F112" s="36"/>
      <c r="H112" s="36"/>
      <c r="J112" s="36"/>
      <c r="L112" s="36"/>
      <c r="M112" s="25"/>
    </row>
    <row r="113" spans="6:13" ht="20.25" customHeight="1" x14ac:dyDescent="0.3">
      <c r="F113" s="36"/>
      <c r="H113" s="36"/>
      <c r="J113" s="36"/>
      <c r="L113" s="36"/>
      <c r="M113" s="13"/>
    </row>
    <row r="114" spans="6:13" ht="20.25" customHeight="1" x14ac:dyDescent="0.3">
      <c r="F114" s="36"/>
      <c r="H114" s="36"/>
      <c r="J114" s="36"/>
      <c r="L114" s="36"/>
      <c r="M114" s="18"/>
    </row>
    <row r="115" spans="6:13" ht="20.25" customHeight="1" x14ac:dyDescent="0.3">
      <c r="F115" s="36"/>
      <c r="H115" s="36"/>
      <c r="J115" s="36"/>
      <c r="L115" s="36"/>
      <c r="M115" s="15"/>
    </row>
    <row r="116" spans="6:13" ht="20.25" customHeight="1" x14ac:dyDescent="0.3">
      <c r="F116" s="36"/>
      <c r="H116" s="36"/>
      <c r="J116" s="36"/>
      <c r="L116" s="36"/>
      <c r="M116" s="25"/>
    </row>
    <row r="117" spans="6:13" ht="20.25" customHeight="1" x14ac:dyDescent="0.3">
      <c r="F117" s="36"/>
      <c r="H117" s="36"/>
      <c r="J117" s="36"/>
      <c r="L117" s="36"/>
      <c r="M117" s="15"/>
    </row>
    <row r="118" spans="6:13" ht="20.25" customHeight="1" x14ac:dyDescent="0.3">
      <c r="F118" s="36"/>
      <c r="H118" s="36"/>
      <c r="J118" s="36"/>
      <c r="L118" s="36"/>
      <c r="M118" s="31"/>
    </row>
    <row r="119" spans="6:13" ht="20.25" customHeight="1" x14ac:dyDescent="0.3">
      <c r="F119" s="36"/>
      <c r="H119" s="36"/>
      <c r="J119" s="36"/>
      <c r="L119" s="36"/>
      <c r="M119" s="113"/>
    </row>
    <row r="120" spans="6:13" ht="20.25" customHeight="1" x14ac:dyDescent="0.3">
      <c r="F120" s="36"/>
      <c r="H120" s="36"/>
      <c r="J120" s="36"/>
      <c r="L120" s="36"/>
      <c r="M120" s="15"/>
    </row>
    <row r="121" spans="6:13" ht="20.25" customHeight="1" x14ac:dyDescent="0.3">
      <c r="F121" s="36"/>
      <c r="H121" s="36"/>
      <c r="J121" s="36"/>
      <c r="L121" s="36"/>
      <c r="M121" s="15"/>
    </row>
    <row r="122" spans="6:13" ht="20.25" customHeight="1" x14ac:dyDescent="0.3">
      <c r="F122" s="36"/>
      <c r="H122" s="36"/>
      <c r="J122" s="36"/>
      <c r="L122" s="36"/>
      <c r="M122" s="25"/>
    </row>
    <row r="123" spans="6:13" ht="20.25" customHeight="1" x14ac:dyDescent="0.3">
      <c r="F123" s="36"/>
      <c r="H123" s="36"/>
      <c r="J123" s="36"/>
      <c r="L123" s="36"/>
      <c r="M123" s="15"/>
    </row>
    <row r="124" spans="6:13" ht="20.25" customHeight="1" x14ac:dyDescent="0.3">
      <c r="F124" s="36"/>
      <c r="H124" s="36"/>
      <c r="J124" s="36"/>
      <c r="L124" s="36"/>
      <c r="M124" s="58"/>
    </row>
    <row r="125" spans="6:13" ht="20.25" customHeight="1" x14ac:dyDescent="0.3">
      <c r="F125" s="36"/>
      <c r="H125" s="36"/>
      <c r="J125" s="36"/>
      <c r="L125" s="36"/>
      <c r="M125" s="15"/>
    </row>
    <row r="126" spans="6:13" ht="20.25" customHeight="1" x14ac:dyDescent="0.3">
      <c r="F126" s="36"/>
      <c r="H126" s="36"/>
      <c r="J126" s="36"/>
      <c r="L126" s="36"/>
      <c r="M126" s="15"/>
    </row>
  </sheetData>
  <mergeCells count="22">
    <mergeCell ref="A74:C74"/>
    <mergeCell ref="F7:H7"/>
    <mergeCell ref="J7:L7"/>
    <mergeCell ref="F9:L9"/>
    <mergeCell ref="F51:H51"/>
    <mergeCell ref="J51:L51"/>
    <mergeCell ref="A24:C24"/>
    <mergeCell ref="A26:C26"/>
    <mergeCell ref="A59:C59"/>
    <mergeCell ref="F52:H52"/>
    <mergeCell ref="J52:L52"/>
    <mergeCell ref="F53:H53"/>
    <mergeCell ref="J53:L53"/>
    <mergeCell ref="F54:H54"/>
    <mergeCell ref="J54:L54"/>
    <mergeCell ref="F56:L5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8" firstPageNumber="10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7" max="9" man="1"/>
    <brk id="10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F51E21-920D-4E1A-851E-E6EAFD6AC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D3FCBF-C3C8-459E-932D-EA08787A2BC6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f6ba49b0-bcda-4796-8236-5b5cc1493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 4-5</vt:lpstr>
      <vt:lpstr>CH-Conso6</vt:lpstr>
      <vt:lpstr>CH-Conso7</vt:lpstr>
      <vt:lpstr>CH-Separate8</vt:lpstr>
      <vt:lpstr>CH-Separate 9</vt:lpstr>
      <vt:lpstr>PL4</vt:lpstr>
      <vt:lpstr>cash flows 10-11</vt:lpstr>
      <vt:lpstr>'BS2-3'!Print_Area</vt:lpstr>
      <vt:lpstr>'cash flows 10-11'!Print_Area</vt:lpstr>
      <vt:lpstr>'CH-Conso6'!Print_Area</vt:lpstr>
      <vt:lpstr>'CH-Conso7'!Print_Area</vt:lpstr>
      <vt:lpstr>'CH-Separate 9'!Print_Area</vt:lpstr>
      <vt:lpstr>'CH-Separate8'!Print_Area</vt:lpstr>
      <vt:lpstr>'PL 4-5'!Print_Area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2024-05-15T03:01:48Z</cp:lastPrinted>
  <dcterms:created xsi:type="dcterms:W3CDTF">2017-01-04T02:13:39Z</dcterms:created>
  <dcterms:modified xsi:type="dcterms:W3CDTF">2024-05-15T03:01:50Z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