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ata Drive C\BFIT_SCAP Q1_2024\"/>
    </mc:Choice>
  </mc:AlternateContent>
  <bookViews>
    <workbookView xWindow="-125" yWindow="-125" windowWidth="21838" windowHeight="13023" tabRatio="766"/>
  </bookViews>
  <sheets>
    <sheet name="2-3" sheetId="26" r:id="rId1"/>
    <sheet name="4 (3 M)" sheetId="20" r:id="rId2"/>
    <sheet name="5" sheetId="23" r:id="rId3"/>
    <sheet name="6" sheetId="24" r:id="rId4"/>
    <sheet name="7-8" sheetId="25" r:id="rId5"/>
  </sheets>
  <definedNames>
    <definedName name="_xlnm.Print_Area" localSheetId="2">'5'!$A$1:$Z$41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25" l="1"/>
  <c r="K45" i="25"/>
  <c r="J45" i="20"/>
  <c r="H45" i="20"/>
  <c r="F45" i="20"/>
  <c r="D45" i="20"/>
  <c r="J38" i="20"/>
  <c r="H38" i="20"/>
  <c r="F38" i="20"/>
  <c r="D38" i="20"/>
  <c r="K80" i="25"/>
  <c r="I80" i="25"/>
  <c r="G80" i="25"/>
  <c r="E80" i="25"/>
  <c r="J20" i="23"/>
  <c r="H20" i="23"/>
  <c r="H24" i="23" s="1"/>
  <c r="J20" i="24"/>
  <c r="H101" i="26"/>
  <c r="H104" i="26" s="1"/>
  <c r="I83" i="25"/>
  <c r="X22" i="23"/>
  <c r="X24" i="23" s="1"/>
  <c r="J22" i="23"/>
  <c r="J21" i="24"/>
  <c r="D26" i="26"/>
  <c r="J72" i="26"/>
  <c r="H72" i="26"/>
  <c r="D72" i="26"/>
  <c r="F72" i="26"/>
  <c r="V24" i="23"/>
  <c r="R22" i="23"/>
  <c r="R21" i="23"/>
  <c r="T21" i="23" s="1"/>
  <c r="Z21" i="23" s="1"/>
  <c r="R20" i="23"/>
  <c r="P24" i="23"/>
  <c r="P18" i="23"/>
  <c r="X16" i="23"/>
  <c r="X18" i="23" s="1"/>
  <c r="Z15" i="23"/>
  <c r="T14" i="23"/>
  <c r="T18" i="23" s="1"/>
  <c r="H42" i="26"/>
  <c r="J82" i="26"/>
  <c r="A3" i="25"/>
  <c r="A52" i="25" s="1"/>
  <c r="A3" i="24"/>
  <c r="A3" i="23"/>
  <c r="A52" i="26"/>
  <c r="A50" i="26"/>
  <c r="J18" i="24"/>
  <c r="D55" i="20"/>
  <c r="J25" i="20"/>
  <c r="J17" i="20"/>
  <c r="N23" i="24"/>
  <c r="N18" i="24"/>
  <c r="K68" i="25"/>
  <c r="K40" i="25"/>
  <c r="G68" i="25"/>
  <c r="G40" i="25"/>
  <c r="L23" i="24"/>
  <c r="H23" i="24"/>
  <c r="F23" i="24"/>
  <c r="D23" i="24"/>
  <c r="P21" i="24"/>
  <c r="P23" i="24" s="1"/>
  <c r="N24" i="23"/>
  <c r="L24" i="23"/>
  <c r="F24" i="23"/>
  <c r="D24" i="23"/>
  <c r="J63" i="20"/>
  <c r="J55" i="20"/>
  <c r="F63" i="20"/>
  <c r="F55" i="20"/>
  <c r="F25" i="20"/>
  <c r="F17" i="20"/>
  <c r="A109" i="26"/>
  <c r="A69" i="20" s="1"/>
  <c r="J101" i="26"/>
  <c r="J104" i="26" s="1"/>
  <c r="F101" i="26"/>
  <c r="F104" i="26" s="1"/>
  <c r="D101" i="26"/>
  <c r="D104" i="26" s="1"/>
  <c r="H82" i="26"/>
  <c r="F82" i="26"/>
  <c r="D82" i="26"/>
  <c r="J42" i="26"/>
  <c r="F42" i="26"/>
  <c r="D42" i="26"/>
  <c r="J26" i="26"/>
  <c r="H26" i="26"/>
  <c r="F26" i="26"/>
  <c r="G82" i="25"/>
  <c r="G87" i="25" s="1"/>
  <c r="I68" i="25"/>
  <c r="I40" i="25"/>
  <c r="I45" i="25" s="1"/>
  <c r="E40" i="25"/>
  <c r="E45" i="25" s="1"/>
  <c r="E68" i="25"/>
  <c r="A99" i="25"/>
  <c r="D18" i="23"/>
  <c r="F18" i="23"/>
  <c r="L18" i="23"/>
  <c r="J18" i="23"/>
  <c r="H18" i="23"/>
  <c r="H63" i="20"/>
  <c r="D63" i="20"/>
  <c r="H55" i="20"/>
  <c r="L18" i="24"/>
  <c r="H18" i="24"/>
  <c r="F18" i="24"/>
  <c r="D18" i="24"/>
  <c r="A30" i="24"/>
  <c r="N18" i="23"/>
  <c r="P18" i="24"/>
  <c r="R18" i="23"/>
  <c r="V18" i="23"/>
  <c r="R18" i="24"/>
  <c r="H25" i="20"/>
  <c r="D25" i="20"/>
  <c r="H17" i="20"/>
  <c r="D17" i="20"/>
  <c r="T22" i="23" l="1"/>
  <c r="Z22" i="23" s="1"/>
  <c r="Z16" i="23"/>
  <c r="E82" i="25"/>
  <c r="E87" i="25" s="1"/>
  <c r="K82" i="25"/>
  <c r="K87" i="25" s="1"/>
  <c r="I82" i="25"/>
  <c r="I87" i="25" s="1"/>
  <c r="R21" i="24"/>
  <c r="R23" i="24" s="1"/>
  <c r="J24" i="23"/>
  <c r="T20" i="23"/>
  <c r="J44" i="26"/>
  <c r="F84" i="26"/>
  <c r="F106" i="26" s="1"/>
  <c r="J84" i="26"/>
  <c r="J106" i="26" s="1"/>
  <c r="F44" i="26"/>
  <c r="D44" i="26"/>
  <c r="H44" i="26"/>
  <c r="J27" i="20"/>
  <c r="J30" i="20" s="1"/>
  <c r="J33" i="20" s="1"/>
  <c r="J47" i="20" s="1"/>
  <c r="J23" i="24"/>
  <c r="H27" i="20"/>
  <c r="H30" i="20" s="1"/>
  <c r="H33" i="20" s="1"/>
  <c r="H47" i="20" s="1"/>
  <c r="D27" i="20"/>
  <c r="D30" i="20" s="1"/>
  <c r="D33" i="20" s="1"/>
  <c r="D47" i="20" s="1"/>
  <c r="F27" i="20"/>
  <c r="F30" i="20" s="1"/>
  <c r="F33" i="20" s="1"/>
  <c r="F47" i="20" s="1"/>
  <c r="H84" i="26"/>
  <c r="H106" i="26" s="1"/>
  <c r="D84" i="26"/>
  <c r="D106" i="26" s="1"/>
  <c r="Z14" i="23"/>
  <c r="R24" i="23"/>
  <c r="T24" i="23" l="1"/>
  <c r="Z18" i="23"/>
  <c r="Z20" i="23"/>
  <c r="Z24" i="23" s="1"/>
  <c r="Z43" i="23" s="1"/>
</calcChain>
</file>

<file path=xl/sharedStrings.xml><?xml version="1.0" encoding="utf-8"?>
<sst xmlns="http://schemas.openxmlformats.org/spreadsheetml/2006/main" count="383" uniqueCount="217">
  <si>
    <t>บริษัท ศรีสวัสดิ์ แคปปิตอล 1969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</si>
  <si>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</si>
  <si>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</si>
  <si>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</si>
  <si>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</si>
  <si>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</si>
  <si>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</si>
  <si>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</si>
  <si>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</si>
  <si>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</si>
  <si>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</si>
  <si>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</si>
  <si>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</si>
  <si>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</si>
  <si>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 xml:space="preserve">เงินให้กู้ยืมระยะสั้นแก่กิจการที่เกี่ยวข้องกันและดอกเบี้ยค้างรับ 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</si>
  <si>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</si>
  <si>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</si>
  <si>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ลูกหนี้กิจการที่เกี่ยวข้องกัน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</si>
  <si>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</si>
  <si>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</si>
  <si>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</si>
  <si>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</si>
  <si>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</si>
  <si>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</si>
  <si>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</si>
  <si>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</si>
  <si>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</si>
  <si>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</si>
  <si>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</si>
  <si>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</si>
  <si>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</si>
  <si>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</si>
  <si>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</si>
  <si>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</si>
  <si>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</si>
  <si>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</si>
  <si>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</si>
  <si>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เงินกู้ยืมระยะยาวจากกิจการที่เกี่ยวข้องกันส่วน</t>
  </si>
  <si>
    <t xml:space="preserve">   ที่ถึงกำหนดชำระภายในหนึ่งปี</t>
  </si>
  <si>
    <t>เจ้าหนี้อื่น</t>
  </si>
  <si>
    <t>หนี้สินตามสัญญาเช่าส่วนที่ถึงกำหนดชำระภายในหนึ่งปี</t>
  </si>
  <si>
    <t>15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</si>
  <si>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</si>
  <si>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</si>
  <si>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</si>
  <si>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</si>
  <si>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</si>
  <si>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</si>
  <si>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</si>
  <si>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</si>
  <si>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</si>
  <si>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</si>
  <si>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</si>
  <si>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</si>
  <si>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6,506,236,205 หุ้น มูลค่าที่ตราไว้หุ้นละ 1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</si>
  <si>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</si>
  <si>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</si>
  <si>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</si>
  <si>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</si>
  <si>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</si>
  <si>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</si>
  <si>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</si>
  <si>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</si>
  <si>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</si>
  <si>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</si>
  <si>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</si>
  <si>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</si>
  <si>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</si>
  <si>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</si>
  <si>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</si>
  <si>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</si>
  <si>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</si>
  <si>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</si>
  <si>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</si>
  <si>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</si>
  <si>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</si>
  <si>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ค่าใช้จ่ายภาษีเงินได้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</si>
  <si>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</si>
  <si>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</si>
  <si>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</si>
  <si>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</si>
  <si>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</si>
  <si>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</si>
  <si>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</si>
  <si>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</si>
  <si>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</si>
  <si>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-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</si>
  <si>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</si>
  <si>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</si>
  <si>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</si>
  <si>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</si>
  <si>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ส่วนต่ำกว่า</t>
  </si>
  <si>
    <t>จัดสรรแล้ว</t>
  </si>
  <si>
    <t>ทุนจากการรวม</t>
  </si>
  <si>
    <t>รวมส่วนของ</t>
  </si>
  <si>
    <t>ทุนที่ออก</t>
  </si>
  <si>
    <t>ส่วนเกิน</t>
  </si>
  <si>
    <t>ธุรกิจภายใต้การ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</si>
  <si>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</si>
  <si>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</si>
  <si>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</si>
  <si>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</si>
  <si>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</si>
  <si>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ที่ยังไม่ได้จัดสรร</t>
  </si>
  <si>
    <t>ควบคุมเดียวกัน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</si>
  <si>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</si>
  <si>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</si>
  <si>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</si>
  <si>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</si>
  <si>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เงินปันผล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</si>
  <si>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</si>
  <si>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</si>
  <si>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</si>
  <si>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</si>
  <si>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</si>
  <si>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</si>
  <si>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รายการปรับปรุง :</t>
  </si>
  <si>
    <t>ค่าเสื่อมราคาและค่าตัดจำหน่าย</t>
  </si>
  <si>
    <t>ขาดทุนจากการจำหน่ายทรัพย์สินรอการขาย</t>
  </si>
  <si>
    <t>กำไรจากการยกเลิกสัญญาเช่า</t>
  </si>
  <si>
    <t>การปรับมูลค่าทรัพย์สินรอการขาย (โอนกลับ)</t>
  </si>
  <si>
    <t>ขาดทุนสุทธิจากเครื่องมือทางการเงินที่วัดมูลค่า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</si>
  <si>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</si>
  <si>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</si>
  <si>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รายได้เงินปันผล</t>
  </si>
  <si>
    <t xml:space="preserve">การเปลี่ยนแปลงของเงินทุนหมุนเวียน </t>
  </si>
  <si>
    <t>เงินให้สินเชื่อแก่ลูกหนี้</t>
  </si>
  <si>
    <t>ทรัพย์สินรอการขาย</t>
  </si>
  <si>
    <t>ลูกหนี้ระหว่างกิจการที่เกี่ยวข้องกัน</t>
  </si>
  <si>
    <t xml:space="preserve">เงินให้กู้ยืมระยะยาวแก่กิจการที่เกี่ยวข้องกันและดอกเบี้ยค้างรับ 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</si>
  <si>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</si>
  <si>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</si>
  <si>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</si>
  <si>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</si>
  <si>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</si>
  <si>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</si>
  <si>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</si>
  <si>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</si>
  <si>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</si>
  <si>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</si>
  <si>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เงินสดรับจากการออกหุ้นกู้</t>
  </si>
  <si>
    <t>จ่ายคืนเงินต้นของหนี้สินตามสัญญาเช่า</t>
  </si>
  <si>
    <t>เงินสดและรายการเทียบเท่าเงินสดเพิ่มขึ้นสุทธิ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</si>
  <si>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</si>
  <si>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</si>
  <si>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การวัดมูลค่าใหม่ของ</t>
  </si>
  <si>
    <t>ภาระผูกพันผลประโยชน์</t>
  </si>
  <si>
    <t>หลังออกจากงาน</t>
  </si>
  <si>
    <t>ส่วนได้เสียที่</t>
  </si>
  <si>
    <t>เป็นของเจ้าของเดิม</t>
  </si>
  <si>
    <t>ของธุรกิจที่รับโอนก่อน</t>
  </si>
  <si>
    <t xml:space="preserve">   การรวมธุรกิจภายใต้</t>
  </si>
  <si>
    <t>การควบคุมเดียวกัน</t>
  </si>
  <si>
    <t>ค่าตัดจำหน่ายต้นทุนในการออกหุ้นกู้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</si>
  <si>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</si>
  <si>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</si>
  <si>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</si>
  <si>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- ทุนสำรอง</t>
  </si>
  <si>
    <t>ตามกฎหมาย</t>
  </si>
  <si>
    <t>ค่าตัดจำหน่ายดอกเบี้ยจ่ายล่วงหน้า</t>
  </si>
  <si>
    <t>31 มีนาคม</t>
  </si>
  <si>
    <t>ยอดคงเหลือ ณ วันที่ 31 มีนาคม พ.ศ. 2566</t>
  </si>
  <si>
    <t>ณ วันที่ 31 มีนาคม พ.ศ. 2567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</si>
  <si>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</si>
  <si>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</si>
  <si>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</si>
  <si>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 xml:space="preserve">งบฐานะการเงิน 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</si>
  <si>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</si>
  <si>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</si>
  <si>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</si>
  <si>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</si>
  <si>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</si>
  <si>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</si>
  <si>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</si>
  <si>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เงินสดและรายการเทียบเท่าเงินสดต้นต้นรอบระยะเวลา</t>
  </si>
  <si>
    <t>เงินสดและรายการเทียบเท่าเงินสดสิ้นรอบระยะเวลา</t>
  </si>
  <si>
    <t>ผลต่างจากการ</t>
  </si>
  <si>
    <t>แปลงค่างบการเงิน</t>
  </si>
  <si>
    <t>ผลต่างจากการแปลงค่างบการเงิน</t>
  </si>
  <si>
    <t>9</t>
  </si>
  <si>
    <t>23 ง)</t>
  </si>
  <si>
    <t>23 จ)</t>
  </si>
  <si>
    <t>23 ฉ)</t>
  </si>
  <si>
    <t>11</t>
  </si>
  <si>
    <t>12.1</t>
  </si>
  <si>
    <t>12.2</t>
  </si>
  <si>
    <t>13</t>
  </si>
  <si>
    <t>23 ช)</t>
  </si>
  <si>
    <t>23 ซ)</t>
  </si>
  <si>
    <t>16</t>
  </si>
  <si>
    <t>การจัดประเภทรายการใหม่</t>
  </si>
  <si>
    <t>ปรังปรุงใหม่และ</t>
  </si>
  <si>
    <t>ปรับปรุงใหม่และ</t>
  </si>
  <si>
    <t>ผลขาดทุนด้านเครดิตที่คาดว่าจะเกิดขึ้น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</si>
  <si>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</si>
  <si>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</si>
  <si>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</si>
  <si>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เงินสดสุทธิ (ใช้ไปใน) ได้มาจากกิจกรรมลงทุน</t>
  </si>
  <si>
    <t>การยกเลิกสัญญาเช่า</t>
  </si>
  <si>
    <t xml:space="preserve">   และดอกเบี้ยค้างรับ </t>
  </si>
  <si>
    <t>เงินให้กู้ยืมระยะสั้นแก่กิจการที่เกี่ยวข้องกัน</t>
  </si>
  <si>
    <t>ที่ไม่มีอำนาจควบคุม</t>
  </si>
  <si>
    <t>เงินสดรับจากการเพิ่มทุนของบริษัทย่อยจากส่วนได้เสีย</t>
  </si>
  <si>
    <t>และรายการเทียบเท่าเงินสด</t>
  </si>
  <si>
    <t>กำไร (ขาดทุน) จากอัตราแลกเปลี่ยนของเงินสด</t>
  </si>
  <si>
    <t>เงินกู้ยืมระยะสั้นจากบุคคลหรือกิจการที่เกี่ยวข้องกัน</t>
  </si>
  <si>
    <t>หุ้นกู้ไม่ด้อยสิทธิและไม่มีหลักประกัน</t>
  </si>
  <si>
    <t xml:space="preserve">ผลขาดทุนด้านเครดิตที่คาดว่าจะเกิดขึ้น </t>
  </si>
  <si>
    <t>เงินสดจ่ายเพื่อซื้ออุปกรณ์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</si>
  <si>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</si>
  <si>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</si>
  <si>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</si>
  <si>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หุ้นกู้ไม่ด้อยสิทธิและไม่มีหลักประกันที่ถึงกำหนดชำระภายในหนึ่งปี</t>
  </si>
  <si>
    <t>รวมส่วนของผู้เป็นเจ้าของของบริษัท</t>
  </si>
  <si>
    <t xml:space="preserve">ที่ดิน อาคารและอุปกรณ์ - สุทธิ </t>
  </si>
  <si>
    <t>กำไรก่อนภาษีเงินได้</t>
  </si>
  <si>
    <t>(กำไร) 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</si>
</sst>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#,##0;[Blue]\(#,##0\)"/>
    <numFmt numFmtId="189" formatCode="#,##0;\(#,##0\);&quot;-&quot;;@"/>
    <numFmt numFmtId="190" formatCode="#,##0;\(#,##0\)"/>
    <numFmt numFmtId="191" formatCode="#,##0.00;\(#,##0.00\);&quot;-&quot;;@"/>
    <numFmt numFmtId="192" formatCode="#,##0;\(#,##0\);\-"/>
    <numFmt numFmtId="193" formatCode="[$฿-41E]#,##0.00;[Red]&quot;-&quot;[$฿-41E]#,##0.00"/>
    <numFmt numFmtId="194" formatCode="#,##0;\(#,##0\);\-;@"/>
    <numFmt numFmtId="195" formatCode="_-* #,##0.00_-;\-* #,##0.00_-;_-* \-??_-;_-@_-"/>
    <numFmt numFmtId="196" formatCode="_(* #,##0_);_(* \(#,##0\);_(* \-_)&quot;     &quot;;_(@_)"/>
    <numFmt numFmtId="197" formatCode="_-* #,##0_-;\-* #,##0_-;_-* \-??_-;_-@_-"/>
    <numFmt numFmtId="198" formatCode="&quot;ผ&quot;#,##0.00_);[Red]\(&quot;ผ&quot;#,##0.00\)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 * #,##0.00_ ;_ * \-#,##0.00_ ;_ * &quot;-&quot;??_ ;_ @_ "/>
  </numFmts>
  <fonts count="70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 tint="4.9989318521683403E-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" fontId="3" fillId="0" borderId="0" applyFont="0" applyFill="0" applyBorder="0" applyAlignment="0" applyProtection="0"/>
    <xf numFmtId="187" fontId="4" fillId="0" borderId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4" fontId="3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193" fontId="27" fillId="0" borderId="0"/>
    <xf numFmtId="193" fontId="27" fillId="0" borderId="0"/>
    <xf numFmtId="193" fontId="27" fillId="0" borderId="0"/>
    <xf numFmtId="193" fontId="27" fillId="0" borderId="0"/>
    <xf numFmtId="193" fontId="28" fillId="0" borderId="0"/>
    <xf numFmtId="193" fontId="28" fillId="0" borderId="0"/>
    <xf numFmtId="193" fontId="27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193" fontId="27" fillId="0" borderId="0"/>
    <xf numFmtId="193" fontId="27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/>
    <xf numFmtId="193" fontId="23" fillId="0" borderId="0"/>
    <xf numFmtId="9" fontId="27" fillId="0" borderId="0" applyFont="0" applyFill="0" applyBorder="0" applyAlignment="0" applyProtection="0"/>
    <xf numFmtId="193" fontId="31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195" fontId="5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3" fillId="0" borderId="0" applyNumberFormat="0" applyFill="0" applyBorder="0" applyAlignment="0" applyProtection="0"/>
    <xf numFmtId="193" fontId="23" fillId="0" borderId="0"/>
    <xf numFmtId="0" fontId="2" fillId="0" borderId="0"/>
    <xf numFmtId="0" fontId="30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" fillId="0" borderId="0"/>
    <xf numFmtId="193" fontId="23" fillId="0" borderId="0"/>
    <xf numFmtId="193" fontId="27" fillId="0" borderId="0"/>
    <xf numFmtId="43" fontId="23" fillId="0" borderId="0" applyFont="0" applyFill="0" applyBorder="0" applyAlignment="0" applyProtection="0"/>
    <xf numFmtId="193" fontId="23" fillId="0" borderId="0"/>
    <xf numFmtId="0" fontId="30" fillId="0" borderId="0"/>
    <xf numFmtId="43" fontId="5" fillId="0" borderId="0" applyFont="0" applyFill="0" applyBorder="0" applyAlignment="0" applyProtection="0"/>
    <xf numFmtId="198" fontId="3" fillId="0" borderId="0" applyFont="0" applyFill="0" applyBorder="0" applyAlignment="0" applyProtection="0"/>
    <xf numFmtId="39" fontId="35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4" applyNumberFormat="0" applyAlignment="0" applyProtection="0"/>
    <xf numFmtId="0" fontId="43" fillId="28" borderId="5" applyNumberFormat="0" applyAlignment="0" applyProtection="0"/>
    <xf numFmtId="41" fontId="23" fillId="0" borderId="0"/>
    <xf numFmtId="41" fontId="23" fillId="0" borderId="0"/>
    <xf numFmtId="41" fontId="23" fillId="0" borderId="0"/>
    <xf numFmtId="41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30" borderId="4" applyNumberFormat="0" applyAlignment="0" applyProtection="0"/>
    <xf numFmtId="0" fontId="61" fillId="0" borderId="9" applyNumberFormat="0" applyFill="0" applyAlignment="0" applyProtection="0"/>
    <xf numFmtId="0" fontId="62" fillId="31" borderId="0" applyNumberFormat="0" applyBorder="0" applyAlignment="0" applyProtection="0"/>
    <xf numFmtId="0" fontId="23" fillId="0" borderId="0"/>
    <xf numFmtId="0" fontId="23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38" fillId="0" borderId="0"/>
    <xf numFmtId="0" fontId="23" fillId="0" borderId="0"/>
    <xf numFmtId="0" fontId="5" fillId="0" borderId="0"/>
    <xf numFmtId="0" fontId="46" fillId="0" borderId="0"/>
    <xf numFmtId="0" fontId="47" fillId="0" borderId="0"/>
    <xf numFmtId="0" fontId="23" fillId="0" borderId="0"/>
    <xf numFmtId="0" fontId="23" fillId="0" borderId="0"/>
    <xf numFmtId="0" fontId="1" fillId="0" borderId="0"/>
    <xf numFmtId="0" fontId="46" fillId="0" borderId="0"/>
    <xf numFmtId="0" fontId="46" fillId="0" borderId="0"/>
    <xf numFmtId="0" fontId="5" fillId="0" borderId="0"/>
    <xf numFmtId="0" fontId="31" fillId="0" borderId="0"/>
    <xf numFmtId="0" fontId="3" fillId="0" borderId="0"/>
    <xf numFmtId="0" fontId="30" fillId="0" borderId="0"/>
    <xf numFmtId="0" fontId="3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6" fillId="0" borderId="0"/>
    <xf numFmtId="0" fontId="31" fillId="0" borderId="0"/>
    <xf numFmtId="0" fontId="3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6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6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3" fillId="0" borderId="0"/>
    <xf numFmtId="0" fontId="46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4" fillId="0" borderId="0"/>
    <xf numFmtId="0" fontId="30" fillId="32" borderId="10" applyNumberFormat="0" applyFont="0" applyAlignment="0" applyProtection="0"/>
    <xf numFmtId="0" fontId="64" fillId="27" borderId="1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</cellStyleXfs>
  <cellXfs count="290">
    <xf numFmtId="0" fontId="0" fillId="0" borderId="0" xfId="0"/>
    <xf numFmtId="189" fontId="26" fillId="0" borderId="3" xfId="105" applyNumberFormat="1" applyFont="1" applyFill="1" applyBorder="1" applyAlignment="1">
      <alignment horizontal="right" vertical="top"/>
    </xf>
    <xf numFmtId="189" fontId="26" fillId="0" borderId="0" xfId="567" applyNumberFormat="1" applyFont="1" applyFill="1" applyBorder="1" applyAlignment="1">
      <alignment horizontal="right" vertical="center"/>
    </xf>
    <xf numFmtId="192" fontId="26" fillId="0" borderId="0" xfId="567" applyNumberFormat="1" applyFont="1" applyFill="1" applyAlignment="1">
      <alignment horizontal="right" vertical="center"/>
    </xf>
    <xf numFmtId="192" fontId="26" fillId="0" borderId="2" xfId="567" applyNumberFormat="1" applyFont="1" applyFill="1" applyBorder="1" applyAlignment="1">
      <alignment horizontal="right" vertical="center"/>
    </xf>
    <xf numFmtId="189" fontId="26" fillId="0" borderId="2" xfId="567" applyNumberFormat="1" applyFont="1" applyFill="1" applyBorder="1" applyAlignment="1">
      <alignment horizontal="right" vertical="center"/>
    </xf>
    <xf numFmtId="192" fontId="26" fillId="0" borderId="3" xfId="567" applyNumberFormat="1" applyFont="1" applyFill="1" applyBorder="1" applyAlignment="1">
      <alignment horizontal="right" vertical="center"/>
    </xf>
    <xf numFmtId="189" fontId="25" fillId="0" borderId="2" xfId="567" applyNumberFormat="1" applyFont="1" applyFill="1" applyBorder="1" applyAlignment="1">
      <alignment horizontal="right" vertical="center"/>
    </xf>
    <xf numFmtId="189" fontId="25" fillId="0" borderId="0" xfId="567" applyNumberFormat="1" applyFont="1" applyFill="1" applyBorder="1" applyAlignment="1">
      <alignment horizontal="right" vertical="center"/>
    </xf>
    <xf numFmtId="189" fontId="26" fillId="0" borderId="0" xfId="84" applyNumberFormat="1" applyFont="1" applyFill="1" applyBorder="1" applyAlignment="1">
      <alignment horizontal="right" vertical="center"/>
    </xf>
    <xf numFmtId="189" fontId="26" fillId="0" borderId="3" xfId="84" applyNumberFormat="1" applyFont="1" applyFill="1" applyBorder="1" applyAlignment="1">
      <alignment horizontal="right" vertical="center"/>
    </xf>
    <xf numFmtId="3" fontId="26" fillId="0" borderId="0" xfId="28" applyNumberFormat="1" applyFont="1" applyFill="1" applyAlignment="1">
      <alignment horizontal="centerContinuous" vertical="center"/>
    </xf>
    <xf numFmtId="3" fontId="26" fillId="0" borderId="2" xfId="28" applyNumberFormat="1" applyFont="1" applyFill="1" applyBorder="1" applyAlignment="1">
      <alignment horizontal="centerContinuous" vertical="center"/>
    </xf>
    <xf numFmtId="3" fontId="25" fillId="0" borderId="0" xfId="28" applyNumberFormat="1" applyFont="1" applyFill="1" applyAlignment="1">
      <alignment horizontal="right" vertical="center"/>
    </xf>
    <xf numFmtId="3" fontId="26" fillId="0" borderId="0" xfId="28" applyNumberFormat="1" applyFont="1" applyFill="1" applyAlignment="1">
      <alignment horizontal="right" vertical="center"/>
    </xf>
    <xf numFmtId="3" fontId="26" fillId="0" borderId="2" xfId="28" applyNumberFormat="1" applyFont="1" applyFill="1" applyBorder="1" applyAlignment="1">
      <alignment vertical="center"/>
    </xf>
    <xf numFmtId="3" fontId="26" fillId="0" borderId="0" xfId="28" applyNumberFormat="1" applyFont="1" applyFill="1" applyAlignment="1">
      <alignment vertical="center"/>
    </xf>
    <xf numFmtId="3" fontId="26" fillId="0" borderId="2" xfId="28" applyNumberFormat="1" applyFont="1" applyFill="1" applyBorder="1" applyAlignment="1">
      <alignment horizontal="right" vertical="center"/>
    </xf>
    <xf numFmtId="3" fontId="26" fillId="0" borderId="3" xfId="28" applyNumberFormat="1" applyFont="1" applyFill="1" applyBorder="1" applyAlignment="1">
      <alignment vertical="center"/>
    </xf>
    <xf numFmtId="192" fontId="69" fillId="0" borderId="0" xfId="567" applyNumberFormat="1" applyFont="1" applyFill="1" applyAlignment="1">
      <alignment horizontal="right" vertical="center"/>
    </xf>
    <xf numFmtId="192" fontId="69" fillId="0" borderId="2" xfId="567" applyNumberFormat="1" applyFont="1" applyFill="1" applyBorder="1" applyAlignment="1">
      <alignment horizontal="right" vertical="center"/>
    </xf>
    <xf numFmtId="192" fontId="69" fillId="0" borderId="0" xfId="568" applyNumberFormat="1" applyFont="1" applyFill="1" applyAlignment="1">
      <alignment horizontal="right" vertical="center"/>
    </xf>
    <xf numFmtId="192" fontId="69" fillId="0" borderId="3" xfId="568" applyNumberFormat="1" applyFont="1" applyFill="1" applyBorder="1" applyAlignment="1">
      <alignment horizontal="right" vertical="center"/>
    </xf>
    <xf numFmtId="189" fontId="26" fillId="0" borderId="2" xfId="84" applyNumberFormat="1" applyFont="1" applyFill="1" applyBorder="1" applyAlignment="1">
      <alignment horizontal="right" vertical="center"/>
    </xf>
    <xf numFmtId="192" fontId="26" fillId="0" borderId="0" xfId="567" applyNumberFormat="1" applyFont="1" applyFill="1" applyBorder="1" applyAlignment="1">
      <alignment horizontal="right" vertical="center"/>
    </xf>
    <xf numFmtId="191" fontId="26" fillId="0" borderId="3" xfId="105" applyNumberFormat="1" applyFont="1" applyFill="1" applyBorder="1" applyAlignment="1">
      <alignment horizontal="right"/>
    </xf>
    <xf numFmtId="3" fontId="26" fillId="0" borderId="0" xfId="28" applyNumberFormat="1" applyFont="1" applyFill="1" applyBorder="1" applyAlignment="1">
      <alignment vertical="center"/>
    </xf>
    <xf numFmtId="189" fontId="26" fillId="0" borderId="2" xfId="0" applyNumberFormat="1" applyFont="1" applyFill="1" applyBorder="1" applyAlignment="1">
      <alignment vertical="center"/>
    </xf>
    <xf numFmtId="189" fontId="26" fillId="0" borderId="0" xfId="0" applyNumberFormat="1" applyFont="1" applyFill="1" applyAlignment="1">
      <alignment vertical="center"/>
    </xf>
    <xf numFmtId="192" fontId="26" fillId="0" borderId="2" xfId="81" applyNumberFormat="1" applyFont="1" applyFill="1" applyBorder="1" applyAlignment="1">
      <alignment horizontal="right" vertical="center"/>
    </xf>
    <xf numFmtId="188" fontId="25" fillId="0" borderId="0" xfId="39" applyNumberFormat="1" applyFont="1" applyFill="1" applyAlignment="1">
      <alignment vertical="center"/>
    </xf>
    <xf numFmtId="192" fontId="25" fillId="0" borderId="0" xfId="39" applyNumberFormat="1" applyFont="1" applyFill="1" applyAlignment="1">
      <alignment vertical="center"/>
    </xf>
    <xf numFmtId="188" fontId="26" fillId="0" borderId="0" xfId="0" applyNumberFormat="1" applyFont="1" applyFill="1" applyAlignment="1">
      <alignment vertical="center"/>
    </xf>
    <xf numFmtId="188" fontId="25" fillId="0" borderId="2" xfId="39" applyNumberFormat="1" applyFont="1" applyFill="1" applyBorder="1" applyAlignment="1">
      <alignment vertical="center"/>
    </xf>
    <xf numFmtId="192" fontId="25" fillId="0" borderId="2" xfId="39" applyNumberFormat="1" applyFont="1" applyFill="1" applyBorder="1" applyAlignment="1">
      <alignment vertical="center"/>
    </xf>
    <xf numFmtId="49" fontId="25" fillId="0" borderId="0" xfId="39" applyNumberFormat="1" applyFont="1" applyFill="1" applyAlignment="1">
      <alignment horizontal="left" vertical="center"/>
    </xf>
    <xf numFmtId="192" fontId="25" fillId="0" borderId="0" xfId="39" applyNumberFormat="1" applyFont="1" applyFill="1" applyAlignment="1">
      <alignment horizontal="left" vertical="center"/>
    </xf>
    <xf numFmtId="192" fontId="26" fillId="0" borderId="0" xfId="52" applyNumberFormat="1" applyFont="1" applyFill="1" applyAlignment="1">
      <alignment vertical="center"/>
    </xf>
    <xf numFmtId="192" fontId="25" fillId="0" borderId="0" xfId="39" applyNumberFormat="1" applyFont="1" applyFill="1" applyAlignment="1">
      <alignment horizontal="right" vertical="center"/>
    </xf>
    <xf numFmtId="188" fontId="26" fillId="0" borderId="0" xfId="39" applyNumberFormat="1" applyFont="1" applyFill="1" applyAlignment="1">
      <alignment vertical="center"/>
    </xf>
    <xf numFmtId="49" fontId="26" fillId="0" borderId="0" xfId="40" applyNumberFormat="1" applyFont="1" applyFill="1" applyAlignment="1">
      <alignment vertical="center"/>
    </xf>
    <xf numFmtId="0" fontId="26" fillId="0" borderId="0" xfId="40" applyFont="1" applyFill="1" applyAlignment="1">
      <alignment vertical="center"/>
    </xf>
    <xf numFmtId="190" fontId="25" fillId="0" borderId="0" xfId="40" quotePrefix="1" applyNumberFormat="1" applyFont="1" applyFill="1" applyAlignment="1">
      <alignment horizontal="right" vertical="center"/>
    </xf>
    <xf numFmtId="192" fontId="26" fillId="0" borderId="0" xfId="40" applyNumberFormat="1" applyFont="1" applyFill="1" applyAlignment="1">
      <alignment vertical="center"/>
    </xf>
    <xf numFmtId="192" fontId="25" fillId="0" borderId="0" xfId="40" quotePrefix="1" applyNumberFormat="1" applyFont="1" applyFill="1" applyAlignment="1">
      <alignment horizontal="right" vertical="center"/>
    </xf>
    <xf numFmtId="49" fontId="67" fillId="0" borderId="0" xfId="40" applyNumberFormat="1" applyFont="1" applyFill="1" applyAlignment="1">
      <alignment horizontal="center" vertical="center"/>
    </xf>
    <xf numFmtId="0" fontId="67" fillId="0" borderId="0" xfId="40" applyFont="1" applyFill="1" applyAlignment="1">
      <alignment horizontal="center" vertical="center"/>
    </xf>
    <xf numFmtId="192" fontId="25" fillId="0" borderId="0" xfId="40" applyNumberFormat="1" applyFont="1" applyFill="1" applyAlignment="1">
      <alignment horizontal="right" vertical="center"/>
    </xf>
    <xf numFmtId="192" fontId="67" fillId="0" borderId="0" xfId="40" applyNumberFormat="1" applyFont="1" applyFill="1" applyAlignment="1">
      <alignment horizontal="center" vertical="center"/>
    </xf>
    <xf numFmtId="49" fontId="25" fillId="0" borderId="1" xfId="40" applyNumberFormat="1" applyFont="1" applyFill="1" applyBorder="1" applyAlignment="1">
      <alignment horizontal="center" vertical="center"/>
    </xf>
    <xf numFmtId="0" fontId="25" fillId="0" borderId="0" xfId="40" applyFont="1" applyFill="1" applyAlignment="1">
      <alignment horizontal="center" vertical="center"/>
    </xf>
    <xf numFmtId="192" fontId="25" fillId="0" borderId="1" xfId="40" applyNumberFormat="1" applyFont="1" applyFill="1" applyBorder="1" applyAlignment="1">
      <alignment horizontal="right" vertical="center"/>
    </xf>
    <xf numFmtId="192" fontId="25" fillId="0" borderId="0" xfId="40" applyNumberFormat="1" applyFont="1" applyFill="1" applyAlignment="1">
      <alignment horizontal="center" vertical="center"/>
    </xf>
    <xf numFmtId="49" fontId="68" fillId="0" borderId="0" xfId="39" applyNumberFormat="1" applyFont="1" applyFill="1" applyAlignment="1">
      <alignment horizontal="center" vertical="center"/>
    </xf>
    <xf numFmtId="188" fontId="68" fillId="0" borderId="0" xfId="39" applyNumberFormat="1" applyFont="1" applyFill="1" applyAlignment="1">
      <alignment vertical="center"/>
    </xf>
    <xf numFmtId="192" fontId="68" fillId="0" borderId="0" xfId="39" applyNumberFormat="1" applyFont="1" applyFill="1" applyAlignment="1">
      <alignment vertical="center"/>
    </xf>
    <xf numFmtId="0" fontId="26" fillId="0" borderId="0" xfId="39" applyFont="1" applyFill="1"/>
    <xf numFmtId="49" fontId="26" fillId="0" borderId="0" xfId="39" applyNumberFormat="1" applyFont="1" applyFill="1" applyAlignment="1">
      <alignment horizontal="center"/>
    </xf>
    <xf numFmtId="188" fontId="26" fillId="0" borderId="0" xfId="39" applyNumberFormat="1" applyFont="1" applyFill="1"/>
    <xf numFmtId="192" fontId="26" fillId="0" borderId="0" xfId="0" applyNumberFormat="1" applyFont="1" applyFill="1" applyAlignment="1">
      <alignment vertical="center"/>
    </xf>
    <xf numFmtId="192" fontId="26" fillId="0" borderId="0" xfId="39" applyNumberFormat="1" applyFont="1" applyFill="1" applyAlignment="1">
      <alignment vertical="center"/>
    </xf>
    <xf numFmtId="188" fontId="26" fillId="0" borderId="0" xfId="0" applyNumberFormat="1" applyFont="1" applyFill="1"/>
    <xf numFmtId="192" fontId="26" fillId="0" borderId="0" xfId="0" applyNumberFormat="1" applyFont="1" applyFill="1" applyAlignment="1">
      <alignment horizontal="right" vertical="center"/>
    </xf>
    <xf numFmtId="192" fontId="26" fillId="0" borderId="0" xfId="3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92" fontId="26" fillId="0" borderId="0" xfId="52" applyNumberFormat="1" applyFont="1" applyFill="1" applyAlignment="1">
      <alignment horizontal="right" vertical="center"/>
    </xf>
    <xf numFmtId="188" fontId="26" fillId="0" borderId="0" xfId="0" applyNumberFormat="1" applyFont="1" applyFill="1" applyAlignment="1">
      <alignment horizontal="center"/>
    </xf>
    <xf numFmtId="188" fontId="26" fillId="0" borderId="0" xfId="0" applyNumberFormat="1" applyFont="1" applyFill="1" applyAlignment="1">
      <alignment horizontal="right" vertical="center"/>
    </xf>
    <xf numFmtId="192" fontId="26" fillId="0" borderId="2" xfId="0" applyNumberFormat="1" applyFont="1" applyFill="1" applyBorder="1" applyAlignment="1">
      <alignment horizontal="right" vertical="center"/>
    </xf>
    <xf numFmtId="192" fontId="26" fillId="0" borderId="2" xfId="39" applyNumberFormat="1" applyFont="1" applyFill="1" applyBorder="1" applyAlignment="1">
      <alignment horizontal="right" vertical="center"/>
    </xf>
    <xf numFmtId="0" fontId="25" fillId="0" borderId="0" xfId="39" applyFont="1" applyFill="1"/>
    <xf numFmtId="49" fontId="32" fillId="0" borderId="0" xfId="39" applyNumberFormat="1" applyFont="1" applyFill="1" applyAlignment="1">
      <alignment horizontal="center"/>
    </xf>
    <xf numFmtId="192" fontId="26" fillId="0" borderId="2" xfId="0" applyNumberFormat="1" applyFont="1" applyFill="1" applyBorder="1" applyAlignment="1">
      <alignment vertical="center"/>
    </xf>
    <xf numFmtId="49" fontId="26" fillId="0" borderId="0" xfId="0" applyNumberFormat="1" applyFont="1" applyFill="1"/>
    <xf numFmtId="192" fontId="26" fillId="0" borderId="2" xfId="39" applyNumberFormat="1" applyFont="1" applyFill="1" applyBorder="1" applyAlignment="1">
      <alignment vertical="center"/>
    </xf>
    <xf numFmtId="192" fontId="26" fillId="0" borderId="3" xfId="0" applyNumberFormat="1" applyFont="1" applyFill="1" applyBorder="1" applyAlignment="1">
      <alignment vertical="center"/>
    </xf>
    <xf numFmtId="188" fontId="25" fillId="0" borderId="0" xfId="39" applyNumberFormat="1" applyFont="1" applyFill="1" applyAlignment="1">
      <alignment horizontal="left"/>
    </xf>
    <xf numFmtId="192" fontId="26" fillId="0" borderId="0" xfId="0" applyNumberFormat="1" applyFont="1" applyFill="1"/>
    <xf numFmtId="192" fontId="26" fillId="0" borderId="0" xfId="39" applyNumberFormat="1" applyFont="1" applyFill="1"/>
    <xf numFmtId="0" fontId="26" fillId="0" borderId="2" xfId="40" applyFont="1" applyFill="1" applyBorder="1" applyAlignment="1">
      <alignment vertical="center"/>
    </xf>
    <xf numFmtId="49" fontId="26" fillId="0" borderId="2" xfId="39" applyNumberFormat="1" applyFont="1" applyFill="1" applyBorder="1" applyAlignment="1">
      <alignment horizontal="center" vertical="center"/>
    </xf>
    <xf numFmtId="188" fontId="26" fillId="0" borderId="2" xfId="39" applyNumberFormat="1" applyFont="1" applyFill="1" applyBorder="1" applyAlignment="1">
      <alignment vertical="center"/>
    </xf>
    <xf numFmtId="188" fontId="26" fillId="0" borderId="0" xfId="39" applyNumberFormat="1" applyFont="1" applyFill="1" applyAlignment="1">
      <alignment horizontal="center" vertical="center"/>
    </xf>
    <xf numFmtId="49" fontId="26" fillId="0" borderId="0" xfId="39" applyNumberFormat="1" applyFont="1" applyFill="1" applyAlignment="1">
      <alignment horizontal="center" vertical="center"/>
    </xf>
    <xf numFmtId="192" fontId="68" fillId="0" borderId="0" xfId="39" applyNumberFormat="1" applyFont="1" applyFill="1" applyAlignment="1">
      <alignment horizontal="center" vertical="center"/>
    </xf>
    <xf numFmtId="0" fontId="26" fillId="0" borderId="0" xfId="39" applyFont="1" applyFill="1" applyAlignment="1">
      <alignment vertical="center"/>
    </xf>
    <xf numFmtId="0" fontId="26" fillId="0" borderId="0" xfId="39" applyFont="1" applyFill="1" applyAlignment="1">
      <alignment horizontal="center" vertical="center"/>
    </xf>
    <xf numFmtId="188" fontId="26" fillId="0" borderId="0" xfId="39" applyNumberFormat="1" applyFont="1" applyFill="1" applyAlignment="1">
      <alignment vertical="center" shrinkToFit="1"/>
    </xf>
    <xf numFmtId="192" fontId="26" fillId="0" borderId="0" xfId="39" applyNumberFormat="1" applyFont="1" applyFill="1" applyAlignment="1">
      <alignment vertical="center" shrinkToFit="1"/>
    </xf>
    <xf numFmtId="0" fontId="26" fillId="0" borderId="0" xfId="39" applyFont="1" applyFill="1" applyAlignment="1">
      <alignment horizontal="left" vertical="center"/>
    </xf>
    <xf numFmtId="0" fontId="26" fillId="0" borderId="0" xfId="29" applyNumberFormat="1" applyFont="1" applyFill="1" applyAlignment="1">
      <alignment horizontal="center" vertical="center"/>
    </xf>
    <xf numFmtId="49" fontId="26" fillId="0" borderId="0" xfId="29" applyNumberFormat="1" applyFont="1" applyFill="1" applyAlignment="1">
      <alignment horizontal="center" vertical="center"/>
    </xf>
    <xf numFmtId="192" fontId="26" fillId="0" borderId="0" xfId="81" applyNumberFormat="1" applyFont="1" applyFill="1" applyAlignment="1">
      <alignment horizontal="right" vertical="center"/>
    </xf>
    <xf numFmtId="0" fontId="25" fillId="0" borderId="0" xfId="53" applyFont="1" applyFill="1" applyAlignment="1">
      <alignment vertical="center"/>
    </xf>
    <xf numFmtId="0" fontId="26" fillId="0" borderId="0" xfId="54" applyFont="1" applyFill="1" applyAlignment="1">
      <alignment vertical="center"/>
    </xf>
    <xf numFmtId="0" fontId="25" fillId="0" borderId="0" xfId="39" applyFont="1" applyFill="1" applyAlignment="1">
      <alignment vertical="center"/>
    </xf>
    <xf numFmtId="188" fontId="26" fillId="0" borderId="1" xfId="0" applyNumberFormat="1" applyFont="1" applyFill="1" applyBorder="1" applyAlignment="1">
      <alignment vertical="center"/>
    </xf>
    <xf numFmtId="49" fontId="26" fillId="0" borderId="1" xfId="0" applyNumberFormat="1" applyFont="1" applyFill="1" applyBorder="1" applyAlignment="1">
      <alignment horizontal="center" vertical="center"/>
    </xf>
    <xf numFmtId="192" fontId="26" fillId="0" borderId="1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37" fontId="25" fillId="0" borderId="0" xfId="52" applyNumberFormat="1" applyFont="1" applyFill="1"/>
    <xf numFmtId="0" fontId="26" fillId="0" borderId="0" xfId="52" applyFont="1" applyFill="1" applyAlignment="1">
      <alignment horizontal="center" vertical="center"/>
    </xf>
    <xf numFmtId="195" fontId="26" fillId="0" borderId="0" xfId="81" applyFont="1" applyFill="1" applyAlignment="1">
      <alignment horizontal="center" vertical="center"/>
    </xf>
    <xf numFmtId="0" fontId="26" fillId="0" borderId="0" xfId="52" applyFont="1" applyFill="1" applyAlignment="1">
      <alignment vertical="center"/>
    </xf>
    <xf numFmtId="0" fontId="25" fillId="0" borderId="0" xfId="52" applyFont="1" applyFill="1"/>
    <xf numFmtId="0" fontId="25" fillId="0" borderId="13" xfId="52" applyFont="1" applyFill="1" applyBorder="1"/>
    <xf numFmtId="0" fontId="26" fillId="0" borderId="13" xfId="52" applyFont="1" applyFill="1" applyBorder="1" applyAlignment="1">
      <alignment horizontal="center" vertical="center"/>
    </xf>
    <xf numFmtId="195" fontId="26" fillId="0" borderId="13" xfId="81" applyFont="1" applyFill="1" applyBorder="1" applyAlignment="1">
      <alignment horizontal="center" vertical="center"/>
    </xf>
    <xf numFmtId="0" fontId="25" fillId="0" borderId="0" xfId="52" applyFont="1" applyFill="1" applyAlignment="1">
      <alignment vertical="center"/>
    </xf>
    <xf numFmtId="0" fontId="25" fillId="0" borderId="0" xfId="52" applyFont="1" applyFill="1" applyAlignment="1">
      <alignment horizontal="center" vertical="center"/>
    </xf>
    <xf numFmtId="194" fontId="25" fillId="0" borderId="0" xfId="52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194" fontId="25" fillId="0" borderId="13" xfId="52" applyNumberFormat="1" applyFont="1" applyFill="1" applyBorder="1" applyAlignment="1">
      <alignment horizontal="right" vertical="center"/>
    </xf>
    <xf numFmtId="196" fontId="25" fillId="0" borderId="0" xfId="52" applyNumberFormat="1" applyFont="1" applyFill="1" applyAlignment="1">
      <alignment horizontal="center" vertical="center"/>
    </xf>
    <xf numFmtId="194" fontId="25" fillId="0" borderId="0" xfId="52" applyNumberFormat="1" applyFont="1" applyFill="1" applyAlignment="1">
      <alignment horizontal="right" vertical="center"/>
    </xf>
    <xf numFmtId="195" fontId="25" fillId="0" borderId="0" xfId="81" applyFont="1" applyFill="1" applyAlignment="1">
      <alignment horizontal="right" vertical="center"/>
    </xf>
    <xf numFmtId="197" fontId="26" fillId="0" borderId="0" xfId="81" applyNumberFormat="1" applyFont="1" applyFill="1" applyAlignment="1">
      <alignment horizontal="center" vertical="center"/>
    </xf>
    <xf numFmtId="0" fontId="26" fillId="0" borderId="0" xfId="52" applyFont="1" applyFill="1" applyAlignment="1">
      <alignment horizontal="left" vertical="center"/>
    </xf>
    <xf numFmtId="192" fontId="26" fillId="0" borderId="0" xfId="52" applyNumberFormat="1" applyFont="1" applyFill="1" applyAlignment="1">
      <alignment horizontal="center" vertical="center"/>
    </xf>
    <xf numFmtId="0" fontId="25" fillId="0" borderId="0" xfId="52" applyFont="1" applyFill="1" applyAlignment="1">
      <alignment horizontal="left" vertical="center"/>
    </xf>
    <xf numFmtId="192" fontId="26" fillId="0" borderId="15" xfId="52" applyNumberFormat="1" applyFont="1" applyFill="1" applyBorder="1" applyAlignment="1">
      <alignment horizontal="right" vertical="center"/>
    </xf>
    <xf numFmtId="38" fontId="26" fillId="0" borderId="0" xfId="83" applyNumberFormat="1" applyFont="1" applyFill="1" applyAlignment="1">
      <alignment horizontal="center" vertical="center"/>
    </xf>
    <xf numFmtId="38" fontId="26" fillId="0" borderId="0" xfId="83" applyNumberFormat="1" applyFont="1" applyFill="1" applyAlignment="1">
      <alignment vertical="center"/>
    </xf>
    <xf numFmtId="192" fontId="26" fillId="0" borderId="0" xfId="83" applyNumberFormat="1" applyFont="1" applyFill="1" applyAlignment="1">
      <alignment horizontal="right" vertical="center"/>
    </xf>
    <xf numFmtId="0" fontId="25" fillId="0" borderId="0" xfId="54" applyFont="1" applyFill="1" applyAlignment="1">
      <alignment vertical="top"/>
    </xf>
    <xf numFmtId="192" fontId="26" fillId="0" borderId="3" xfId="52" applyNumberFormat="1" applyFont="1" applyFill="1" applyBorder="1" applyAlignment="1">
      <alignment horizontal="right" vertical="center"/>
    </xf>
    <xf numFmtId="189" fontId="26" fillId="0" borderId="3" xfId="0" applyNumberFormat="1" applyFont="1" applyFill="1" applyBorder="1" applyAlignment="1">
      <alignment vertical="center"/>
    </xf>
    <xf numFmtId="0" fontId="26" fillId="0" borderId="0" xfId="54" applyFont="1" applyFill="1" applyAlignment="1">
      <alignment horizontal="center" vertical="top"/>
    </xf>
    <xf numFmtId="189" fontId="26" fillId="0" borderId="0" xfId="54" applyNumberFormat="1" applyFont="1" applyFill="1" applyAlignment="1">
      <alignment horizontal="right" vertical="top"/>
    </xf>
    <xf numFmtId="189" fontId="26" fillId="0" borderId="0" xfId="54" applyNumberFormat="1" applyFont="1" applyFill="1" applyAlignment="1">
      <alignment horizontal="center" vertical="top"/>
    </xf>
    <xf numFmtId="0" fontId="32" fillId="0" borderId="0" xfId="54" applyFont="1" applyFill="1"/>
    <xf numFmtId="0" fontId="26" fillId="0" borderId="0" xfId="54" applyFont="1" applyFill="1"/>
    <xf numFmtId="192" fontId="26" fillId="0" borderId="16" xfId="81" applyNumberFormat="1" applyFont="1" applyFill="1" applyBorder="1" applyAlignment="1">
      <alignment horizontal="right" vertical="center"/>
    </xf>
    <xf numFmtId="189" fontId="26" fillId="0" borderId="0" xfId="0" applyNumberFormat="1" applyFont="1" applyFill="1" applyAlignment="1">
      <alignment horizontal="right" vertical="center"/>
    </xf>
    <xf numFmtId="0" fontId="26" fillId="0" borderId="0" xfId="54" applyFont="1" applyFill="1" applyAlignment="1">
      <alignment vertical="top"/>
    </xf>
    <xf numFmtId="192" fontId="26" fillId="0" borderId="14" xfId="52" applyNumberFormat="1" applyFont="1" applyFill="1" applyBorder="1" applyAlignment="1">
      <alignment horizontal="right" vertical="center"/>
    </xf>
    <xf numFmtId="189" fontId="26" fillId="0" borderId="3" xfId="54" applyNumberFormat="1" applyFont="1" applyFill="1" applyBorder="1" applyAlignment="1">
      <alignment horizontal="right" vertical="top"/>
    </xf>
    <xf numFmtId="38" fontId="26" fillId="0" borderId="0" xfId="54" quotePrefix="1" applyNumberFormat="1" applyFont="1" applyFill="1" applyAlignment="1">
      <alignment horizontal="left" vertical="top"/>
    </xf>
    <xf numFmtId="38" fontId="26" fillId="0" borderId="0" xfId="83" applyNumberFormat="1" applyFont="1" applyFill="1" applyAlignment="1">
      <alignment horizontal="center" vertical="top"/>
    </xf>
    <xf numFmtId="38" fontId="26" fillId="0" borderId="0" xfId="83" applyNumberFormat="1" applyFont="1" applyFill="1" applyAlignment="1">
      <alignment vertical="top"/>
    </xf>
    <xf numFmtId="189" fontId="26" fillId="0" borderId="0" xfId="83" applyNumberFormat="1" applyFont="1" applyFill="1" applyAlignment="1">
      <alignment horizontal="right" vertical="top"/>
    </xf>
    <xf numFmtId="38" fontId="26" fillId="0" borderId="0" xfId="54" applyNumberFormat="1" applyFont="1" applyFill="1" applyAlignment="1">
      <alignment vertical="top"/>
    </xf>
    <xf numFmtId="38" fontId="25" fillId="0" borderId="0" xfId="54" quotePrefix="1" applyNumberFormat="1" applyFont="1" applyFill="1" applyAlignment="1">
      <alignment horizontal="left" vertical="top"/>
    </xf>
    <xf numFmtId="38" fontId="25" fillId="0" borderId="0" xfId="83" quotePrefix="1" applyNumberFormat="1" applyFont="1" applyFill="1" applyAlignment="1">
      <alignment horizontal="left" vertical="top"/>
    </xf>
    <xf numFmtId="38" fontId="26" fillId="0" borderId="0" xfId="83" quotePrefix="1" applyNumberFormat="1" applyFont="1" applyFill="1" applyAlignment="1">
      <alignment horizontal="left" vertical="top"/>
    </xf>
    <xf numFmtId="38" fontId="32" fillId="0" borderId="0" xfId="83" applyNumberFormat="1" applyFont="1" applyFill="1" applyAlignment="1">
      <alignment horizontal="center" vertical="top"/>
    </xf>
    <xf numFmtId="189" fontId="26" fillId="0" borderId="0" xfId="83" applyNumberFormat="1" applyFont="1" applyFill="1" applyAlignment="1">
      <alignment horizontal="right"/>
    </xf>
    <xf numFmtId="0" fontId="26" fillId="0" borderId="2" xfId="52" applyFont="1" applyFill="1" applyBorder="1" applyAlignment="1">
      <alignment vertical="center"/>
    </xf>
    <xf numFmtId="0" fontId="26" fillId="0" borderId="2" xfId="52" applyFont="1" applyFill="1" applyBorder="1" applyAlignment="1">
      <alignment horizontal="center" vertical="center"/>
    </xf>
    <xf numFmtId="195" fontId="26" fillId="0" borderId="2" xfId="81" applyFont="1" applyFill="1" applyBorder="1" applyAlignment="1">
      <alignment horizontal="center" vertical="center"/>
    </xf>
    <xf numFmtId="37" fontId="25" fillId="0" borderId="0" xfId="52" applyNumberFormat="1" applyFont="1" applyFill="1" applyAlignment="1">
      <alignment vertical="top"/>
    </xf>
    <xf numFmtId="189" fontId="26" fillId="0" borderId="0" xfId="53" applyNumberFormat="1" applyFont="1" applyFill="1" applyAlignment="1">
      <alignment horizontal="right" vertical="center"/>
    </xf>
    <xf numFmtId="192" fontId="26" fillId="0" borderId="0" xfId="53" applyNumberFormat="1" applyFont="1" applyFill="1" applyAlignment="1">
      <alignment horizontal="right" vertical="center"/>
    </xf>
    <xf numFmtId="192" fontId="26" fillId="0" borderId="0" xfId="53" applyNumberFormat="1" applyFont="1" applyFill="1" applyAlignment="1">
      <alignment vertical="center"/>
    </xf>
    <xf numFmtId="0" fontId="26" fillId="0" borderId="0" xfId="53" applyFont="1" applyFill="1" applyAlignment="1">
      <alignment vertical="center"/>
    </xf>
    <xf numFmtId="0" fontId="25" fillId="0" borderId="0" xfId="53" applyFont="1" applyFill="1" applyAlignment="1">
      <alignment horizontal="left" vertical="center"/>
    </xf>
    <xf numFmtId="0" fontId="25" fillId="0" borderId="2" xfId="53" applyFont="1" applyFill="1" applyBorder="1" applyAlignment="1">
      <alignment horizontal="left" vertical="center"/>
    </xf>
    <xf numFmtId="189" fontId="25" fillId="0" borderId="2" xfId="53" applyNumberFormat="1" applyFont="1" applyFill="1" applyBorder="1" applyAlignment="1">
      <alignment horizontal="left" vertical="center"/>
    </xf>
    <xf numFmtId="189" fontId="26" fillId="0" borderId="2" xfId="53" applyNumberFormat="1" applyFont="1" applyFill="1" applyBorder="1" applyAlignment="1">
      <alignment horizontal="right" vertical="center"/>
    </xf>
    <xf numFmtId="192" fontId="26" fillId="0" borderId="2" xfId="53" applyNumberFormat="1" applyFont="1" applyFill="1" applyBorder="1" applyAlignment="1">
      <alignment horizontal="right" vertical="center"/>
    </xf>
    <xf numFmtId="192" fontId="26" fillId="0" borderId="2" xfId="53" applyNumberFormat="1" applyFont="1" applyFill="1" applyBorder="1" applyAlignment="1">
      <alignment vertical="center"/>
    </xf>
    <xf numFmtId="189" fontId="25" fillId="0" borderId="0" xfId="53" applyNumberFormat="1" applyFont="1" applyFill="1" applyAlignment="1">
      <alignment horizontal="left" vertical="center"/>
    </xf>
    <xf numFmtId="0" fontId="25" fillId="0" borderId="0" xfId="566" applyFont="1" applyFill="1" applyAlignment="1">
      <alignment horizontal="center" vertical="center"/>
    </xf>
    <xf numFmtId="192" fontId="25" fillId="0" borderId="0" xfId="566" applyNumberFormat="1" applyFont="1" applyFill="1" applyAlignment="1">
      <alignment vertical="center"/>
    </xf>
    <xf numFmtId="192" fontId="25" fillId="0" borderId="0" xfId="566" applyNumberFormat="1" applyFont="1" applyFill="1" applyAlignment="1">
      <alignment horizontal="right" vertical="center"/>
    </xf>
    <xf numFmtId="0" fontId="25" fillId="0" borderId="0" xfId="53" applyFont="1" applyFill="1" applyAlignment="1">
      <alignment horizontal="right" vertical="center"/>
    </xf>
    <xf numFmtId="192" fontId="25" fillId="0" borderId="0" xfId="54" applyNumberFormat="1" applyFont="1" applyFill="1" applyAlignment="1">
      <alignment horizontal="right" vertical="center"/>
    </xf>
    <xf numFmtId="192" fontId="25" fillId="0" borderId="0" xfId="566" quotePrefix="1" applyNumberFormat="1" applyFont="1" applyFill="1" applyAlignment="1">
      <alignment horizontal="right" vertical="center"/>
    </xf>
    <xf numFmtId="192" fontId="25" fillId="0" borderId="0" xfId="53" applyNumberFormat="1" applyFont="1" applyFill="1" applyAlignment="1">
      <alignment horizontal="right" vertical="center"/>
    </xf>
    <xf numFmtId="0" fontId="25" fillId="0" borderId="13" xfId="52" applyFont="1" applyFill="1" applyBorder="1" applyAlignment="1">
      <alignment horizontal="center" vertical="top"/>
    </xf>
    <xf numFmtId="192" fontId="25" fillId="0" borderId="2" xfId="566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top"/>
    </xf>
    <xf numFmtId="0" fontId="25" fillId="0" borderId="0" xfId="566" quotePrefix="1" applyFont="1" applyFill="1" applyAlignment="1">
      <alignment horizontal="left" vertical="center" wrapText="1"/>
    </xf>
    <xf numFmtId="0" fontId="26" fillId="0" borderId="0" xfId="566" applyFont="1" applyFill="1" applyAlignment="1">
      <alignment vertical="center"/>
    </xf>
    <xf numFmtId="0" fontId="26" fillId="0" borderId="0" xfId="566" quotePrefix="1" applyFont="1" applyFill="1" applyAlignment="1">
      <alignment horizontal="left" vertical="center"/>
    </xf>
    <xf numFmtId="0" fontId="26" fillId="0" borderId="0" xfId="566" applyFont="1" applyFill="1" applyAlignment="1">
      <alignment horizontal="center" vertical="center"/>
    </xf>
    <xf numFmtId="0" fontId="26" fillId="0" borderId="0" xfId="566" applyFont="1" applyFill="1" applyAlignment="1">
      <alignment horizontal="left" vertical="center"/>
    </xf>
    <xf numFmtId="0" fontId="25" fillId="0" borderId="0" xfId="566" quotePrefix="1" applyFont="1" applyFill="1" applyAlignment="1">
      <alignment horizontal="left" vertical="center"/>
    </xf>
    <xf numFmtId="0" fontId="26" fillId="0" borderId="0" xfId="566" quotePrefix="1" applyFont="1" applyFill="1" applyAlignment="1">
      <alignment horizontal="left" vertical="center" wrapText="1"/>
    </xf>
    <xf numFmtId="0" fontId="26" fillId="0" borderId="2" xfId="53" applyFont="1" applyFill="1" applyBorder="1" applyAlignment="1">
      <alignment vertical="center"/>
    </xf>
    <xf numFmtId="0" fontId="26" fillId="0" borderId="0" xfId="566" applyFont="1" applyFill="1" applyAlignment="1">
      <alignment horizontal="center" vertical="top"/>
    </xf>
    <xf numFmtId="189" fontId="25" fillId="0" borderId="0" xfId="566" applyNumberFormat="1" applyFont="1" applyFill="1" applyAlignment="1">
      <alignment horizontal="right" vertical="center"/>
    </xf>
    <xf numFmtId="189" fontId="25" fillId="0" borderId="0" xfId="566" applyNumberFormat="1" applyFont="1" applyFill="1" applyAlignment="1">
      <alignment horizontal="center" vertical="top"/>
    </xf>
    <xf numFmtId="189" fontId="25" fillId="0" borderId="0" xfId="566" quotePrefix="1" applyNumberFormat="1" applyFont="1" applyFill="1" applyAlignment="1">
      <alignment horizontal="right" vertical="center"/>
    </xf>
    <xf numFmtId="0" fontId="25" fillId="0" borderId="0" xfId="54" applyFont="1" applyFill="1" applyAlignment="1">
      <alignment horizontal="right" vertical="center"/>
    </xf>
    <xf numFmtId="189" fontId="25" fillId="0" borderId="2" xfId="566" applyNumberFormat="1" applyFont="1" applyFill="1" applyBorder="1" applyAlignment="1">
      <alignment horizontal="right" vertical="center"/>
    </xf>
    <xf numFmtId="38" fontId="25" fillId="0" borderId="0" xfId="83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188" fontId="25" fillId="0" borderId="0" xfId="0" applyNumberFormat="1" applyFont="1" applyFill="1" applyAlignment="1">
      <alignment horizontal="left" vertical="center"/>
    </xf>
    <xf numFmtId="188" fontId="26" fillId="0" borderId="0" xfId="0" applyNumberFormat="1" applyFont="1" applyFill="1" applyAlignment="1">
      <alignment horizontal="centerContinuous" vertical="center"/>
    </xf>
    <xf numFmtId="189" fontId="26" fillId="0" borderId="0" xfId="0" applyNumberFormat="1" applyFont="1" applyFill="1" applyAlignment="1">
      <alignment horizontal="centerContinuous" vertical="center"/>
    </xf>
    <xf numFmtId="188" fontId="26" fillId="0" borderId="0" xfId="0" applyNumberFormat="1" applyFont="1" applyFill="1" applyAlignment="1">
      <alignment horizontal="left" vertical="center"/>
    </xf>
    <xf numFmtId="188" fontId="25" fillId="0" borderId="2" xfId="0" applyNumberFormat="1" applyFont="1" applyFill="1" applyBorder="1" applyAlignment="1">
      <alignment horizontal="left" vertical="center"/>
    </xf>
    <xf numFmtId="188" fontId="26" fillId="0" borderId="2" xfId="0" applyNumberFormat="1" applyFont="1" applyFill="1" applyBorder="1" applyAlignment="1">
      <alignment horizontal="centerContinuous" vertical="center"/>
    </xf>
    <xf numFmtId="189" fontId="26" fillId="0" borderId="2" xfId="0" applyNumberFormat="1" applyFont="1" applyFill="1" applyBorder="1" applyAlignment="1">
      <alignment horizontal="centerContinuous" vertical="center"/>
    </xf>
    <xf numFmtId="192" fontId="25" fillId="0" borderId="0" xfId="52" applyNumberFormat="1" applyFont="1" applyFill="1" applyAlignment="1">
      <alignment horizontal="center" vertical="center"/>
    </xf>
    <xf numFmtId="192" fontId="25" fillId="0" borderId="0" xfId="52" applyNumberFormat="1" applyFont="1" applyFill="1" applyAlignment="1">
      <alignment horizontal="right" vertical="center"/>
    </xf>
    <xf numFmtId="188" fontId="25" fillId="0" borderId="0" xfId="39" applyNumberFormat="1" applyFont="1" applyFill="1" applyAlignment="1">
      <alignment horizontal="right" vertical="center"/>
    </xf>
    <xf numFmtId="188" fontId="68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189" fontId="25" fillId="0" borderId="0" xfId="4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88" fontId="32" fillId="0" borderId="0" xfId="39" applyNumberFormat="1" applyFont="1" applyFill="1" applyAlignment="1">
      <alignment vertical="center"/>
    </xf>
    <xf numFmtId="189" fontId="26" fillId="0" borderId="0" xfId="39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horizontal="center" vertical="center"/>
    </xf>
    <xf numFmtId="0" fontId="25" fillId="0" borderId="0" xfId="78" applyFont="1" applyFill="1" applyAlignment="1">
      <alignment vertical="top"/>
    </xf>
    <xf numFmtId="189" fontId="26" fillId="0" borderId="2" xfId="0" applyNumberFormat="1" applyFont="1" applyFill="1" applyBorder="1" applyAlignment="1">
      <alignment horizontal="right" vertical="center"/>
    </xf>
    <xf numFmtId="0" fontId="26" fillId="0" borderId="0" xfId="78" applyFont="1" applyFill="1" applyAlignment="1">
      <alignment vertical="top"/>
    </xf>
    <xf numFmtId="49" fontId="26" fillId="0" borderId="0" xfId="78" applyNumberFormat="1" applyFont="1" applyFill="1" applyAlignment="1">
      <alignment vertical="top"/>
    </xf>
    <xf numFmtId="188" fontId="26" fillId="0" borderId="2" xfId="0" applyNumberFormat="1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25" fillId="0" borderId="2" xfId="40" applyFont="1" applyFill="1" applyBorder="1" applyAlignment="1">
      <alignment horizontal="center" vertical="center"/>
    </xf>
    <xf numFmtId="188" fontId="25" fillId="0" borderId="0" xfId="0" applyNumberFormat="1" applyFont="1" applyFill="1" applyAlignment="1">
      <alignment vertical="center"/>
    </xf>
    <xf numFmtId="0" fontId="26" fillId="0" borderId="0" xfId="78" applyFont="1" applyFill="1" applyAlignment="1">
      <alignment vertical="center"/>
    </xf>
    <xf numFmtId="188" fontId="25" fillId="0" borderId="0" xfId="39" applyNumberFormat="1" applyFont="1" applyFill="1" applyAlignment="1">
      <alignment horizontal="left" vertical="center"/>
    </xf>
    <xf numFmtId="192" fontId="68" fillId="33" borderId="0" xfId="39" applyNumberFormat="1" applyFont="1" applyFill="1" applyAlignment="1">
      <alignment vertical="center"/>
    </xf>
    <xf numFmtId="192" fontId="26" fillId="33" borderId="0" xfId="0" applyNumberFormat="1" applyFont="1" applyFill="1" applyAlignment="1">
      <alignment vertical="center"/>
    </xf>
    <xf numFmtId="192" fontId="26" fillId="33" borderId="0" xfId="0" applyNumberFormat="1" applyFont="1" applyFill="1" applyAlignment="1">
      <alignment horizontal="right" vertical="center"/>
    </xf>
    <xf numFmtId="192" fontId="26" fillId="33" borderId="2" xfId="0" applyNumberFormat="1" applyFont="1" applyFill="1" applyBorder="1" applyAlignment="1">
      <alignment horizontal="right" vertical="center"/>
    </xf>
    <xf numFmtId="192" fontId="26" fillId="33" borderId="2" xfId="0" applyNumberFormat="1" applyFont="1" applyFill="1" applyBorder="1" applyAlignment="1">
      <alignment vertical="center"/>
    </xf>
    <xf numFmtId="192" fontId="26" fillId="33" borderId="3" xfId="0" applyNumberFormat="1" applyFont="1" applyFill="1" applyBorder="1" applyAlignment="1">
      <alignment vertical="center"/>
    </xf>
    <xf numFmtId="192" fontId="68" fillId="33" borderId="0" xfId="39" applyNumberFormat="1" applyFont="1" applyFill="1" applyAlignment="1">
      <alignment horizontal="center" vertical="center"/>
    </xf>
    <xf numFmtId="192" fontId="26" fillId="33" borderId="0" xfId="39" applyNumberFormat="1" applyFont="1" applyFill="1" applyAlignment="1">
      <alignment vertical="center"/>
    </xf>
    <xf numFmtId="192" fontId="26" fillId="33" borderId="0" xfId="39" applyNumberFormat="1" applyFont="1" applyFill="1" applyAlignment="1">
      <alignment vertical="center" shrinkToFit="1"/>
    </xf>
    <xf numFmtId="192" fontId="26" fillId="33" borderId="2" xfId="39" applyNumberFormat="1" applyFont="1" applyFill="1" applyBorder="1" applyAlignment="1">
      <alignment horizontal="right" vertical="center"/>
    </xf>
    <xf numFmtId="188" fontId="26" fillId="33" borderId="0" xfId="0" applyNumberFormat="1" applyFont="1" applyFill="1"/>
    <xf numFmtId="0" fontId="25" fillId="0" borderId="2" xfId="0" applyFont="1" applyFill="1" applyBorder="1" applyAlignment="1">
      <alignment horizontal="right" vertical="center"/>
    </xf>
    <xf numFmtId="194" fontId="25" fillId="33" borderId="0" xfId="52" applyNumberFormat="1" applyFont="1" applyFill="1" applyAlignment="1">
      <alignment horizontal="right" vertical="center"/>
    </xf>
    <xf numFmtId="0" fontId="26" fillId="33" borderId="0" xfId="52" applyFont="1" applyFill="1" applyAlignment="1">
      <alignment horizontal="center" vertical="center"/>
    </xf>
    <xf numFmtId="192" fontId="26" fillId="33" borderId="0" xfId="52" applyNumberFormat="1" applyFont="1" applyFill="1" applyAlignment="1">
      <alignment horizontal="right" vertical="center"/>
    </xf>
    <xf numFmtId="192" fontId="26" fillId="33" borderId="15" xfId="52" applyNumberFormat="1" applyFont="1" applyFill="1" applyBorder="1" applyAlignment="1">
      <alignment horizontal="right" vertical="center"/>
    </xf>
    <xf numFmtId="192" fontId="26" fillId="33" borderId="0" xfId="83" applyNumberFormat="1" applyFont="1" applyFill="1" applyAlignment="1">
      <alignment horizontal="right" vertical="center"/>
    </xf>
    <xf numFmtId="192" fontId="26" fillId="33" borderId="3" xfId="52" applyNumberFormat="1" applyFont="1" applyFill="1" applyBorder="1" applyAlignment="1">
      <alignment horizontal="right" vertical="center"/>
    </xf>
    <xf numFmtId="189" fontId="26" fillId="33" borderId="0" xfId="54" applyNumberFormat="1" applyFont="1" applyFill="1" applyAlignment="1">
      <alignment horizontal="right" vertical="top"/>
    </xf>
    <xf numFmtId="189" fontId="26" fillId="33" borderId="2" xfId="0" applyNumberFormat="1" applyFont="1" applyFill="1" applyBorder="1" applyAlignment="1">
      <alignment vertical="center"/>
    </xf>
    <xf numFmtId="189" fontId="26" fillId="33" borderId="16" xfId="0" applyNumberFormat="1" applyFont="1" applyFill="1" applyBorder="1" applyAlignment="1">
      <alignment vertical="center"/>
    </xf>
    <xf numFmtId="189" fontId="26" fillId="33" borderId="0" xfId="0" applyNumberFormat="1" applyFont="1" applyFill="1" applyAlignment="1">
      <alignment vertical="center"/>
    </xf>
    <xf numFmtId="189" fontId="26" fillId="33" borderId="0" xfId="0" applyNumberFormat="1" applyFont="1" applyFill="1" applyAlignment="1">
      <alignment horizontal="right" vertical="center"/>
    </xf>
    <xf numFmtId="192" fontId="26" fillId="33" borderId="14" xfId="52" applyNumberFormat="1" applyFont="1" applyFill="1" applyBorder="1" applyAlignment="1">
      <alignment horizontal="right" vertical="center"/>
    </xf>
    <xf numFmtId="189" fontId="26" fillId="33" borderId="3" xfId="54" applyNumberFormat="1" applyFont="1" applyFill="1" applyBorder="1" applyAlignment="1">
      <alignment horizontal="right" vertical="top"/>
    </xf>
    <xf numFmtId="189" fontId="26" fillId="33" borderId="0" xfId="84" applyNumberFormat="1" applyFont="1" applyFill="1" applyBorder="1" applyAlignment="1">
      <alignment horizontal="right" vertical="center"/>
    </xf>
    <xf numFmtId="189" fontId="26" fillId="33" borderId="3" xfId="105" applyNumberFormat="1" applyFont="1" applyFill="1" applyBorder="1" applyAlignment="1">
      <alignment horizontal="right" vertical="top"/>
    </xf>
    <xf numFmtId="0" fontId="26" fillId="33" borderId="0" xfId="54" applyFont="1" applyFill="1" applyAlignment="1">
      <alignment vertical="top"/>
    </xf>
    <xf numFmtId="191" fontId="26" fillId="33" borderId="3" xfId="84" applyNumberFormat="1" applyFont="1" applyFill="1" applyBorder="1" applyAlignment="1">
      <alignment horizontal="right"/>
    </xf>
    <xf numFmtId="195" fontId="25" fillId="33" borderId="0" xfId="81" applyFont="1" applyFill="1" applyAlignment="1">
      <alignment horizontal="right" vertical="center"/>
    </xf>
    <xf numFmtId="197" fontId="26" fillId="33" borderId="0" xfId="81" applyNumberFormat="1" applyFont="1" applyFill="1" applyAlignment="1">
      <alignment horizontal="center" vertical="center"/>
    </xf>
    <xf numFmtId="192" fontId="26" fillId="33" borderId="0" xfId="81" applyNumberFormat="1" applyFont="1" applyFill="1" applyAlignment="1">
      <alignment horizontal="right" vertical="center"/>
    </xf>
    <xf numFmtId="192" fontId="26" fillId="33" borderId="2" xfId="81" applyNumberFormat="1" applyFont="1" applyFill="1" applyBorder="1" applyAlignment="1">
      <alignment horizontal="right" vertical="center"/>
    </xf>
    <xf numFmtId="189" fontId="26" fillId="33" borderId="2" xfId="84" applyNumberFormat="1" applyFont="1" applyFill="1" applyBorder="1" applyAlignment="1">
      <alignment horizontal="right" vertical="center"/>
    </xf>
    <xf numFmtId="192" fontId="26" fillId="33" borderId="0" xfId="567" applyNumberFormat="1" applyFont="1" applyFill="1" applyAlignment="1">
      <alignment horizontal="right" vertical="center"/>
    </xf>
    <xf numFmtId="0" fontId="26" fillId="33" borderId="0" xfId="566" applyFont="1" applyFill="1" applyAlignment="1">
      <alignment vertical="center"/>
    </xf>
    <xf numFmtId="189" fontId="26" fillId="33" borderId="0" xfId="567" applyNumberFormat="1" applyFont="1" applyFill="1" applyBorder="1" applyAlignment="1">
      <alignment horizontal="right" vertical="center"/>
    </xf>
    <xf numFmtId="192" fontId="26" fillId="33" borderId="2" xfId="567" applyNumberFormat="1" applyFont="1" applyFill="1" applyBorder="1" applyAlignment="1">
      <alignment horizontal="right" vertical="center"/>
    </xf>
    <xf numFmtId="192" fontId="26" fillId="33" borderId="0" xfId="567" applyNumberFormat="1" applyFont="1" applyFill="1" applyBorder="1" applyAlignment="1">
      <alignment horizontal="right" vertical="center"/>
    </xf>
    <xf numFmtId="189" fontId="26" fillId="33" borderId="2" xfId="567" applyNumberFormat="1" applyFont="1" applyFill="1" applyBorder="1" applyAlignment="1">
      <alignment horizontal="right" vertical="center"/>
    </xf>
    <xf numFmtId="192" fontId="26" fillId="33" borderId="3" xfId="567" applyNumberFormat="1" applyFont="1" applyFill="1" applyBorder="1" applyAlignment="1">
      <alignment horizontal="right" vertical="center"/>
    </xf>
    <xf numFmtId="192" fontId="26" fillId="33" borderId="0" xfId="570" applyNumberFormat="1" applyFont="1" applyFill="1" applyBorder="1" applyAlignment="1">
      <alignment horizontal="right" vertical="center"/>
    </xf>
    <xf numFmtId="189" fontId="26" fillId="33" borderId="0" xfId="84" applyNumberFormat="1" applyFont="1" applyFill="1" applyAlignment="1">
      <alignment horizontal="right" vertical="center"/>
    </xf>
    <xf numFmtId="192" fontId="69" fillId="33" borderId="0" xfId="567" applyNumberFormat="1" applyFont="1" applyFill="1" applyAlignment="1">
      <alignment horizontal="right" vertical="center"/>
    </xf>
    <xf numFmtId="0" fontId="26" fillId="33" borderId="0" xfId="53" applyFont="1" applyFill="1" applyAlignment="1">
      <alignment vertical="center"/>
    </xf>
    <xf numFmtId="189" fontId="26" fillId="33" borderId="0" xfId="567" applyNumberFormat="1" applyFont="1" applyFill="1" applyAlignment="1">
      <alignment horizontal="right" vertical="center"/>
    </xf>
    <xf numFmtId="192" fontId="69" fillId="33" borderId="2" xfId="567" applyNumberFormat="1" applyFont="1" applyFill="1" applyBorder="1" applyAlignment="1">
      <alignment horizontal="right" vertical="center"/>
    </xf>
    <xf numFmtId="192" fontId="69" fillId="33" borderId="0" xfId="568" applyNumberFormat="1" applyFont="1" applyFill="1" applyAlignment="1">
      <alignment horizontal="right" vertical="center"/>
    </xf>
    <xf numFmtId="189" fontId="26" fillId="33" borderId="3" xfId="84" applyNumberFormat="1" applyFont="1" applyFill="1" applyBorder="1" applyAlignment="1">
      <alignment horizontal="right" vertical="center"/>
    </xf>
    <xf numFmtId="192" fontId="69" fillId="33" borderId="3" xfId="568" applyNumberFormat="1" applyFont="1" applyFill="1" applyBorder="1" applyAlignment="1">
      <alignment horizontal="right" vertical="center"/>
    </xf>
    <xf numFmtId="3" fontId="25" fillId="33" borderId="0" xfId="28" applyNumberFormat="1" applyFont="1" applyFill="1" applyAlignment="1">
      <alignment horizontal="right" vertical="center"/>
    </xf>
    <xf numFmtId="189" fontId="26" fillId="33" borderId="0" xfId="39" applyNumberFormat="1" applyFont="1" applyFill="1" applyAlignment="1">
      <alignment vertical="center"/>
    </xf>
    <xf numFmtId="189" fontId="26" fillId="33" borderId="2" xfId="0" applyNumberFormat="1" applyFont="1" applyFill="1" applyBorder="1" applyAlignment="1">
      <alignment horizontal="right" vertical="center"/>
    </xf>
    <xf numFmtId="3" fontId="26" fillId="33" borderId="0" xfId="28" applyNumberFormat="1" applyFont="1" applyFill="1" applyAlignment="1">
      <alignment horizontal="right" vertical="center"/>
    </xf>
    <xf numFmtId="3" fontId="26" fillId="33" borderId="0" xfId="28" applyNumberFormat="1" applyFont="1" applyFill="1" applyAlignment="1">
      <alignment vertical="center"/>
    </xf>
    <xf numFmtId="188" fontId="26" fillId="33" borderId="0" xfId="0" applyNumberFormat="1" applyFont="1" applyFill="1" applyAlignment="1">
      <alignment vertical="center"/>
    </xf>
    <xf numFmtId="3" fontId="26" fillId="33" borderId="0" xfId="28" applyNumberFormat="1" applyFont="1" applyFill="1" applyBorder="1" applyAlignment="1">
      <alignment vertical="center"/>
    </xf>
    <xf numFmtId="3" fontId="26" fillId="33" borderId="2" xfId="28" applyNumberFormat="1" applyFont="1" applyFill="1" applyBorder="1" applyAlignment="1">
      <alignment vertical="center"/>
    </xf>
    <xf numFmtId="3" fontId="26" fillId="33" borderId="3" xfId="28" applyNumberFormat="1" applyFont="1" applyFill="1" applyBorder="1" applyAlignment="1">
      <alignment vertical="center"/>
    </xf>
    <xf numFmtId="192" fontId="25" fillId="0" borderId="0" xfId="52" applyNumberFormat="1" applyFont="1" applyFill="1" applyBorder="1" applyAlignment="1">
      <alignment horizontal="center" vertical="center"/>
    </xf>
    <xf numFmtId="188" fontId="26" fillId="0" borderId="0" xfId="0" applyNumberFormat="1" applyFont="1" applyAlignment="1">
      <alignment vertical="center"/>
    </xf>
    <xf numFmtId="192" fontId="25" fillId="0" borderId="13" xfId="52" applyNumberFormat="1" applyFont="1" applyFill="1" applyBorder="1" applyAlignment="1">
      <alignment horizontal="center" vertical="center"/>
    </xf>
    <xf numFmtId="188" fontId="25" fillId="0" borderId="0" xfId="39" applyNumberFormat="1" applyFont="1" applyFill="1" applyAlignment="1">
      <alignment horizontal="left" vertical="center"/>
    </xf>
    <xf numFmtId="188" fontId="25" fillId="0" borderId="2" xfId="39" applyNumberFormat="1" applyFont="1" applyFill="1" applyBorder="1" applyAlignment="1">
      <alignment horizontal="left" vertical="center"/>
    </xf>
    <xf numFmtId="194" fontId="25" fillId="0" borderId="13" xfId="52" applyNumberFormat="1" applyFont="1" applyFill="1" applyBorder="1" applyAlignment="1">
      <alignment horizontal="center" vertical="center"/>
    </xf>
    <xf numFmtId="192" fontId="25" fillId="0" borderId="2" xfId="566" applyNumberFormat="1" applyFont="1" applyFill="1" applyBorder="1" applyAlignment="1">
      <alignment horizontal="center" vertical="center"/>
    </xf>
    <xf numFmtId="192" fontId="25" fillId="0" borderId="16" xfId="54" applyNumberFormat="1" applyFont="1" applyFill="1" applyBorder="1" applyAlignment="1">
      <alignment horizontal="center" vertical="center" wrapText="1"/>
    </xf>
    <xf numFmtId="0" fontId="26" fillId="0" borderId="13" xfId="52" applyFont="1" applyFill="1" applyBorder="1" applyAlignment="1">
      <alignment horizontal="left" vertical="center"/>
    </xf>
    <xf numFmtId="189" fontId="25" fillId="0" borderId="2" xfId="566" applyNumberFormat="1" applyFont="1" applyFill="1" applyBorder="1" applyAlignment="1">
      <alignment horizontal="center" vertical="top"/>
    </xf>
    <xf numFmtId="189" fontId="25" fillId="0" borderId="16" xfId="566" applyNumberFormat="1" applyFont="1" applyFill="1" applyBorder="1" applyAlignment="1">
      <alignment horizontal="center" vertical="top"/>
    </xf>
    <xf numFmtId="0" fontId="26" fillId="0" borderId="2" xfId="52" applyFont="1" applyFill="1" applyBorder="1" applyAlignment="1">
      <alignment horizontal="left" vertical="center"/>
    </xf>
  </cellXfs>
  <cellStyles count="571">
    <cellStyle name="20% - Accent1" xfId="1" builtinId="30" customBuiltin="1"/>
    <cellStyle name="20% - Accent1 2" xfId="108"/>
    <cellStyle name="20% - Accent2" xfId="2" builtinId="34" customBuiltin="1"/>
    <cellStyle name="20% - Accent2 2" xfId="109"/>
    <cellStyle name="20% - Accent3" xfId="3" builtinId="38" customBuiltin="1"/>
    <cellStyle name="20% - Accent3 2" xfId="110"/>
    <cellStyle name="20% - Accent4" xfId="4" builtinId="42" customBuiltin="1"/>
    <cellStyle name="20% - Accent4 2" xfId="111"/>
    <cellStyle name="20% - Accent5" xfId="5" builtinId="46" customBuiltin="1"/>
    <cellStyle name="20% - Accent5 2" xfId="112"/>
    <cellStyle name="20% - Accent6" xfId="6" builtinId="50" customBuiltin="1"/>
    <cellStyle name="20% - Accent6 2" xfId="113"/>
    <cellStyle name="40% - Accent1" xfId="7" builtinId="31" customBuiltin="1"/>
    <cellStyle name="40% - Accent1 2" xfId="114"/>
    <cellStyle name="40% - Accent2" xfId="8" builtinId="35" customBuiltin="1"/>
    <cellStyle name="40% - Accent2 2" xfId="115"/>
    <cellStyle name="40% - Accent3" xfId="9" builtinId="39" customBuiltin="1"/>
    <cellStyle name="40% - Accent3 2" xfId="116"/>
    <cellStyle name="40% - Accent4" xfId="10" builtinId="43" customBuiltin="1"/>
    <cellStyle name="40% - Accent4 2" xfId="117"/>
    <cellStyle name="40% - Accent5" xfId="11" builtinId="47" customBuiltin="1"/>
    <cellStyle name="40% - Accent5 2" xfId="118"/>
    <cellStyle name="40% - Accent6" xfId="12" builtinId="51" customBuiltin="1"/>
    <cellStyle name="40% - Accent6 2" xfId="119"/>
    <cellStyle name="60% - Accent1" xfId="13" builtinId="32" customBuiltin="1"/>
    <cellStyle name="60% - Accent1 2" xfId="120"/>
    <cellStyle name="60% - Accent2" xfId="14" builtinId="36" customBuiltin="1"/>
    <cellStyle name="60% - Accent2 2" xfId="121"/>
    <cellStyle name="60% - Accent3" xfId="15" builtinId="40" customBuiltin="1"/>
    <cellStyle name="60% - Accent3 2" xfId="122"/>
    <cellStyle name="60% - Accent4" xfId="16" builtinId="44" customBuiltin="1"/>
    <cellStyle name="60% - Accent4 2" xfId="123"/>
    <cellStyle name="60% - Accent5" xfId="17" builtinId="48" customBuiltin="1"/>
    <cellStyle name="60% - Accent5 2" xfId="124"/>
    <cellStyle name="60% - Accent6" xfId="18" builtinId="52" customBuiltin="1"/>
    <cellStyle name="60% - Accent6 2" xfId="125"/>
    <cellStyle name="Accent1" xfId="19" builtinId="29" customBuiltin="1"/>
    <cellStyle name="Accent1 2" xfId="126"/>
    <cellStyle name="Accent2" xfId="20" builtinId="33" customBuiltin="1"/>
    <cellStyle name="Accent2 2" xfId="127"/>
    <cellStyle name="Accent3" xfId="21" builtinId="37" customBuiltin="1"/>
    <cellStyle name="Accent3 2" xfId="128"/>
    <cellStyle name="Accent4" xfId="22" builtinId="41" customBuiltin="1"/>
    <cellStyle name="Accent4 2" xfId="129"/>
    <cellStyle name="Accent5" xfId="23" builtinId="45" customBuiltin="1"/>
    <cellStyle name="Accent5 2" xfId="130"/>
    <cellStyle name="Accent6" xfId="24" builtinId="49" customBuiltin="1"/>
    <cellStyle name="Accent6 2" xfId="131"/>
    <cellStyle name="Bad" xfId="25" builtinId="27" customBuiltin="1"/>
    <cellStyle name="Bad 2" xfId="132"/>
    <cellStyle name="Calculation" xfId="26" builtinId="22" customBuiltin="1"/>
    <cellStyle name="Calculation 2" xfId="133"/>
    <cellStyle name="Check Cell" xfId="27" builtinId="23" customBuiltin="1"/>
    <cellStyle name="Check Cell 2" xfId="134"/>
    <cellStyle name="Comma" xfId="28" builtinId="3" customBuiltin="1"/>
    <cellStyle name="Comma [0] 2 2 3 2" xfId="135"/>
    <cellStyle name="Comma [0] 2 2 3 2 2" xfId="136"/>
    <cellStyle name="Comma [0] 2 2 3 2 2 2" xfId="137"/>
    <cellStyle name="Comma [0] 2 2 3 2 3" xfId="138"/>
    <cellStyle name="Comma 10" xfId="139"/>
    <cellStyle name="Comma 10 17 2 3 2" xfId="90"/>
    <cellStyle name="Comma 10 2" xfId="140"/>
    <cellStyle name="Comma 10 2 2" xfId="141"/>
    <cellStyle name="Comma 10 3" xfId="142"/>
    <cellStyle name="Comma 10 4" xfId="143"/>
    <cellStyle name="Comma 10 5" xfId="144"/>
    <cellStyle name="Comma 11" xfId="145"/>
    <cellStyle name="Comma 11 2" xfId="146"/>
    <cellStyle name="Comma 11 2 2" xfId="147"/>
    <cellStyle name="Comma 11 3" xfId="148"/>
    <cellStyle name="Comma 11 4" xfId="149"/>
    <cellStyle name="Comma 112 2" xfId="150"/>
    <cellStyle name="Comma 112 2 2" xfId="151"/>
    <cellStyle name="Comma 112 2 2 2" xfId="152"/>
    <cellStyle name="Comma 112 2 3" xfId="153"/>
    <cellStyle name="Comma 12" xfId="154"/>
    <cellStyle name="Comma 12 2" xfId="155"/>
    <cellStyle name="Comma 12 2 15" xfId="98"/>
    <cellStyle name="Comma 12 2 2" xfId="156"/>
    <cellStyle name="Comma 12 3" xfId="157"/>
    <cellStyle name="Comma 12 4" xfId="158"/>
    <cellStyle name="Comma 12 5" xfId="159"/>
    <cellStyle name="Comma 13" xfId="160"/>
    <cellStyle name="Comma 13 2" xfId="161"/>
    <cellStyle name="Comma 13 3" xfId="162"/>
    <cellStyle name="Comma 14" xfId="163"/>
    <cellStyle name="Comma 14 2" xfId="164"/>
    <cellStyle name="Comma 14 3" xfId="165"/>
    <cellStyle name="Comma 15" xfId="166"/>
    <cellStyle name="Comma 15 2" xfId="167"/>
    <cellStyle name="Comma 15 3" xfId="168"/>
    <cellStyle name="Comma 16" xfId="169"/>
    <cellStyle name="Comma 16 2" xfId="170"/>
    <cellStyle name="Comma 16 3" xfId="171"/>
    <cellStyle name="Comma 17" xfId="172"/>
    <cellStyle name="Comma 17 2" xfId="173"/>
    <cellStyle name="Comma 18" xfId="174"/>
    <cellStyle name="Comma 18 2" xfId="175"/>
    <cellStyle name="Comma 19" xfId="176"/>
    <cellStyle name="Comma 19 2" xfId="177"/>
    <cellStyle name="Comma 192 2" xfId="73"/>
    <cellStyle name="Comma 2" xfId="29"/>
    <cellStyle name="Comma 2 2" xfId="80"/>
    <cellStyle name="Comma 2 2 2" xfId="86"/>
    <cellStyle name="Comma 2 2 2 2" xfId="181"/>
    <cellStyle name="Comma 2 2 2 3" xfId="182"/>
    <cellStyle name="Comma 2 2 2 4" xfId="180"/>
    <cellStyle name="Comma 2 2 3" xfId="183"/>
    <cellStyle name="Comma 2 2 4" xfId="179"/>
    <cellStyle name="Comma 2 3" xfId="65"/>
    <cellStyle name="Comma 2 3 2" xfId="185"/>
    <cellStyle name="Comma 2 3 3" xfId="186"/>
    <cellStyle name="Comma 2 3 4" xfId="187"/>
    <cellStyle name="Comma 2 3 5" xfId="188"/>
    <cellStyle name="Comma 2 3 6" xfId="184"/>
    <cellStyle name="Comma 2 34" xfId="189"/>
    <cellStyle name="Comma 2 34 2" xfId="190"/>
    <cellStyle name="Comma 2 34 2 2" xfId="191"/>
    <cellStyle name="Comma 2 34 2 2 2" xfId="192"/>
    <cellStyle name="Comma 2 34 2 3" xfId="193"/>
    <cellStyle name="Comma 2 34 3" xfId="194"/>
    <cellStyle name="Comma 2 34 3 2" xfId="195"/>
    <cellStyle name="Comma 2 34 4" xfId="196"/>
    <cellStyle name="Comma 2 35" xfId="197"/>
    <cellStyle name="Comma 2 35 2" xfId="198"/>
    <cellStyle name="Comma 2 35 2 2" xfId="199"/>
    <cellStyle name="Comma 2 35 3" xfId="200"/>
    <cellStyle name="Comma 2 4" xfId="201"/>
    <cellStyle name="Comma 2 4 2" xfId="202"/>
    <cellStyle name="Comma 2 4 3" xfId="203"/>
    <cellStyle name="Comma 2 4 4" xfId="204"/>
    <cellStyle name="Comma 2 5" xfId="205"/>
    <cellStyle name="Comma 2 5 2" xfId="206"/>
    <cellStyle name="Comma 2 6" xfId="207"/>
    <cellStyle name="Comma 2 6 2" xfId="208"/>
    <cellStyle name="Comma 2 7" xfId="209"/>
    <cellStyle name="Comma 2 8" xfId="210"/>
    <cellStyle name="Comma 2 9" xfId="178"/>
    <cellStyle name="Comma 20" xfId="211"/>
    <cellStyle name="Comma 200" xfId="212"/>
    <cellStyle name="Comma 200 2" xfId="213"/>
    <cellStyle name="Comma 200 2 2" xfId="214"/>
    <cellStyle name="Comma 200 3" xfId="215"/>
    <cellStyle name="Comma 201" xfId="216"/>
    <cellStyle name="Comma 201 2" xfId="217"/>
    <cellStyle name="Comma 201 2 2" xfId="218"/>
    <cellStyle name="Comma 201 3" xfId="219"/>
    <cellStyle name="Comma 204" xfId="220"/>
    <cellStyle name="Comma 204 2" xfId="221"/>
    <cellStyle name="Comma 204 2 2" xfId="222"/>
    <cellStyle name="Comma 204 3" xfId="223"/>
    <cellStyle name="Comma 205" xfId="224"/>
    <cellStyle name="Comma 205 2" xfId="225"/>
    <cellStyle name="Comma 205 2 2" xfId="226"/>
    <cellStyle name="Comma 205 3" xfId="227"/>
    <cellStyle name="Comma 21" xfId="228"/>
    <cellStyle name="Comma 22" xfId="229"/>
    <cellStyle name="Comma 227 2" xfId="71"/>
    <cellStyle name="Comma 23" xfId="230"/>
    <cellStyle name="Comma 24" xfId="231"/>
    <cellStyle name="Comma 25" xfId="232"/>
    <cellStyle name="Comma 3" xfId="72"/>
    <cellStyle name="Comma 3 10" xfId="234"/>
    <cellStyle name="Comma 3 11" xfId="235"/>
    <cellStyle name="Comma 3 12" xfId="233"/>
    <cellStyle name="Comma 3 2" xfId="236"/>
    <cellStyle name="Comma 3 2 2" xfId="237"/>
    <cellStyle name="Comma 3 2 2 2" xfId="238"/>
    <cellStyle name="Comma 3 2 2 2 2" xfId="568"/>
    <cellStyle name="Comma 3 2 2 3" xfId="239"/>
    <cellStyle name="Comma 3 2 2 4" xfId="240"/>
    <cellStyle name="Comma 3 2 3" xfId="241"/>
    <cellStyle name="Comma 3 2 3 2" xfId="242"/>
    <cellStyle name="Comma 3 2 3 3" xfId="243"/>
    <cellStyle name="Comma 3 2 4" xfId="244"/>
    <cellStyle name="Comma 3 2 5" xfId="245"/>
    <cellStyle name="Comma 3 3" xfId="246"/>
    <cellStyle name="Comma 3 3 2" xfId="247"/>
    <cellStyle name="Comma 3 3 3" xfId="248"/>
    <cellStyle name="Comma 3 3 4" xfId="249"/>
    <cellStyle name="Comma 3 3 5" xfId="250"/>
    <cellStyle name="Comma 3 4" xfId="251"/>
    <cellStyle name="Comma 3 4 2" xfId="252"/>
    <cellStyle name="Comma 3 4 3" xfId="253"/>
    <cellStyle name="Comma 3 4 4" xfId="254"/>
    <cellStyle name="Comma 3 5" xfId="255"/>
    <cellStyle name="Comma 3 5 2" xfId="256"/>
    <cellStyle name="Comma 3 5 3" xfId="257"/>
    <cellStyle name="Comma 3 5 4" xfId="258"/>
    <cellStyle name="Comma 3 6" xfId="259"/>
    <cellStyle name="Comma 3 6 2" xfId="260"/>
    <cellStyle name="Comma 3 6 3" xfId="261"/>
    <cellStyle name="Comma 3 6 4" xfId="262"/>
    <cellStyle name="Comma 3 7" xfId="88"/>
    <cellStyle name="Comma 3 7 2" xfId="264"/>
    <cellStyle name="Comma 3 7 3" xfId="265"/>
    <cellStyle name="Comma 3 7 4" xfId="263"/>
    <cellStyle name="Comma 3 8" xfId="266"/>
    <cellStyle name="Comma 3 9" xfId="267"/>
    <cellStyle name="Comma 4" xfId="89"/>
    <cellStyle name="Comma 4 10" xfId="268"/>
    <cellStyle name="Comma 4 14" xfId="269"/>
    <cellStyle name="Comma 4 14 2" xfId="270"/>
    <cellStyle name="Comma 4 14 2 2" xfId="271"/>
    <cellStyle name="Comma 4 14 3" xfId="272"/>
    <cellStyle name="Comma 4 2" xfId="273"/>
    <cellStyle name="Comma 4 2 2" xfId="102"/>
    <cellStyle name="Comma 4 2 2 2" xfId="275"/>
    <cellStyle name="Comma 4 2 2 3" xfId="276"/>
    <cellStyle name="Comma 4 2 2 4" xfId="277"/>
    <cellStyle name="Comma 4 2 2 5" xfId="274"/>
    <cellStyle name="Comma 4 2 20" xfId="278"/>
    <cellStyle name="Comma 4 2 20 2" xfId="279"/>
    <cellStyle name="Comma 4 2 20 2 2" xfId="280"/>
    <cellStyle name="Comma 4 2 20 3" xfId="281"/>
    <cellStyle name="Comma 4 2 3" xfId="282"/>
    <cellStyle name="Comma 4 2 4" xfId="283"/>
    <cellStyle name="Comma 4 2 5" xfId="284"/>
    <cellStyle name="Comma 4 2 6" xfId="285"/>
    <cellStyle name="Comma 4 3" xfId="286"/>
    <cellStyle name="Comma 4 3 2" xfId="287"/>
    <cellStyle name="Comma 4 3 3" xfId="288"/>
    <cellStyle name="Comma 4 3 4" xfId="289"/>
    <cellStyle name="Comma 4 4" xfId="290"/>
    <cellStyle name="Comma 4 4 2" xfId="291"/>
    <cellStyle name="Comma 4 4 3" xfId="292"/>
    <cellStyle name="Comma 4 5" xfId="293"/>
    <cellStyle name="Comma 4 6" xfId="294"/>
    <cellStyle name="Comma 4 7" xfId="295"/>
    <cellStyle name="Comma 4 8" xfId="296"/>
    <cellStyle name="Comma 4 9" xfId="297"/>
    <cellStyle name="Comma 42" xfId="298"/>
    <cellStyle name="Comma 42 2" xfId="299"/>
    <cellStyle name="Comma 42 2 2" xfId="300"/>
    <cellStyle name="Comma 42 3" xfId="301"/>
    <cellStyle name="Comma 5" xfId="50"/>
    <cellStyle name="Comma 5 10" xfId="303"/>
    <cellStyle name="Comma 5 19" xfId="304"/>
    <cellStyle name="Comma 5 19 2" xfId="305"/>
    <cellStyle name="Comma 5 19 2 2" xfId="306"/>
    <cellStyle name="Comma 5 19 3" xfId="307"/>
    <cellStyle name="Comma 5 2" xfId="91"/>
    <cellStyle name="Comma 5 2 2" xfId="309"/>
    <cellStyle name="Comma 5 2 2 2" xfId="310"/>
    <cellStyle name="Comma 5 2 2 3" xfId="311"/>
    <cellStyle name="Comma 5 2 2 4" xfId="312"/>
    <cellStyle name="Comma 5 2 3" xfId="313"/>
    <cellStyle name="Comma 5 2 4" xfId="314"/>
    <cellStyle name="Comma 5 2 5" xfId="315"/>
    <cellStyle name="Comma 5 2 6" xfId="316"/>
    <cellStyle name="Comma 5 2 7" xfId="308"/>
    <cellStyle name="Comma 5 3" xfId="317"/>
    <cellStyle name="Comma 5 3 2" xfId="318"/>
    <cellStyle name="Comma 5 3 3" xfId="319"/>
    <cellStyle name="Comma 5 3 4" xfId="320"/>
    <cellStyle name="Comma 5 4" xfId="321"/>
    <cellStyle name="Comma 5 4 2" xfId="322"/>
    <cellStyle name="Comma 5 4 3" xfId="323"/>
    <cellStyle name="Comma 5 4 4" xfId="324"/>
    <cellStyle name="Comma 5 5" xfId="325"/>
    <cellStyle name="Comma 5 5 2" xfId="326"/>
    <cellStyle name="Comma 5 5 3" xfId="327"/>
    <cellStyle name="Comma 5 6" xfId="328"/>
    <cellStyle name="Comma 5 7" xfId="329"/>
    <cellStyle name="Comma 5 8" xfId="330"/>
    <cellStyle name="Comma 5 9" xfId="302"/>
    <cellStyle name="Comma 56" xfId="331"/>
    <cellStyle name="Comma 56 2" xfId="332"/>
    <cellStyle name="Comma 56 2 2" xfId="333"/>
    <cellStyle name="Comma 56 3" xfId="334"/>
    <cellStyle name="Comma 57" xfId="335"/>
    <cellStyle name="Comma 57 2" xfId="336"/>
    <cellStyle name="Comma 57 2 2" xfId="337"/>
    <cellStyle name="Comma 57 3" xfId="338"/>
    <cellStyle name="Comma 6" xfId="97"/>
    <cellStyle name="Comma 6 2" xfId="340"/>
    <cellStyle name="Comma 6 2 2" xfId="341"/>
    <cellStyle name="Comma 6 2 3" xfId="342"/>
    <cellStyle name="Comma 6 2 4" xfId="343"/>
    <cellStyle name="Comma 6 3" xfId="344"/>
    <cellStyle name="Comma 6 3 2" xfId="345"/>
    <cellStyle name="Comma 6 3 3" xfId="346"/>
    <cellStyle name="Comma 6 3 4" xfId="347"/>
    <cellStyle name="Comma 6 4" xfId="348"/>
    <cellStyle name="Comma 6 4 2" xfId="349"/>
    <cellStyle name="Comma 6 4 3" xfId="350"/>
    <cellStyle name="Comma 6 5" xfId="351"/>
    <cellStyle name="Comma 6 6" xfId="352"/>
    <cellStyle name="Comma 6 7" xfId="353"/>
    <cellStyle name="Comma 6 7 2" xfId="354"/>
    <cellStyle name="Comma 6 8" xfId="339"/>
    <cellStyle name="Comma 62" xfId="84"/>
    <cellStyle name="Comma 62 11" xfId="570"/>
    <cellStyle name="Comma 62 2" xfId="87"/>
    <cellStyle name="Comma 62 3" xfId="105"/>
    <cellStyle name="Comma 62 4" xfId="564"/>
    <cellStyle name="Comma 7" xfId="56"/>
    <cellStyle name="Comma 7 2" xfId="356"/>
    <cellStyle name="Comma 7 2 2" xfId="357"/>
    <cellStyle name="Comma 7 3" xfId="358"/>
    <cellStyle name="Comma 7 4" xfId="359"/>
    <cellStyle name="Comma 7 5" xfId="360"/>
    <cellStyle name="Comma 7 6" xfId="355"/>
    <cellStyle name="Comma 8" xfId="361"/>
    <cellStyle name="Comma 8 2" xfId="362"/>
    <cellStyle name="Comma 8 3" xfId="363"/>
    <cellStyle name="Comma 8 4" xfId="364"/>
    <cellStyle name="Comma 9" xfId="365"/>
    <cellStyle name="Comma 9 2" xfId="366"/>
    <cellStyle name="Comma 9 2 2" xfId="367"/>
    <cellStyle name="Comma 9 3" xfId="368"/>
    <cellStyle name="Comma 9 4" xfId="369"/>
    <cellStyle name="Comma 9 5" xfId="370"/>
    <cellStyle name="Comma_CE-Thai 2" xfId="567"/>
    <cellStyle name="Currency 2" xfId="371"/>
    <cellStyle name="Currency 2 2" xfId="372"/>
    <cellStyle name="Currency 3" xfId="106"/>
    <cellStyle name="Excel Built-in Comma" xfId="81"/>
    <cellStyle name="Explanatory Text" xfId="30" builtinId="53" customBuiltin="1"/>
    <cellStyle name="Explanatory Text 2" xfId="373"/>
    <cellStyle name="Followed Hyperlink 2" xfId="374"/>
    <cellStyle name="Good" xfId="31" builtinId="26" customBuiltin="1"/>
    <cellStyle name="Good 2" xfId="375"/>
    <cellStyle name="Heading 1" xfId="32" builtinId="16" customBuiltin="1"/>
    <cellStyle name="Heading 1 2" xfId="376"/>
    <cellStyle name="Heading 2" xfId="33" builtinId="17" customBuiltin="1"/>
    <cellStyle name="Heading 2 2" xfId="377"/>
    <cellStyle name="Heading 3" xfId="34" builtinId="18" customBuiltin="1"/>
    <cellStyle name="Heading 3 2" xfId="378"/>
    <cellStyle name="Heading 4" xfId="35" builtinId="19" customBuiltin="1"/>
    <cellStyle name="Heading 4 2" xfId="379"/>
    <cellStyle name="Hyperlink 11" xfId="380"/>
    <cellStyle name="Hyperlink 2" xfId="92"/>
    <cellStyle name="Hyperlink 2 10" xfId="382"/>
    <cellStyle name="Hyperlink 2 2" xfId="383"/>
    <cellStyle name="Hyperlink 2 2 2" xfId="384"/>
    <cellStyle name="Hyperlink 2 2 3" xfId="385"/>
    <cellStyle name="Hyperlink 2 3" xfId="386"/>
    <cellStyle name="Hyperlink 2 4" xfId="381"/>
    <cellStyle name="Hyperlink 2 9" xfId="387"/>
    <cellStyle name="Hyperlink 3" xfId="388"/>
    <cellStyle name="Hyperlink 3 2" xfId="389"/>
    <cellStyle name="Hyperlink 3 3" xfId="390"/>
    <cellStyle name="Hyperlink 4" xfId="391"/>
    <cellStyle name="Hyperlink 5" xfId="392"/>
    <cellStyle name="Hyperlink 6" xfId="393"/>
    <cellStyle name="Hyperlink 7" xfId="394"/>
    <cellStyle name="Hyperlink 8" xfId="395"/>
    <cellStyle name="Input" xfId="36" builtinId="20" customBuiltin="1"/>
    <cellStyle name="Input 2" xfId="396"/>
    <cellStyle name="Linked Cell" xfId="37" builtinId="24" customBuiltin="1"/>
    <cellStyle name="Linked Cell 2" xfId="397"/>
    <cellStyle name="Neutral" xfId="38" builtinId="28" customBuiltin="1"/>
    <cellStyle name="Neutral 2" xfId="398"/>
    <cellStyle name="Normal" xfId="0" builtinId="0" customBuiltin="1"/>
    <cellStyle name="Normal - Style1 2 2" xfId="100"/>
    <cellStyle name="Normal 10" xfId="399"/>
    <cellStyle name="Normal 10 2" xfId="400"/>
    <cellStyle name="Normal 10 3" xfId="401"/>
    <cellStyle name="Normal 10 3 2 4" xfId="63"/>
    <cellStyle name="Normal 10 7 2" xfId="74"/>
    <cellStyle name="Normal 108 4" xfId="402"/>
    <cellStyle name="Normal 11" xfId="403"/>
    <cellStyle name="Normal 11 2" xfId="404"/>
    <cellStyle name="Normal 11 2 2" xfId="405"/>
    <cellStyle name="Normal 11 2 3" xfId="406"/>
    <cellStyle name="Normal 11 2 4" xfId="407"/>
    <cellStyle name="Normal 11 3" xfId="408"/>
    <cellStyle name="Normal 11 4" xfId="409"/>
    <cellStyle name="Normal 11 5" xfId="410"/>
    <cellStyle name="Normal 11 6" xfId="411"/>
    <cellStyle name="Normal 12" xfId="412"/>
    <cellStyle name="Normal 13" xfId="413"/>
    <cellStyle name="Normal 13 2" xfId="414"/>
    <cellStyle name="Normal 13 3" xfId="415"/>
    <cellStyle name="Normal 13 4" xfId="416"/>
    <cellStyle name="Normal 14" xfId="417"/>
    <cellStyle name="Normal 15" xfId="418"/>
    <cellStyle name="Normal 15 2" xfId="419"/>
    <cellStyle name="Normal 16" xfId="420"/>
    <cellStyle name="Normal 167" xfId="421"/>
    <cellStyle name="Normal 167 2" xfId="422"/>
    <cellStyle name="Normal 167 2 2" xfId="423"/>
    <cellStyle name="Normal 167 3" xfId="424"/>
    <cellStyle name="Normal 17" xfId="39"/>
    <cellStyle name="Normal 170" xfId="425"/>
    <cellStyle name="Normal 170 2" xfId="426"/>
    <cellStyle name="Normal 170 2 2" xfId="427"/>
    <cellStyle name="Normal 170 3" xfId="428"/>
    <cellStyle name="Normal 171" xfId="429"/>
    <cellStyle name="Normal 18" xfId="430"/>
    <cellStyle name="Normal 19" xfId="51"/>
    <cellStyle name="Normal 2" xfId="64"/>
    <cellStyle name="Normal 2 10" xfId="431"/>
    <cellStyle name="Normal 2 10 4" xfId="52"/>
    <cellStyle name="Normal 2 10 4 4" xfId="82"/>
    <cellStyle name="Normal 2 2" xfId="93"/>
    <cellStyle name="Normal 2 2 15" xfId="79"/>
    <cellStyle name="Normal 2 2 2" xfId="433"/>
    <cellStyle name="Normal 2 2 3" xfId="54"/>
    <cellStyle name="Normal 2 2 4" xfId="432"/>
    <cellStyle name="Normal 2 3" xfId="434"/>
    <cellStyle name="Normal 2 3 2" xfId="435"/>
    <cellStyle name="Normal 2 4" xfId="40"/>
    <cellStyle name="Normal 2 4 2" xfId="437"/>
    <cellStyle name="Normal 2 4 3" xfId="436"/>
    <cellStyle name="Normal 2 5" xfId="438"/>
    <cellStyle name="Normal 2 6" xfId="439"/>
    <cellStyle name="Normal 2 7" xfId="53"/>
    <cellStyle name="Normal 2 7 2" xfId="440"/>
    <cellStyle name="Normal 2 8" xfId="441"/>
    <cellStyle name="Normal 2 9" xfId="442"/>
    <cellStyle name="Normal 22" xfId="443"/>
    <cellStyle name="Normal 23" xfId="444"/>
    <cellStyle name="Normal 3" xfId="75"/>
    <cellStyle name="Normal 3 12" xfId="95"/>
    <cellStyle name="Normal 3 14 3" xfId="446"/>
    <cellStyle name="Normal 3 2" xfId="104"/>
    <cellStyle name="Normal 3 2 2" xfId="448"/>
    <cellStyle name="Normal 3 2 2 13 3" xfId="94"/>
    <cellStyle name="Normal 3 2 3" xfId="449"/>
    <cellStyle name="Normal 3 2 4" xfId="447"/>
    <cellStyle name="Normal 3 3" xfId="68"/>
    <cellStyle name="Normal 3 3 2" xfId="450"/>
    <cellStyle name="Normal 3 4" xfId="451"/>
    <cellStyle name="Normal 3 4 2" xfId="452"/>
    <cellStyle name="Normal 3 5" xfId="453"/>
    <cellStyle name="Normal 3 6" xfId="454"/>
    <cellStyle name="Normal 3 7" xfId="455"/>
    <cellStyle name="Normal 3 8" xfId="445"/>
    <cellStyle name="Normal 35" xfId="569"/>
    <cellStyle name="Normal 359 2" xfId="77"/>
    <cellStyle name="Normal 4" xfId="66"/>
    <cellStyle name="Normal 4 10" xfId="457"/>
    <cellStyle name="Normal 4 11" xfId="458"/>
    <cellStyle name="Normal 4 12" xfId="456"/>
    <cellStyle name="Normal 4 14" xfId="459"/>
    <cellStyle name="Normal 4 14 2" xfId="460"/>
    <cellStyle name="Normal 4 14 2 2" xfId="461"/>
    <cellStyle name="Normal 4 14 3" xfId="462"/>
    <cellStyle name="Normal 4 2" xfId="103"/>
    <cellStyle name="Normal 4 2 2" xfId="464"/>
    <cellStyle name="Normal 4 2 3" xfId="465"/>
    <cellStyle name="Normal 4 2 4" xfId="463"/>
    <cellStyle name="Normal 4 3" xfId="67"/>
    <cellStyle name="Normal 4 3 2" xfId="467"/>
    <cellStyle name="Normal 4 3 3" xfId="466"/>
    <cellStyle name="Normal 4 4" xfId="468"/>
    <cellStyle name="Normal 4 4 2" xfId="469"/>
    <cellStyle name="Normal 4 5" xfId="470"/>
    <cellStyle name="Normal 4 5 2" xfId="471"/>
    <cellStyle name="Normal 4 5 3" xfId="472"/>
    <cellStyle name="Normal 4 5 4" xfId="473"/>
    <cellStyle name="Normal 4 6" xfId="474"/>
    <cellStyle name="Normal 4 6 2" xfId="475"/>
    <cellStyle name="Normal 4 6 3" xfId="476"/>
    <cellStyle name="Normal 4 6 4" xfId="477"/>
    <cellStyle name="Normal 4 7" xfId="478"/>
    <cellStyle name="Normal 4 7 2" xfId="479"/>
    <cellStyle name="Normal 4 7 3" xfId="480"/>
    <cellStyle name="Normal 4 8" xfId="481"/>
    <cellStyle name="Normal 4 9" xfId="482"/>
    <cellStyle name="Normal 43" xfId="483"/>
    <cellStyle name="Normal 44" xfId="484"/>
    <cellStyle name="Normal 447" xfId="101"/>
    <cellStyle name="Normal 46" xfId="485"/>
    <cellStyle name="Normal 474 3" xfId="69"/>
    <cellStyle name="Normal 5" xfId="49"/>
    <cellStyle name="Normal 5 16" xfId="563"/>
    <cellStyle name="Normal 5 17" xfId="487"/>
    <cellStyle name="Normal 5 17 2" xfId="488"/>
    <cellStyle name="Normal 5 2" xfId="489"/>
    <cellStyle name="Normal 5 2 2" xfId="490"/>
    <cellStyle name="Normal 5 3" xfId="491"/>
    <cellStyle name="Normal 5 4" xfId="492"/>
    <cellStyle name="Normal 5 5" xfId="41"/>
    <cellStyle name="Normal 5 6" xfId="486"/>
    <cellStyle name="Normal 5 7" xfId="493"/>
    <cellStyle name="Normal 509" xfId="57"/>
    <cellStyle name="Normal 511" xfId="60"/>
    <cellStyle name="Normal 524" xfId="58"/>
    <cellStyle name="Normal 525" xfId="59"/>
    <cellStyle name="Normal 529" xfId="61"/>
    <cellStyle name="Normal 531" xfId="62"/>
    <cellStyle name="Normal 541 2" xfId="70"/>
    <cellStyle name="Normal 59 2 2" xfId="78"/>
    <cellStyle name="Normal 6" xfId="55"/>
    <cellStyle name="Normal 6 2" xfId="495"/>
    <cellStyle name="Normal 6 2 2" xfId="496"/>
    <cellStyle name="Normal 6 2 3" xfId="497"/>
    <cellStyle name="Normal 6 2 4" xfId="498"/>
    <cellStyle name="Normal 6 3" xfId="499"/>
    <cellStyle name="Normal 6 3 2" xfId="500"/>
    <cellStyle name="Normal 6 3 3" xfId="501"/>
    <cellStyle name="Normal 6 3 4" xfId="502"/>
    <cellStyle name="Normal 6 4" xfId="503"/>
    <cellStyle name="Normal 6 4 2" xfId="504"/>
    <cellStyle name="Normal 6 4 3" xfId="505"/>
    <cellStyle name="Normal 6 5" xfId="506"/>
    <cellStyle name="Normal 6 6" xfId="507"/>
    <cellStyle name="Normal 6 7" xfId="508"/>
    <cellStyle name="Normal 6 8" xfId="509"/>
    <cellStyle name="Normal 6 9" xfId="494"/>
    <cellStyle name="Normal 64 2" xfId="565"/>
    <cellStyle name="Normal 68" xfId="510"/>
    <cellStyle name="Normal 7" xfId="85"/>
    <cellStyle name="Normal 7 2" xfId="99"/>
    <cellStyle name="Normal 7 2 2" xfId="513"/>
    <cellStyle name="Normal 7 2 3" xfId="512"/>
    <cellStyle name="Normal 7 3" xfId="514"/>
    <cellStyle name="Normal 7 4" xfId="515"/>
    <cellStyle name="Normal 7 5" xfId="511"/>
    <cellStyle name="Normal 73" xfId="516"/>
    <cellStyle name="Normal 74" xfId="517"/>
    <cellStyle name="Normal 75 11" xfId="518"/>
    <cellStyle name="Normal 75 11 2" xfId="519"/>
    <cellStyle name="Normal 75 11 2 2" xfId="520"/>
    <cellStyle name="Normal 75 11 3" xfId="521"/>
    <cellStyle name="Normal 76" xfId="522"/>
    <cellStyle name="Normal 76 2" xfId="523"/>
    <cellStyle name="Normal 76 2 2" xfId="524"/>
    <cellStyle name="Normal 76 3" xfId="525"/>
    <cellStyle name="Normal 77" xfId="526"/>
    <cellStyle name="Normal 77 2" xfId="527"/>
    <cellStyle name="Normal 77 2 2" xfId="528"/>
    <cellStyle name="Normal 77 3" xfId="529"/>
    <cellStyle name="Normal 8" xfId="530"/>
    <cellStyle name="Normal 8 2" xfId="531"/>
    <cellStyle name="Normal 8 22" xfId="532"/>
    <cellStyle name="Normal 8 22 2" xfId="533"/>
    <cellStyle name="Normal 8 22 2 2" xfId="534"/>
    <cellStyle name="Normal 8 22 3" xfId="535"/>
    <cellStyle name="Normal 80" xfId="536"/>
    <cellStyle name="Normal 84" xfId="537"/>
    <cellStyle name="Normal 9" xfId="538"/>
    <cellStyle name="Normal 9 2" xfId="539"/>
    <cellStyle name="Normal 9 3" xfId="540"/>
    <cellStyle name="Normal 9 4" xfId="541"/>
    <cellStyle name="Normal 9 5" xfId="542"/>
    <cellStyle name="Normal 91" xfId="543"/>
    <cellStyle name="Normal_B185-Bs&amp;plT-Ye12'2006" xfId="83"/>
    <cellStyle name="Normal_CE-Thai" xfId="566"/>
    <cellStyle name="Note" xfId="42" builtinId="10" customBuiltin="1"/>
    <cellStyle name="Note 2" xfId="544"/>
    <cellStyle name="Output" xfId="43" builtinId="21" customBuiltin="1"/>
    <cellStyle name="Output 2" xfId="545"/>
    <cellStyle name="Percent" xfId="44" builtinId="5" customBuiltin="1"/>
    <cellStyle name="Percent 2" xfId="45"/>
    <cellStyle name="Percent 2 2" xfId="547"/>
    <cellStyle name="Percent 2 24" xfId="548"/>
    <cellStyle name="Percent 2 3" xfId="549"/>
    <cellStyle name="Percent 2 4" xfId="546"/>
    <cellStyle name="Percent 3" xfId="76"/>
    <cellStyle name="Percent 3 2" xfId="96"/>
    <cellStyle name="Percent 3 2 2" xfId="552"/>
    <cellStyle name="Percent 3 2 3" xfId="553"/>
    <cellStyle name="Percent 3 2 4" xfId="551"/>
    <cellStyle name="Percent 3 3" xfId="554"/>
    <cellStyle name="Percent 3 4" xfId="555"/>
    <cellStyle name="Percent 3 5" xfId="556"/>
    <cellStyle name="Percent 3 6" xfId="550"/>
    <cellStyle name="Percent 4" xfId="557"/>
    <cellStyle name="Percent 5" xfId="558"/>
    <cellStyle name="Percent 6" xfId="559"/>
    <cellStyle name="Title" xfId="46" builtinId="15" customBuiltin="1"/>
    <cellStyle name="Title 2" xfId="560"/>
    <cellStyle name="Total" xfId="47" builtinId="25" customBuiltin="1"/>
    <cellStyle name="Total 2" xfId="561"/>
    <cellStyle name="Warning Text" xfId="48" builtinId="11" customBuiltin="1"/>
    <cellStyle name="Warning Text 2" xfId="562"/>
    <cellStyle name="ปกติ_Sheet1" xfId="10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00FFFF"/>
      <color rgb="FF58FA26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showGridLines="0" tabSelected="1" zoomScale="115" zoomScaleNormal="115" zoomScaleSheetLayoutView="85" workbookViewId="0">
      <selection activeCell="A106" sqref="A106"/>
    </sheetView>
  </sheetViews>
  <sheetFormatPr defaultColWidth="10.88671875" defaultRowHeight="18.8" customHeight="1"/>
  <cols>
    <col min="1" max="1" width="44.5546875" style="32" customWidth="1"/>
    <col min="2" max="2" width="7.109375" style="99" customWidth="1"/>
    <col min="3" max="3" width="0.88671875" style="32" customWidth="1"/>
    <col min="4" max="4" width="13.44140625" style="59" customWidth="1"/>
    <col min="5" max="5" width="0.88671875" style="59" customWidth="1"/>
    <col min="6" max="6" width="11.44140625" style="59" customWidth="1"/>
    <col min="7" max="7" width="0.88671875" style="59" customWidth="1"/>
    <col min="8" max="8" width="13.44140625" style="59" customWidth="1"/>
    <col min="9" max="9" width="0.88671875" style="59" customWidth="1"/>
    <col min="10" max="10" width="11.88671875" style="59" customWidth="1"/>
    <col min="11" max="16384" width="10.88671875" style="32"/>
  </cols>
  <sheetData>
    <row r="1" spans="1:10" ht="20.85" customHeight="1">
      <c r="A1" s="30" t="s">
        <v>0</v>
      </c>
      <c r="B1" s="30"/>
      <c r="C1" s="30"/>
      <c r="D1" s="31"/>
      <c r="E1" s="31"/>
      <c r="F1" s="31"/>
      <c r="G1" s="31"/>
      <c r="H1" s="31"/>
      <c r="I1" s="31"/>
      <c r="J1" s="31"/>
    </row>
    <row r="2" spans="1:10" ht="20.85" customHeight="1">
      <c r="A2" s="30" t="s">
        <v>166</v>
      </c>
      <c r="B2" s="30"/>
      <c r="C2" s="30"/>
      <c r="D2" s="31"/>
      <c r="E2" s="31"/>
      <c r="F2" s="31"/>
      <c r="G2" s="31"/>
      <c r="H2" s="31"/>
      <c r="I2" s="31"/>
      <c r="J2" s="31"/>
    </row>
    <row r="3" spans="1:10" ht="20.85" customHeight="1">
      <c r="A3" s="33" t="s">
        <v>162</v>
      </c>
      <c r="B3" s="33"/>
      <c r="C3" s="33"/>
      <c r="D3" s="34"/>
      <c r="E3" s="34"/>
      <c r="F3" s="34"/>
      <c r="G3" s="34"/>
      <c r="H3" s="34"/>
      <c r="I3" s="34"/>
      <c r="J3" s="34"/>
    </row>
    <row r="4" spans="1:10" ht="21" customHeight="1">
      <c r="A4" s="218"/>
      <c r="B4" s="35"/>
      <c r="C4" s="218"/>
      <c r="D4" s="36"/>
      <c r="E4" s="36"/>
      <c r="F4" s="36"/>
      <c r="G4" s="36"/>
      <c r="H4" s="36"/>
      <c r="I4" s="36"/>
      <c r="J4" s="36"/>
    </row>
    <row r="5" spans="1:10" ht="21" customHeight="1">
      <c r="A5" s="218"/>
      <c r="B5" s="35"/>
      <c r="C5" s="218"/>
      <c r="D5" s="280" t="s">
        <v>1</v>
      </c>
      <c r="E5" s="280"/>
      <c r="F5" s="280"/>
      <c r="G5" s="37"/>
      <c r="H5" s="280" t="s">
        <v>2</v>
      </c>
      <c r="I5" s="280"/>
      <c r="J5" s="280"/>
    </row>
    <row r="6" spans="1:10" ht="21" customHeight="1">
      <c r="A6" s="218"/>
      <c r="B6" s="35"/>
      <c r="C6" s="218"/>
      <c r="D6" s="38" t="s">
        <v>3</v>
      </c>
      <c r="E6" s="36"/>
      <c r="F6" s="38" t="s">
        <v>4</v>
      </c>
      <c r="G6" s="36"/>
      <c r="H6" s="38" t="s">
        <v>3</v>
      </c>
      <c r="I6" s="36"/>
      <c r="J6" s="38" t="s">
        <v>4</v>
      </c>
    </row>
    <row r="7" spans="1:10" ht="21" customHeight="1">
      <c r="A7" s="39"/>
      <c r="B7" s="40"/>
      <c r="C7" s="41"/>
      <c r="D7" s="42" t="s">
        <v>160</v>
      </c>
      <c r="E7" s="43"/>
      <c r="F7" s="44" t="s">
        <v>5</v>
      </c>
      <c r="G7" s="43"/>
      <c r="H7" s="42" t="s">
        <v>160</v>
      </c>
      <c r="I7" s="43"/>
      <c r="J7" s="44" t="s">
        <v>5</v>
      </c>
    </row>
    <row r="8" spans="1:10" ht="21" customHeight="1">
      <c r="A8" s="30"/>
      <c r="B8" s="45"/>
      <c r="C8" s="46"/>
      <c r="D8" s="47" t="s">
        <v>163</v>
      </c>
      <c r="E8" s="48"/>
      <c r="F8" s="47" t="s">
        <v>6</v>
      </c>
      <c r="G8" s="48"/>
      <c r="H8" s="47" t="s">
        <v>163</v>
      </c>
      <c r="I8" s="48"/>
      <c r="J8" s="47" t="s">
        <v>6</v>
      </c>
    </row>
    <row r="9" spans="1:10" ht="21" customHeight="1">
      <c r="A9" s="39"/>
      <c r="B9" s="49" t="s">
        <v>7</v>
      </c>
      <c r="C9" s="50"/>
      <c r="D9" s="51" t="s">
        <v>8</v>
      </c>
      <c r="E9" s="52"/>
      <c r="F9" s="51" t="s">
        <v>8</v>
      </c>
      <c r="G9" s="52"/>
      <c r="H9" s="51" t="s">
        <v>8</v>
      </c>
      <c r="I9" s="52"/>
      <c r="J9" s="51" t="s">
        <v>8</v>
      </c>
    </row>
    <row r="10" spans="1:10" ht="21" customHeight="1">
      <c r="A10" s="218" t="s">
        <v>9</v>
      </c>
      <c r="B10" s="53"/>
      <c r="C10" s="54"/>
      <c r="D10" s="219"/>
      <c r="E10" s="55"/>
      <c r="F10" s="55"/>
      <c r="G10" s="55"/>
      <c r="H10" s="219"/>
      <c r="I10" s="55"/>
      <c r="J10" s="55"/>
    </row>
    <row r="11" spans="1:10" ht="8.15" customHeight="1">
      <c r="A11" s="218"/>
      <c r="B11" s="53"/>
      <c r="C11" s="54"/>
      <c r="D11" s="219"/>
      <c r="E11" s="55"/>
      <c r="F11" s="55"/>
      <c r="G11" s="55"/>
      <c r="H11" s="219"/>
      <c r="I11" s="55"/>
      <c r="J11" s="55"/>
    </row>
    <row r="12" spans="1:10" ht="21" customHeight="1">
      <c r="A12" s="218" t="s">
        <v>10</v>
      </c>
      <c r="B12" s="53"/>
      <c r="C12" s="54"/>
      <c r="D12" s="219"/>
      <c r="E12" s="55"/>
      <c r="F12" s="55"/>
      <c r="G12" s="55"/>
      <c r="H12" s="219"/>
      <c r="I12" s="55"/>
      <c r="J12" s="55"/>
    </row>
    <row r="13" spans="1:10" ht="8.15" customHeight="1">
      <c r="A13" s="218"/>
      <c r="B13" s="53"/>
      <c r="C13" s="54"/>
      <c r="D13" s="219"/>
      <c r="E13" s="55"/>
      <c r="F13" s="55"/>
      <c r="G13" s="55"/>
      <c r="H13" s="219"/>
      <c r="I13" s="55"/>
      <c r="J13" s="55"/>
    </row>
    <row r="14" spans="1:10" s="61" customFormat="1" ht="21" customHeight="1">
      <c r="A14" s="56" t="s">
        <v>11</v>
      </c>
      <c r="B14" s="57"/>
      <c r="C14" s="58"/>
      <c r="D14" s="220">
        <v>827707</v>
      </c>
      <c r="E14" s="60"/>
      <c r="F14" s="60">
        <v>614731</v>
      </c>
      <c r="G14" s="60"/>
      <c r="H14" s="220">
        <v>329284</v>
      </c>
      <c r="I14" s="60"/>
      <c r="J14" s="60">
        <v>230567</v>
      </c>
    </row>
    <row r="15" spans="1:10" s="61" customFormat="1" ht="21" customHeight="1">
      <c r="A15" s="56" t="s">
        <v>12</v>
      </c>
      <c r="B15" s="57"/>
      <c r="C15" s="58"/>
      <c r="D15" s="220"/>
      <c r="E15" s="60"/>
      <c r="F15" s="59"/>
      <c r="G15" s="60"/>
      <c r="H15" s="220"/>
      <c r="I15" s="60"/>
      <c r="J15" s="55"/>
    </row>
    <row r="16" spans="1:10" s="61" customFormat="1" ht="21" customHeight="1">
      <c r="A16" s="56" t="s">
        <v>13</v>
      </c>
      <c r="B16" s="57" t="s">
        <v>179</v>
      </c>
      <c r="C16" s="58"/>
      <c r="D16" s="220">
        <v>15416290</v>
      </c>
      <c r="E16" s="60"/>
      <c r="F16" s="32">
        <v>15138880</v>
      </c>
      <c r="G16" s="60"/>
      <c r="H16" s="220">
        <v>377191</v>
      </c>
      <c r="I16" s="60"/>
      <c r="J16" s="60">
        <v>561407</v>
      </c>
    </row>
    <row r="17" spans="1:10" s="61" customFormat="1" ht="21" customHeight="1">
      <c r="A17" s="56" t="s">
        <v>200</v>
      </c>
      <c r="C17" s="58"/>
      <c r="D17" s="229"/>
      <c r="H17" s="229"/>
    </row>
    <row r="18" spans="1:10" s="61" customFormat="1" ht="21" customHeight="1">
      <c r="A18" s="56" t="s">
        <v>199</v>
      </c>
      <c r="B18" s="57" t="s">
        <v>180</v>
      </c>
      <c r="C18" s="58"/>
      <c r="D18" s="221">
        <v>0</v>
      </c>
      <c r="E18" s="63"/>
      <c r="F18" s="60">
        <v>0</v>
      </c>
      <c r="G18" s="63"/>
      <c r="H18" s="220">
        <v>25171026</v>
      </c>
      <c r="I18" s="63"/>
      <c r="J18" s="60">
        <v>22595276</v>
      </c>
    </row>
    <row r="19" spans="1:10" s="61" customFormat="1" ht="21" customHeight="1">
      <c r="A19" s="56" t="s">
        <v>15</v>
      </c>
      <c r="B19" s="57"/>
      <c r="C19" s="58"/>
      <c r="D19" s="221"/>
      <c r="E19" s="63"/>
      <c r="F19" s="62"/>
      <c r="G19" s="63"/>
      <c r="H19" s="221"/>
      <c r="I19" s="63"/>
      <c r="J19" s="62"/>
    </row>
    <row r="20" spans="1:10" s="61" customFormat="1" ht="21" customHeight="1">
      <c r="A20" s="56" t="s">
        <v>16</v>
      </c>
      <c r="B20" s="57" t="s">
        <v>181</v>
      </c>
      <c r="C20" s="58"/>
      <c r="D20" s="221">
        <v>0</v>
      </c>
      <c r="E20" s="63"/>
      <c r="F20" s="60">
        <v>0</v>
      </c>
      <c r="G20" s="63"/>
      <c r="H20" s="221">
        <v>6950478</v>
      </c>
      <c r="I20" s="63"/>
      <c r="J20" s="60">
        <v>8597732</v>
      </c>
    </row>
    <row r="21" spans="1:10" s="61" customFormat="1" ht="21" customHeight="1">
      <c r="A21" s="64" t="s">
        <v>17</v>
      </c>
      <c r="B21" s="57" t="s">
        <v>182</v>
      </c>
      <c r="C21" s="58"/>
      <c r="D21" s="221">
        <v>933675</v>
      </c>
      <c r="E21" s="63"/>
      <c r="F21" s="65">
        <v>1192114</v>
      </c>
      <c r="G21" s="63"/>
      <c r="H21" s="221">
        <v>1784426</v>
      </c>
      <c r="I21" s="63"/>
      <c r="J21" s="60">
        <v>1192114</v>
      </c>
    </row>
    <row r="22" spans="1:10" s="61" customFormat="1" ht="21" customHeight="1">
      <c r="A22" s="56" t="s">
        <v>18</v>
      </c>
      <c r="B22" s="66">
        <v>10</v>
      </c>
      <c r="C22" s="58"/>
      <c r="D22" s="221">
        <v>2050469</v>
      </c>
      <c r="E22" s="63"/>
      <c r="F22" s="67">
        <v>2025771</v>
      </c>
      <c r="G22" s="63"/>
      <c r="H22" s="221">
        <v>367624</v>
      </c>
      <c r="I22" s="63"/>
      <c r="J22" s="63">
        <v>376172</v>
      </c>
    </row>
    <row r="23" spans="1:10" s="61" customFormat="1" ht="21" customHeight="1">
      <c r="A23" s="56" t="s">
        <v>19</v>
      </c>
      <c r="B23" s="57"/>
      <c r="C23" s="58"/>
      <c r="D23" s="221">
        <v>356030</v>
      </c>
      <c r="E23" s="63"/>
      <c r="F23" s="63">
        <v>316558</v>
      </c>
      <c r="G23" s="63"/>
      <c r="H23" s="221">
        <v>2997</v>
      </c>
      <c r="I23" s="63"/>
      <c r="J23" s="63">
        <v>3093</v>
      </c>
    </row>
    <row r="24" spans="1:10" s="61" customFormat="1" ht="21" customHeight="1">
      <c r="A24" s="56" t="s">
        <v>20</v>
      </c>
      <c r="B24" s="57" t="s">
        <v>183</v>
      </c>
      <c r="C24" s="58"/>
      <c r="D24" s="222">
        <v>296730</v>
      </c>
      <c r="E24" s="63"/>
      <c r="F24" s="69">
        <v>242590</v>
      </c>
      <c r="G24" s="63"/>
      <c r="H24" s="222">
        <v>15566</v>
      </c>
      <c r="I24" s="63"/>
      <c r="J24" s="69">
        <v>11666</v>
      </c>
    </row>
    <row r="25" spans="1:10" s="61" customFormat="1" ht="8.15" customHeight="1">
      <c r="A25" s="56"/>
      <c r="B25" s="57"/>
      <c r="C25" s="58"/>
      <c r="D25" s="220"/>
      <c r="E25" s="60"/>
      <c r="F25" s="59"/>
      <c r="G25" s="60"/>
      <c r="H25" s="220"/>
      <c r="I25" s="60"/>
      <c r="J25" s="59"/>
    </row>
    <row r="26" spans="1:10" s="61" customFormat="1" ht="21" customHeight="1">
      <c r="A26" s="70" t="s">
        <v>21</v>
      </c>
      <c r="B26" s="71"/>
      <c r="C26" s="58"/>
      <c r="D26" s="223">
        <f>SUM(D10:D25)</f>
        <v>19880901</v>
      </c>
      <c r="E26" s="60"/>
      <c r="F26" s="72">
        <f>SUM(F10:F24)</f>
        <v>19530644</v>
      </c>
      <c r="G26" s="60"/>
      <c r="H26" s="223">
        <f>SUM(H10:H25)</f>
        <v>34998592</v>
      </c>
      <c r="I26" s="60"/>
      <c r="J26" s="72">
        <f>SUM(J10:J24)</f>
        <v>33568027</v>
      </c>
    </row>
    <row r="27" spans="1:10" s="61" customFormat="1" ht="12.7" customHeight="1">
      <c r="A27" s="70"/>
      <c r="B27" s="71"/>
      <c r="C27" s="58"/>
      <c r="D27" s="220"/>
      <c r="E27" s="60"/>
      <c r="F27" s="59"/>
      <c r="G27" s="60"/>
      <c r="H27" s="220"/>
      <c r="I27" s="60"/>
      <c r="J27" s="59"/>
    </row>
    <row r="28" spans="1:10" ht="21" customHeight="1">
      <c r="A28" s="218" t="s">
        <v>22</v>
      </c>
      <c r="B28" s="53"/>
      <c r="C28" s="54"/>
      <c r="D28" s="219"/>
      <c r="E28" s="55"/>
      <c r="F28" s="55"/>
      <c r="G28" s="55"/>
      <c r="H28" s="219"/>
      <c r="I28" s="55"/>
      <c r="J28" s="55"/>
    </row>
    <row r="29" spans="1:10" ht="8.15" customHeight="1">
      <c r="A29" s="218"/>
      <c r="B29" s="53"/>
      <c r="C29" s="54"/>
      <c r="D29" s="219"/>
      <c r="E29" s="55"/>
      <c r="F29" s="55"/>
      <c r="G29" s="55"/>
      <c r="H29" s="219"/>
      <c r="I29" s="55"/>
      <c r="J29" s="55"/>
    </row>
    <row r="30" spans="1:10" s="61" customFormat="1" ht="21" customHeight="1">
      <c r="A30" s="56" t="s">
        <v>23</v>
      </c>
      <c r="B30" s="73"/>
      <c r="C30" s="58"/>
      <c r="D30" s="220"/>
      <c r="E30" s="60"/>
      <c r="F30" s="59"/>
      <c r="G30" s="60"/>
      <c r="H30" s="220"/>
      <c r="I30" s="60"/>
      <c r="J30" s="59"/>
    </row>
    <row r="31" spans="1:10" s="61" customFormat="1" ht="21" customHeight="1">
      <c r="A31" s="56" t="s">
        <v>24</v>
      </c>
      <c r="B31" s="57" t="s">
        <v>184</v>
      </c>
      <c r="C31" s="58"/>
      <c r="D31" s="221">
        <v>24263</v>
      </c>
      <c r="E31" s="63"/>
      <c r="F31" s="63">
        <v>24995</v>
      </c>
      <c r="G31" s="63"/>
      <c r="H31" s="221">
        <v>24263</v>
      </c>
      <c r="I31" s="63"/>
      <c r="J31" s="63">
        <v>24995</v>
      </c>
    </row>
    <row r="32" spans="1:10" s="61" customFormat="1" ht="21" customHeight="1">
      <c r="A32" s="56" t="s">
        <v>23</v>
      </c>
      <c r="B32" s="57"/>
      <c r="C32" s="58"/>
      <c r="D32" s="221"/>
      <c r="E32" s="63"/>
      <c r="F32" s="63"/>
      <c r="G32" s="63"/>
      <c r="H32" s="221"/>
      <c r="I32" s="63"/>
      <c r="J32" s="63"/>
    </row>
    <row r="33" spans="1:10" s="61" customFormat="1" ht="21" customHeight="1">
      <c r="A33" s="56" t="s">
        <v>25</v>
      </c>
      <c r="B33" s="57" t="s">
        <v>185</v>
      </c>
      <c r="C33" s="58"/>
      <c r="D33" s="221">
        <v>35868</v>
      </c>
      <c r="E33" s="63"/>
      <c r="F33" s="63">
        <v>35868</v>
      </c>
      <c r="G33" s="63"/>
      <c r="H33" s="221">
        <v>35868</v>
      </c>
      <c r="I33" s="63"/>
      <c r="J33" s="63">
        <v>35868</v>
      </c>
    </row>
    <row r="34" spans="1:10" s="61" customFormat="1" ht="21" customHeight="1">
      <c r="A34" s="56" t="s">
        <v>26</v>
      </c>
      <c r="B34" s="57" t="s">
        <v>186</v>
      </c>
      <c r="C34" s="58"/>
      <c r="D34" s="221">
        <v>0</v>
      </c>
      <c r="E34" s="63"/>
      <c r="F34" s="65">
        <v>0</v>
      </c>
      <c r="G34" s="63"/>
      <c r="H34" s="221">
        <v>193305</v>
      </c>
      <c r="I34" s="63"/>
      <c r="J34" s="63">
        <v>166343</v>
      </c>
    </row>
    <row r="35" spans="1:10" s="61" customFormat="1" ht="21" customHeight="1">
      <c r="A35" s="56" t="s">
        <v>27</v>
      </c>
      <c r="B35" s="57" t="s">
        <v>179</v>
      </c>
      <c r="C35" s="58"/>
      <c r="D35" s="221">
        <v>18537948</v>
      </c>
      <c r="E35" s="63"/>
      <c r="F35" s="63">
        <v>18182306</v>
      </c>
      <c r="G35" s="63"/>
      <c r="H35" s="221">
        <v>731983</v>
      </c>
      <c r="I35" s="63"/>
      <c r="J35" s="63">
        <v>1451671</v>
      </c>
    </row>
    <row r="36" spans="1:10" s="61" customFormat="1" ht="21" customHeight="1">
      <c r="A36" s="56" t="s">
        <v>214</v>
      </c>
      <c r="B36" s="57"/>
      <c r="C36" s="58"/>
      <c r="D36" s="221">
        <v>264752</v>
      </c>
      <c r="E36" s="63"/>
      <c r="F36" s="63">
        <v>275564</v>
      </c>
      <c r="G36" s="63"/>
      <c r="H36" s="221">
        <v>116217</v>
      </c>
      <c r="I36" s="63"/>
      <c r="J36" s="63">
        <v>122922</v>
      </c>
    </row>
    <row r="37" spans="1:10" s="61" customFormat="1" ht="21" customHeight="1">
      <c r="A37" s="56" t="s">
        <v>28</v>
      </c>
      <c r="B37" s="57"/>
      <c r="C37" s="58"/>
      <c r="D37" s="221">
        <v>52088</v>
      </c>
      <c r="E37" s="63"/>
      <c r="F37" s="63">
        <v>55550</v>
      </c>
      <c r="G37" s="63"/>
      <c r="H37" s="221">
        <v>33105</v>
      </c>
      <c r="I37" s="63"/>
      <c r="J37" s="63">
        <v>35496</v>
      </c>
    </row>
    <row r="38" spans="1:10" s="61" customFormat="1" ht="21" customHeight="1">
      <c r="A38" s="56" t="s">
        <v>29</v>
      </c>
      <c r="B38" s="57"/>
      <c r="C38" s="58"/>
      <c r="D38" s="221">
        <v>55521</v>
      </c>
      <c r="E38" s="63"/>
      <c r="F38" s="63">
        <v>55508</v>
      </c>
      <c r="G38" s="63"/>
      <c r="H38" s="221">
        <v>31535</v>
      </c>
      <c r="I38" s="63"/>
      <c r="J38" s="63">
        <v>32485</v>
      </c>
    </row>
    <row r="39" spans="1:10" s="61" customFormat="1" ht="21" customHeight="1">
      <c r="A39" s="56" t="s">
        <v>30</v>
      </c>
      <c r="B39" s="57"/>
      <c r="C39" s="58"/>
      <c r="D39" s="221">
        <v>32277</v>
      </c>
      <c r="E39" s="63"/>
      <c r="F39" s="63">
        <v>40914</v>
      </c>
      <c r="G39" s="63"/>
      <c r="H39" s="221">
        <v>23065</v>
      </c>
      <c r="I39" s="63"/>
      <c r="J39" s="63">
        <v>34893</v>
      </c>
    </row>
    <row r="40" spans="1:10" s="61" customFormat="1" ht="21" customHeight="1">
      <c r="A40" s="56" t="s">
        <v>31</v>
      </c>
      <c r="B40" s="57"/>
      <c r="C40" s="58"/>
      <c r="D40" s="222">
        <v>2664</v>
      </c>
      <c r="E40" s="63"/>
      <c r="F40" s="74">
        <v>2557</v>
      </c>
      <c r="G40" s="63"/>
      <c r="H40" s="222">
        <v>653</v>
      </c>
      <c r="I40" s="63"/>
      <c r="J40" s="74">
        <v>653</v>
      </c>
    </row>
    <row r="41" spans="1:10" s="61" customFormat="1" ht="8.15" customHeight="1">
      <c r="A41" s="56"/>
      <c r="B41" s="57"/>
      <c r="C41" s="58"/>
      <c r="D41" s="220"/>
      <c r="E41" s="60"/>
      <c r="F41" s="59"/>
      <c r="G41" s="60"/>
      <c r="H41" s="220"/>
      <c r="I41" s="60"/>
      <c r="J41" s="59"/>
    </row>
    <row r="42" spans="1:10" s="61" customFormat="1" ht="21" customHeight="1">
      <c r="A42" s="70" t="s">
        <v>32</v>
      </c>
      <c r="B42" s="71"/>
      <c r="C42" s="58"/>
      <c r="D42" s="223">
        <f>SUM(D31:D41)</f>
        <v>19005381</v>
      </c>
      <c r="E42" s="60"/>
      <c r="F42" s="72">
        <f>SUM(F31:F40)</f>
        <v>18673262</v>
      </c>
      <c r="G42" s="60"/>
      <c r="H42" s="223">
        <f>SUM(H31:H40)</f>
        <v>1189994</v>
      </c>
      <c r="I42" s="60"/>
      <c r="J42" s="72">
        <f>SUM(J31:J40)</f>
        <v>1905326</v>
      </c>
    </row>
    <row r="43" spans="1:10" s="61" customFormat="1" ht="8.15" customHeight="1">
      <c r="A43" s="56"/>
      <c r="B43" s="57"/>
      <c r="C43" s="58"/>
      <c r="D43" s="220"/>
      <c r="E43" s="60"/>
      <c r="F43" s="59"/>
      <c r="G43" s="60"/>
      <c r="H43" s="220"/>
      <c r="I43" s="60"/>
      <c r="J43" s="59"/>
    </row>
    <row r="44" spans="1:10" s="61" customFormat="1" ht="21" customHeight="1" thickBot="1">
      <c r="A44" s="70" t="s">
        <v>33</v>
      </c>
      <c r="B44" s="71"/>
      <c r="C44" s="58"/>
      <c r="D44" s="224">
        <f>SUM(D26,D42)</f>
        <v>38886282</v>
      </c>
      <c r="E44" s="60"/>
      <c r="F44" s="75">
        <f>SUM(F26,F42)</f>
        <v>38203906</v>
      </c>
      <c r="G44" s="60"/>
      <c r="H44" s="224">
        <f>SUM(H26,H42)</f>
        <v>36188586</v>
      </c>
      <c r="I44" s="60"/>
      <c r="J44" s="75">
        <f>SUM(J26,J42)</f>
        <v>35473353</v>
      </c>
    </row>
    <row r="45" spans="1:10" s="61" customFormat="1" ht="15.05" customHeight="1" thickTop="1">
      <c r="A45" s="76"/>
      <c r="B45" s="71"/>
      <c r="C45" s="58"/>
      <c r="D45" s="77"/>
      <c r="E45" s="77"/>
      <c r="F45" s="77"/>
      <c r="G45" s="78"/>
      <c r="H45" s="77"/>
      <c r="I45" s="77"/>
      <c r="J45" s="77"/>
    </row>
    <row r="46" spans="1:10" s="61" customFormat="1" ht="15.05" customHeight="1">
      <c r="A46" s="76"/>
      <c r="B46" s="71"/>
      <c r="C46" s="58"/>
      <c r="D46" s="77"/>
      <c r="E46" s="77"/>
      <c r="F46" s="77"/>
      <c r="G46" s="78"/>
      <c r="H46" s="77"/>
      <c r="I46" s="77"/>
      <c r="J46" s="77"/>
    </row>
    <row r="47" spans="1:10" s="61" customFormat="1" ht="9.6999999999999993" customHeight="1">
      <c r="A47" s="76"/>
      <c r="B47" s="71"/>
      <c r="C47" s="58"/>
      <c r="D47" s="77"/>
      <c r="E47" s="77"/>
      <c r="F47" s="77"/>
      <c r="G47" s="78"/>
      <c r="H47" s="77"/>
      <c r="I47" s="77"/>
      <c r="J47" s="77"/>
    </row>
    <row r="48" spans="1:10" s="61" customFormat="1" ht="15.05" customHeight="1">
      <c r="A48" s="76"/>
      <c r="B48" s="71"/>
      <c r="C48" s="58"/>
      <c r="D48" s="77"/>
      <c r="E48" s="77"/>
      <c r="F48" s="77"/>
      <c r="G48" s="78"/>
      <c r="H48" s="77"/>
      <c r="I48" s="77"/>
      <c r="J48" s="77"/>
    </row>
    <row r="49" spans="1:10" ht="22.4" customHeight="1">
      <c r="A49" s="79" t="s">
        <v>34</v>
      </c>
      <c r="B49" s="80"/>
      <c r="C49" s="81"/>
      <c r="D49" s="74"/>
      <c r="E49" s="74"/>
      <c r="F49" s="74"/>
      <c r="G49" s="74"/>
      <c r="H49" s="74"/>
      <c r="I49" s="74"/>
      <c r="J49" s="74"/>
    </row>
    <row r="50" spans="1:10" ht="20.85" customHeight="1">
      <c r="A50" s="281" t="str">
        <f>A1</f>
        <v>บริษัท ศรีสวัสดิ์ แคปปิตอล 1969 จำกัด (มหาชน)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ht="20.85" customHeight="1">
      <c r="A51" s="281" t="s">
        <v>167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ht="20.85" customHeight="1">
      <c r="A52" s="282" t="str">
        <f>A3</f>
        <v>ณ วันที่ 31 มีนาคม พ.ศ. 2567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0" ht="13.5" customHeight="1">
      <c r="A53" s="218"/>
      <c r="B53" s="35"/>
      <c r="C53" s="218"/>
      <c r="D53" s="36"/>
      <c r="E53" s="36"/>
      <c r="F53" s="36"/>
      <c r="G53" s="36"/>
      <c r="H53" s="36"/>
      <c r="I53" s="36"/>
      <c r="J53" s="36"/>
    </row>
    <row r="54" spans="1:10" ht="18" customHeight="1">
      <c r="A54" s="218"/>
      <c r="B54" s="35"/>
      <c r="C54" s="218"/>
      <c r="D54" s="280" t="s">
        <v>1</v>
      </c>
      <c r="E54" s="280"/>
      <c r="F54" s="280"/>
      <c r="G54" s="37"/>
      <c r="H54" s="280" t="s">
        <v>2</v>
      </c>
      <c r="I54" s="280"/>
      <c r="J54" s="280"/>
    </row>
    <row r="55" spans="1:10" ht="18" customHeight="1">
      <c r="A55" s="82"/>
      <c r="B55" s="83"/>
      <c r="C55" s="82"/>
      <c r="D55" s="38" t="s">
        <v>3</v>
      </c>
      <c r="E55" s="36"/>
      <c r="F55" s="38" t="s">
        <v>4</v>
      </c>
      <c r="G55" s="36"/>
      <c r="H55" s="38" t="s">
        <v>3</v>
      </c>
      <c r="I55" s="36"/>
      <c r="J55" s="38" t="s">
        <v>4</v>
      </c>
    </row>
    <row r="56" spans="1:10" ht="18" customHeight="1">
      <c r="A56" s="82"/>
      <c r="B56" s="40"/>
      <c r="C56" s="41"/>
      <c r="D56" s="42" t="s">
        <v>160</v>
      </c>
      <c r="E56" s="43"/>
      <c r="F56" s="44" t="s">
        <v>5</v>
      </c>
      <c r="G56" s="43"/>
      <c r="H56" s="42" t="s">
        <v>160</v>
      </c>
      <c r="I56" s="43"/>
      <c r="J56" s="44" t="s">
        <v>5</v>
      </c>
    </row>
    <row r="57" spans="1:10" ht="18" customHeight="1">
      <c r="A57" s="39"/>
      <c r="B57" s="45"/>
      <c r="C57" s="46"/>
      <c r="D57" s="47" t="s">
        <v>163</v>
      </c>
      <c r="E57" s="48"/>
      <c r="F57" s="47" t="s">
        <v>6</v>
      </c>
      <c r="G57" s="48"/>
      <c r="H57" s="47" t="s">
        <v>163</v>
      </c>
      <c r="I57" s="48"/>
      <c r="J57" s="47" t="s">
        <v>6</v>
      </c>
    </row>
    <row r="58" spans="1:10" ht="18" customHeight="1">
      <c r="A58" s="39"/>
      <c r="B58" s="49" t="s">
        <v>7</v>
      </c>
      <c r="C58" s="50"/>
      <c r="D58" s="51" t="s">
        <v>8</v>
      </c>
      <c r="E58" s="52"/>
      <c r="F58" s="51" t="s">
        <v>8</v>
      </c>
      <c r="G58" s="52"/>
      <c r="H58" s="51" t="s">
        <v>8</v>
      </c>
      <c r="I58" s="52"/>
      <c r="J58" s="51" t="s">
        <v>8</v>
      </c>
    </row>
    <row r="59" spans="1:10" ht="18" customHeight="1">
      <c r="A59" s="218" t="s">
        <v>35</v>
      </c>
      <c r="B59" s="53"/>
      <c r="C59" s="54"/>
      <c r="D59" s="225"/>
      <c r="E59" s="55"/>
      <c r="F59" s="84"/>
      <c r="G59" s="55"/>
      <c r="H59" s="225"/>
      <c r="I59" s="55"/>
      <c r="J59" s="84"/>
    </row>
    <row r="60" spans="1:10" ht="5.2" customHeight="1">
      <c r="A60" s="218"/>
      <c r="B60" s="53"/>
      <c r="C60" s="54"/>
      <c r="D60" s="225"/>
      <c r="E60" s="55"/>
      <c r="F60" s="84"/>
      <c r="G60" s="55"/>
      <c r="H60" s="225"/>
      <c r="I60" s="55"/>
      <c r="J60" s="84"/>
    </row>
    <row r="61" spans="1:10" ht="18" customHeight="1">
      <c r="A61" s="218" t="s">
        <v>36</v>
      </c>
      <c r="B61" s="53"/>
      <c r="C61" s="54"/>
      <c r="D61" s="219"/>
      <c r="E61" s="55"/>
      <c r="F61" s="55"/>
      <c r="G61" s="55"/>
      <c r="H61" s="219"/>
      <c r="I61" s="55"/>
      <c r="J61" s="55"/>
    </row>
    <row r="62" spans="1:10" ht="5.2" customHeight="1">
      <c r="A62" s="218"/>
      <c r="B62" s="53"/>
      <c r="C62" s="54"/>
      <c r="D62" s="219"/>
      <c r="E62" s="55"/>
      <c r="F62" s="55"/>
      <c r="G62" s="55"/>
      <c r="H62" s="219"/>
      <c r="I62" s="55"/>
      <c r="J62" s="55"/>
    </row>
    <row r="63" spans="1:10" ht="18" customHeight="1">
      <c r="A63" s="85" t="s">
        <v>40</v>
      </c>
      <c r="B63" s="83" t="s">
        <v>41</v>
      </c>
      <c r="C63" s="39"/>
      <c r="D63" s="221">
        <v>15249</v>
      </c>
      <c r="E63" s="63"/>
      <c r="F63" s="63">
        <v>16622</v>
      </c>
      <c r="G63" s="63"/>
      <c r="H63" s="221">
        <v>5535</v>
      </c>
      <c r="I63" s="63"/>
      <c r="J63" s="62">
        <v>5751</v>
      </c>
    </row>
    <row r="64" spans="1:10" ht="18" customHeight="1">
      <c r="A64" s="85" t="s">
        <v>205</v>
      </c>
      <c r="B64" s="83" t="s">
        <v>187</v>
      </c>
      <c r="C64" s="39"/>
      <c r="D64" s="221">
        <v>13241475</v>
      </c>
      <c r="E64" s="63"/>
      <c r="F64" s="63">
        <v>14141563</v>
      </c>
      <c r="G64" s="63"/>
      <c r="H64" s="221">
        <v>13241475</v>
      </c>
      <c r="I64" s="63"/>
      <c r="J64" s="63">
        <v>14141563</v>
      </c>
    </row>
    <row r="65" spans="1:10" ht="18" customHeight="1">
      <c r="A65" s="85" t="s">
        <v>37</v>
      </c>
      <c r="B65" s="83"/>
      <c r="C65" s="39"/>
      <c r="D65" s="221"/>
      <c r="E65" s="63"/>
      <c r="F65" s="62"/>
      <c r="G65" s="63"/>
      <c r="H65" s="221"/>
      <c r="I65" s="63"/>
      <c r="J65" s="62"/>
    </row>
    <row r="66" spans="1:10" ht="18" customHeight="1">
      <c r="A66" s="85" t="s">
        <v>38</v>
      </c>
      <c r="B66" s="83" t="s">
        <v>188</v>
      </c>
      <c r="C66" s="39"/>
      <c r="D66" s="221">
        <v>6562200</v>
      </c>
      <c r="E66" s="63"/>
      <c r="F66" s="63">
        <v>6562200</v>
      </c>
      <c r="G66" s="63"/>
      <c r="H66" s="221">
        <v>6562200</v>
      </c>
      <c r="I66" s="63"/>
      <c r="J66" s="63">
        <v>6562200</v>
      </c>
    </row>
    <row r="67" spans="1:10" ht="18" customHeight="1">
      <c r="A67" s="85" t="s">
        <v>212</v>
      </c>
      <c r="B67" s="83" t="s">
        <v>189</v>
      </c>
      <c r="C67" s="39"/>
      <c r="D67" s="221">
        <v>1665939</v>
      </c>
      <c r="E67" s="63"/>
      <c r="F67" s="63">
        <v>0</v>
      </c>
      <c r="G67" s="63"/>
      <c r="H67" s="221">
        <v>1665939</v>
      </c>
      <c r="I67" s="63"/>
      <c r="J67" s="63">
        <v>0</v>
      </c>
    </row>
    <row r="68" spans="1:10" ht="18" customHeight="1">
      <c r="A68" s="85" t="s">
        <v>39</v>
      </c>
      <c r="B68" s="86">
        <v>14</v>
      </c>
      <c r="C68" s="39"/>
      <c r="D68" s="221">
        <v>3092956</v>
      </c>
      <c r="E68" s="63"/>
      <c r="F68" s="63">
        <v>3464829</v>
      </c>
      <c r="G68" s="63"/>
      <c r="H68" s="221">
        <v>2505336</v>
      </c>
      <c r="I68" s="63"/>
      <c r="J68" s="62">
        <v>2755608</v>
      </c>
    </row>
    <row r="69" spans="1:10" ht="18" customHeight="1">
      <c r="A69" s="85" t="s">
        <v>168</v>
      </c>
      <c r="B69" s="83"/>
      <c r="C69" s="39"/>
      <c r="D69" s="221">
        <v>262910</v>
      </c>
      <c r="E69" s="63"/>
      <c r="F69" s="63">
        <v>176432</v>
      </c>
      <c r="G69" s="63"/>
      <c r="H69" s="221">
        <v>57291</v>
      </c>
      <c r="I69" s="63"/>
      <c r="J69" s="62">
        <v>48560</v>
      </c>
    </row>
    <row r="70" spans="1:10" ht="18" customHeight="1">
      <c r="A70" s="85" t="s">
        <v>42</v>
      </c>
      <c r="B70" s="83"/>
      <c r="C70" s="39"/>
      <c r="D70" s="222">
        <v>31460</v>
      </c>
      <c r="E70" s="63"/>
      <c r="F70" s="69">
        <v>22837</v>
      </c>
      <c r="G70" s="63"/>
      <c r="H70" s="222">
        <v>23956</v>
      </c>
      <c r="I70" s="63"/>
      <c r="J70" s="68">
        <v>15381</v>
      </c>
    </row>
    <row r="71" spans="1:10" s="61" customFormat="1" ht="5.2" customHeight="1">
      <c r="A71" s="56"/>
      <c r="B71" s="57"/>
      <c r="C71" s="58"/>
      <c r="D71" s="220"/>
      <c r="E71" s="60"/>
      <c r="F71" s="59"/>
      <c r="G71" s="60"/>
      <c r="H71" s="220"/>
      <c r="I71" s="60"/>
      <c r="J71" s="59"/>
    </row>
    <row r="72" spans="1:10" s="61" customFormat="1" ht="18" customHeight="1">
      <c r="A72" s="70" t="s">
        <v>43</v>
      </c>
      <c r="B72" s="71"/>
      <c r="C72" s="58"/>
      <c r="D72" s="223">
        <f>SUM(D63:D70)</f>
        <v>24872189</v>
      </c>
      <c r="E72" s="60"/>
      <c r="F72" s="72">
        <f>SUM(F63:F70)</f>
        <v>24384483</v>
      </c>
      <c r="G72" s="60"/>
      <c r="H72" s="223">
        <f>SUM(H63:H70)</f>
        <v>24061732</v>
      </c>
      <c r="I72" s="60"/>
      <c r="J72" s="72">
        <f>SUM(J63:J70)</f>
        <v>23529063</v>
      </c>
    </row>
    <row r="73" spans="1:10" s="61" customFormat="1" ht="6.75" customHeight="1">
      <c r="A73" s="70"/>
      <c r="B73" s="71"/>
      <c r="C73" s="58"/>
      <c r="D73" s="220"/>
      <c r="E73" s="60"/>
      <c r="F73" s="59"/>
      <c r="G73" s="60"/>
      <c r="H73" s="220"/>
      <c r="I73" s="60"/>
      <c r="J73" s="59"/>
    </row>
    <row r="74" spans="1:10" ht="18" customHeight="1">
      <c r="A74" s="218" t="s">
        <v>44</v>
      </c>
      <c r="B74" s="53"/>
      <c r="C74" s="54"/>
      <c r="D74" s="219"/>
      <c r="E74" s="55"/>
      <c r="F74" s="55"/>
      <c r="G74" s="55"/>
      <c r="H74" s="219"/>
      <c r="I74" s="55"/>
      <c r="J74" s="55"/>
    </row>
    <row r="75" spans="1:10" ht="5.2" customHeight="1">
      <c r="A75" s="218"/>
      <c r="B75" s="53"/>
      <c r="C75" s="54"/>
      <c r="D75" s="219"/>
      <c r="E75" s="55"/>
      <c r="F75" s="55"/>
      <c r="G75" s="55"/>
      <c r="H75" s="219"/>
      <c r="I75" s="55"/>
      <c r="J75" s="55"/>
    </row>
    <row r="76" spans="1:10" ht="18" customHeight="1">
      <c r="A76" s="85" t="s">
        <v>206</v>
      </c>
      <c r="B76" s="83" t="s">
        <v>189</v>
      </c>
      <c r="C76" s="39"/>
      <c r="D76" s="221">
        <v>3729610</v>
      </c>
      <c r="E76" s="63"/>
      <c r="F76" s="62">
        <v>3633067</v>
      </c>
      <c r="G76" s="63"/>
      <c r="H76" s="221">
        <v>3729610</v>
      </c>
      <c r="I76" s="63"/>
      <c r="J76" s="63">
        <v>3633067</v>
      </c>
    </row>
    <row r="77" spans="1:10" ht="18" customHeight="1">
      <c r="A77" s="85" t="s">
        <v>46</v>
      </c>
      <c r="B77" s="83"/>
      <c r="C77" s="39"/>
      <c r="D77" s="221">
        <v>153685</v>
      </c>
      <c r="E77" s="63"/>
      <c r="F77" s="62">
        <v>180085</v>
      </c>
      <c r="G77" s="63"/>
      <c r="H77" s="221">
        <v>0</v>
      </c>
      <c r="I77" s="63"/>
      <c r="J77" s="63" t="s">
        <v>86</v>
      </c>
    </row>
    <row r="78" spans="1:10" ht="18" customHeight="1">
      <c r="A78" s="85" t="s">
        <v>45</v>
      </c>
      <c r="B78" s="83" t="s">
        <v>41</v>
      </c>
      <c r="C78" s="39"/>
      <c r="D78" s="221">
        <v>36703</v>
      </c>
      <c r="E78" s="63"/>
      <c r="F78" s="62">
        <v>37660</v>
      </c>
      <c r="G78" s="63"/>
      <c r="H78" s="221">
        <v>27792</v>
      </c>
      <c r="I78" s="63"/>
      <c r="J78" s="63">
        <v>29192</v>
      </c>
    </row>
    <row r="79" spans="1:10" ht="18" customHeight="1">
      <c r="A79" s="85" t="s">
        <v>47</v>
      </c>
      <c r="B79" s="83"/>
      <c r="C79" s="39"/>
      <c r="D79" s="221">
        <v>31616</v>
      </c>
      <c r="E79" s="63"/>
      <c r="F79" s="62">
        <v>22791</v>
      </c>
      <c r="G79" s="63"/>
      <c r="H79" s="221">
        <v>13150</v>
      </c>
      <c r="I79" s="63"/>
      <c r="J79" s="62">
        <v>7571</v>
      </c>
    </row>
    <row r="80" spans="1:10" ht="18" customHeight="1">
      <c r="A80" s="85" t="s">
        <v>48</v>
      </c>
      <c r="B80" s="83"/>
      <c r="C80" s="39"/>
      <c r="D80" s="223">
        <v>4900</v>
      </c>
      <c r="E80" s="63"/>
      <c r="F80" s="68">
        <v>4774</v>
      </c>
      <c r="G80" s="63"/>
      <c r="H80" s="223">
        <v>1749</v>
      </c>
      <c r="I80" s="63"/>
      <c r="J80" s="68">
        <v>1809</v>
      </c>
    </row>
    <row r="81" spans="1:10" s="61" customFormat="1" ht="5.2" customHeight="1">
      <c r="A81" s="56"/>
      <c r="B81" s="57"/>
      <c r="C81" s="58"/>
      <c r="D81" s="220"/>
      <c r="E81" s="60"/>
      <c r="F81" s="59"/>
      <c r="G81" s="60"/>
      <c r="H81" s="220"/>
      <c r="I81" s="60"/>
      <c r="J81" s="59"/>
    </row>
    <row r="82" spans="1:10" s="61" customFormat="1" ht="18" customHeight="1">
      <c r="A82" s="70" t="s">
        <v>49</v>
      </c>
      <c r="B82" s="71"/>
      <c r="C82" s="58"/>
      <c r="D82" s="223">
        <f>SUM(D76:D80)</f>
        <v>3956514</v>
      </c>
      <c r="E82" s="60"/>
      <c r="F82" s="72">
        <f>SUM(F76:F81)</f>
        <v>3878377</v>
      </c>
      <c r="G82" s="60"/>
      <c r="H82" s="223">
        <f>SUM(H76:H81)</f>
        <v>3772301</v>
      </c>
      <c r="I82" s="60"/>
      <c r="J82" s="72">
        <f>SUM(J76:J81)</f>
        <v>3671639</v>
      </c>
    </row>
    <row r="83" spans="1:10" ht="5.2" customHeight="1">
      <c r="A83" s="85"/>
      <c r="B83" s="83"/>
      <c r="C83" s="39"/>
      <c r="D83" s="226"/>
      <c r="E83" s="60"/>
      <c r="F83" s="60"/>
      <c r="G83" s="60"/>
      <c r="H83" s="226"/>
      <c r="I83" s="60"/>
      <c r="J83" s="60"/>
    </row>
    <row r="84" spans="1:10" ht="18" customHeight="1">
      <c r="A84" s="30" t="s">
        <v>50</v>
      </c>
      <c r="B84" s="83"/>
      <c r="C84" s="87"/>
      <c r="D84" s="223">
        <f>+SUM(D72,D82)</f>
        <v>28828703</v>
      </c>
      <c r="E84" s="60"/>
      <c r="F84" s="72">
        <f>+SUM(F72,F82)</f>
        <v>28262860</v>
      </c>
      <c r="G84" s="88"/>
      <c r="H84" s="223">
        <f>+SUM(H72,H82)</f>
        <v>27834033</v>
      </c>
      <c r="I84" s="60"/>
      <c r="J84" s="72">
        <f>+SUM(J72,J82)</f>
        <v>27200702</v>
      </c>
    </row>
    <row r="85" spans="1:10" ht="7.55" customHeight="1">
      <c r="A85" s="30"/>
      <c r="B85" s="83"/>
      <c r="C85" s="87"/>
      <c r="D85" s="227"/>
      <c r="E85" s="60"/>
      <c r="F85" s="88"/>
      <c r="G85" s="88"/>
      <c r="H85" s="227"/>
      <c r="I85" s="60"/>
      <c r="J85" s="88"/>
    </row>
    <row r="86" spans="1:10" ht="18" customHeight="1">
      <c r="A86" s="30" t="s">
        <v>51</v>
      </c>
      <c r="B86" s="83"/>
      <c r="C86" s="39"/>
      <c r="D86" s="226"/>
      <c r="E86" s="60"/>
      <c r="F86" s="60"/>
      <c r="G86" s="60"/>
      <c r="H86" s="226"/>
      <c r="I86" s="60"/>
      <c r="J86" s="60"/>
    </row>
    <row r="87" spans="1:10" ht="5.2" customHeight="1">
      <c r="A87" s="30"/>
      <c r="B87" s="83"/>
      <c r="C87" s="39"/>
      <c r="D87" s="226"/>
      <c r="E87" s="60"/>
      <c r="F87" s="60"/>
      <c r="G87" s="60"/>
      <c r="H87" s="226"/>
      <c r="I87" s="60"/>
      <c r="J87" s="60"/>
    </row>
    <row r="88" spans="1:10" ht="18" customHeight="1">
      <c r="A88" s="85" t="s">
        <v>52</v>
      </c>
      <c r="B88" s="83"/>
      <c r="C88" s="39"/>
      <c r="D88" s="226"/>
      <c r="E88" s="60"/>
      <c r="F88" s="60"/>
      <c r="G88" s="60"/>
      <c r="H88" s="226"/>
      <c r="I88" s="60"/>
      <c r="J88" s="60"/>
    </row>
    <row r="89" spans="1:10" ht="18" customHeight="1">
      <c r="A89" s="89" t="s">
        <v>53</v>
      </c>
      <c r="B89" s="83"/>
      <c r="C89" s="39"/>
      <c r="D89" s="226"/>
      <c r="E89" s="60"/>
      <c r="F89" s="60"/>
      <c r="G89" s="60"/>
      <c r="H89" s="226"/>
      <c r="I89" s="60"/>
      <c r="J89" s="60"/>
    </row>
    <row r="90" spans="1:10" ht="18" customHeight="1" thickBot="1">
      <c r="A90" s="89" t="s">
        <v>54</v>
      </c>
      <c r="B90" s="86">
        <v>18</v>
      </c>
      <c r="C90" s="39"/>
      <c r="D90" s="224">
        <v>6506236</v>
      </c>
      <c r="E90" s="60"/>
      <c r="F90" s="75">
        <v>6506236</v>
      </c>
      <c r="G90" s="60"/>
      <c r="H90" s="224">
        <v>6506236</v>
      </c>
      <c r="I90" s="60"/>
      <c r="J90" s="75">
        <v>6506236</v>
      </c>
    </row>
    <row r="91" spans="1:10" ht="5.2" customHeight="1" thickTop="1">
      <c r="A91" s="85"/>
      <c r="B91" s="83"/>
      <c r="C91" s="39"/>
      <c r="D91" s="226"/>
      <c r="E91" s="60"/>
      <c r="F91" s="60"/>
      <c r="G91" s="60"/>
      <c r="H91" s="226"/>
      <c r="I91" s="60"/>
      <c r="J91" s="60"/>
    </row>
    <row r="92" spans="1:10" ht="18" customHeight="1">
      <c r="A92" s="89" t="s">
        <v>55</v>
      </c>
      <c r="B92" s="83"/>
      <c r="C92" s="39"/>
      <c r="D92" s="226"/>
      <c r="E92" s="60"/>
      <c r="F92" s="60"/>
      <c r="G92" s="60"/>
      <c r="H92" s="226"/>
      <c r="I92" s="60"/>
      <c r="J92" s="60"/>
    </row>
    <row r="93" spans="1:10" ht="18" customHeight="1">
      <c r="A93" s="89" t="s">
        <v>54</v>
      </c>
      <c r="B93" s="86">
        <v>18</v>
      </c>
      <c r="C93" s="39"/>
      <c r="D93" s="226">
        <v>6506236</v>
      </c>
      <c r="E93" s="60"/>
      <c r="F93" s="60">
        <v>6506236</v>
      </c>
      <c r="G93" s="60"/>
      <c r="H93" s="221">
        <v>6506236</v>
      </c>
      <c r="I93" s="60"/>
      <c r="J93" s="60">
        <v>6506236</v>
      </c>
    </row>
    <row r="94" spans="1:10" ht="18" customHeight="1">
      <c r="A94" s="39" t="s">
        <v>56</v>
      </c>
      <c r="B94" s="86">
        <v>18</v>
      </c>
      <c r="C94" s="39"/>
      <c r="D94" s="226">
        <v>18549728</v>
      </c>
      <c r="E94" s="60"/>
      <c r="F94" s="60">
        <v>18549728</v>
      </c>
      <c r="G94" s="60"/>
      <c r="H94" s="221">
        <v>18549728</v>
      </c>
      <c r="I94" s="60"/>
      <c r="J94" s="60">
        <v>18549728</v>
      </c>
    </row>
    <row r="95" spans="1:10" ht="18" customHeight="1">
      <c r="A95" s="85" t="s">
        <v>57</v>
      </c>
      <c r="B95" s="83"/>
      <c r="C95" s="39"/>
      <c r="D95" s="221"/>
      <c r="E95" s="60"/>
      <c r="G95" s="60"/>
      <c r="H95" s="221"/>
      <c r="I95" s="60"/>
    </row>
    <row r="96" spans="1:10" ht="18" customHeight="1">
      <c r="A96" s="89" t="s">
        <v>58</v>
      </c>
      <c r="B96" s="90">
        <v>19</v>
      </c>
      <c r="C96" s="39"/>
      <c r="D96" s="221">
        <v>313042</v>
      </c>
      <c r="E96" s="60"/>
      <c r="F96" s="60">
        <v>313042</v>
      </c>
      <c r="G96" s="60"/>
      <c r="H96" s="221">
        <v>313042</v>
      </c>
      <c r="I96" s="60"/>
      <c r="J96" s="60">
        <v>313042</v>
      </c>
    </row>
    <row r="97" spans="1:10" ht="18" customHeight="1">
      <c r="A97" s="89" t="s">
        <v>59</v>
      </c>
      <c r="B97" s="91"/>
      <c r="C97" s="39"/>
      <c r="D97" s="221">
        <v>1509575</v>
      </c>
      <c r="E97" s="60"/>
      <c r="F97" s="60">
        <v>1413941</v>
      </c>
      <c r="G97" s="60"/>
      <c r="H97" s="221">
        <v>656274</v>
      </c>
      <c r="I97" s="60"/>
      <c r="J97" s="60">
        <v>575210</v>
      </c>
    </row>
    <row r="98" spans="1:10" ht="18" customHeight="1">
      <c r="A98" s="89" t="s">
        <v>60</v>
      </c>
      <c r="B98" s="91"/>
      <c r="C98" s="39"/>
      <c r="D98" s="221">
        <v>-17004543</v>
      </c>
      <c r="E98" s="60"/>
      <c r="F98" s="92">
        <v>-17004543</v>
      </c>
      <c r="G98" s="60"/>
      <c r="H98" s="221">
        <v>-17676423</v>
      </c>
      <c r="I98" s="60"/>
      <c r="J98" s="92">
        <v>-17676423</v>
      </c>
    </row>
    <row r="99" spans="1:10" ht="18" customHeight="1">
      <c r="A99" s="32" t="s">
        <v>61</v>
      </c>
      <c r="B99" s="83"/>
      <c r="C99" s="39"/>
      <c r="D99" s="223">
        <v>2624</v>
      </c>
      <c r="E99" s="60"/>
      <c r="F99" s="29">
        <v>-1205</v>
      </c>
      <c r="G99" s="60"/>
      <c r="H99" s="223">
        <v>5696</v>
      </c>
      <c r="I99" s="60"/>
      <c r="J99" s="29">
        <v>4858</v>
      </c>
    </row>
    <row r="100" spans="1:10" ht="5.2" customHeight="1">
      <c r="A100" s="85"/>
      <c r="B100" s="83"/>
      <c r="C100" s="39"/>
      <c r="D100" s="226"/>
      <c r="E100" s="60"/>
      <c r="F100" s="60"/>
      <c r="G100" s="60"/>
      <c r="H100" s="226"/>
      <c r="I100" s="60"/>
      <c r="J100" s="60"/>
    </row>
    <row r="101" spans="1:10" ht="18" customHeight="1">
      <c r="A101" s="93" t="s">
        <v>213</v>
      </c>
      <c r="B101" s="83"/>
      <c r="C101" s="39"/>
      <c r="D101" s="220">
        <f>SUM(D93:D99)</f>
        <v>9876662</v>
      </c>
      <c r="E101" s="60"/>
      <c r="F101" s="59">
        <f>SUM(F93:F100)</f>
        <v>9777199</v>
      </c>
      <c r="G101" s="60"/>
      <c r="H101" s="220">
        <f>SUM(H93:H99)</f>
        <v>8354553</v>
      </c>
      <c r="I101" s="60"/>
      <c r="J101" s="59">
        <f>SUM(J93:J99)</f>
        <v>8272651</v>
      </c>
    </row>
    <row r="102" spans="1:10" ht="18" customHeight="1">
      <c r="A102" s="94" t="s">
        <v>62</v>
      </c>
      <c r="B102" s="83"/>
      <c r="C102" s="39"/>
      <c r="D102" s="223">
        <v>180917</v>
      </c>
      <c r="E102" s="60"/>
      <c r="F102" s="74">
        <v>163847</v>
      </c>
      <c r="G102" s="60"/>
      <c r="H102" s="228">
        <v>0</v>
      </c>
      <c r="I102" s="60"/>
      <c r="J102" s="69">
        <v>0</v>
      </c>
    </row>
    <row r="103" spans="1:10" s="61" customFormat="1" ht="5.2" customHeight="1">
      <c r="A103" s="56"/>
      <c r="B103" s="57"/>
      <c r="C103" s="58"/>
      <c r="D103" s="220"/>
      <c r="E103" s="60"/>
      <c r="F103" s="59"/>
      <c r="G103" s="60"/>
      <c r="H103" s="220"/>
      <c r="I103" s="60"/>
      <c r="J103" s="59"/>
    </row>
    <row r="104" spans="1:10" ht="18" customHeight="1">
      <c r="A104" s="95" t="s">
        <v>63</v>
      </c>
      <c r="B104" s="83"/>
      <c r="C104" s="39"/>
      <c r="D104" s="223">
        <f>SUM(D101:D102)</f>
        <v>10057579</v>
      </c>
      <c r="E104" s="60"/>
      <c r="F104" s="72">
        <f>SUM(F101:F102)</f>
        <v>9941046</v>
      </c>
      <c r="G104" s="60"/>
      <c r="H104" s="223">
        <f>SUM(H101:H102)</f>
        <v>8354553</v>
      </c>
      <c r="I104" s="60"/>
      <c r="J104" s="72">
        <f>SUM(J101:J102)</f>
        <v>8272651</v>
      </c>
    </row>
    <row r="105" spans="1:10" ht="5.2" customHeight="1">
      <c r="A105" s="85"/>
      <c r="B105" s="83"/>
      <c r="C105" s="39"/>
      <c r="D105" s="226"/>
      <c r="E105" s="60"/>
      <c r="F105" s="60"/>
      <c r="G105" s="60"/>
      <c r="H105" s="226"/>
      <c r="I105" s="60"/>
      <c r="J105" s="60"/>
    </row>
    <row r="106" spans="1:10" ht="18" customHeight="1" thickBot="1">
      <c r="A106" s="95" t="s">
        <v>64</v>
      </c>
      <c r="B106" s="83"/>
      <c r="C106" s="39"/>
      <c r="D106" s="224">
        <f>+D104+D84</f>
        <v>38886282</v>
      </c>
      <c r="E106" s="60"/>
      <c r="F106" s="75">
        <f>+F104+F84</f>
        <v>38203906</v>
      </c>
      <c r="G106" s="60"/>
      <c r="H106" s="224">
        <f>+H104+H84</f>
        <v>36188586</v>
      </c>
      <c r="I106" s="60"/>
      <c r="J106" s="75">
        <f>+J104+J84</f>
        <v>35473353</v>
      </c>
    </row>
    <row r="107" spans="1:10" ht="3.8" customHeight="1" thickTop="1">
      <c r="A107" s="95"/>
      <c r="B107" s="83"/>
      <c r="C107" s="39"/>
      <c r="E107" s="60"/>
      <c r="G107" s="60"/>
      <c r="I107" s="60"/>
    </row>
    <row r="108" spans="1:10" ht="21" customHeight="1">
      <c r="A108" s="95"/>
      <c r="B108" s="83"/>
      <c r="C108" s="39"/>
      <c r="E108" s="60"/>
      <c r="G108" s="60"/>
      <c r="I108" s="60"/>
    </row>
    <row r="109" spans="1:10" ht="22.4" customHeight="1">
      <c r="A109" s="96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109" s="97"/>
      <c r="C109" s="96"/>
      <c r="D109" s="98"/>
      <c r="E109" s="98"/>
      <c r="F109" s="98"/>
      <c r="G109" s="98"/>
      <c r="H109" s="98"/>
      <c r="I109" s="98"/>
      <c r="J109" s="98"/>
    </row>
  </sheetData>
  <mergeCells count="7">
    <mergeCell ref="D5:F5"/>
    <mergeCell ref="H5:J5"/>
    <mergeCell ref="D54:F54"/>
    <mergeCell ref="H54:J54"/>
    <mergeCell ref="A50:J50"/>
    <mergeCell ref="A51:J51"/>
    <mergeCell ref="A52:J52"/>
  </mergeCells>
  <pageMargins left="0.8" right="0.5" top="0.5" bottom="0.6" header="0.49" footer="0.4"/>
  <pageSetup paperSize="9" scale="82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9" max="16383" man="1"/>
  </rowBreaks>
  <ignoredErrors>
    <ignoredError sqref="B16 B70:B75 B63:B69 B76:B78 B32 B31 B33:B35 B19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zoomScale="55" zoomScaleNormal="55" zoomScaleSheetLayoutView="115" workbookViewId="0">
      <selection activeCell="A69" sqref="A69"/>
    </sheetView>
  </sheetViews>
  <sheetFormatPr defaultColWidth="8.44140625" defaultRowHeight="16.899999999999999"/>
  <cols>
    <col min="1" max="1" width="48.109375" style="103" customWidth="1"/>
    <col min="2" max="2" width="7.88671875" style="101" customWidth="1"/>
    <col min="3" max="3" width="0.88671875" style="101" customWidth="1"/>
    <col min="4" max="4" width="14.6640625" style="101" customWidth="1"/>
    <col min="5" max="5" width="0.88671875" style="101" customWidth="1"/>
    <col min="6" max="6" width="15.109375" style="101" customWidth="1"/>
    <col min="7" max="7" width="0.88671875" style="101" customWidth="1"/>
    <col min="8" max="8" width="15.109375" style="102" customWidth="1"/>
    <col min="9" max="9" width="0.88671875" style="101" customWidth="1"/>
    <col min="10" max="10" width="15.109375" style="102" customWidth="1"/>
    <col min="11" max="16384" width="8.44140625" style="103"/>
  </cols>
  <sheetData>
    <row r="1" spans="1:10" ht="17.100000000000001" customHeight="1">
      <c r="A1" s="100" t="s">
        <v>0</v>
      </c>
    </row>
    <row r="2" spans="1:10" ht="17.100000000000001" customHeight="1">
      <c r="A2" s="104" t="s">
        <v>65</v>
      </c>
    </row>
    <row r="3" spans="1:10" ht="17.100000000000001" customHeight="1">
      <c r="A3" s="105" t="s">
        <v>169</v>
      </c>
      <c r="B3" s="106"/>
      <c r="C3" s="106"/>
      <c r="D3" s="106"/>
      <c r="E3" s="106"/>
      <c r="F3" s="106"/>
      <c r="G3" s="106"/>
      <c r="H3" s="107"/>
      <c r="I3" s="106"/>
      <c r="J3" s="107"/>
    </row>
    <row r="4" spans="1:10" ht="17.100000000000001" customHeight="1"/>
    <row r="5" spans="1:10" ht="17.100000000000001" customHeight="1">
      <c r="A5" s="108"/>
      <c r="C5" s="109"/>
      <c r="D5" s="283" t="s">
        <v>1</v>
      </c>
      <c r="E5" s="283"/>
      <c r="F5" s="283"/>
      <c r="G5" s="110"/>
      <c r="H5" s="283" t="s">
        <v>2</v>
      </c>
      <c r="I5" s="283"/>
      <c r="J5" s="283"/>
    </row>
    <row r="6" spans="1:10" ht="17.100000000000001" customHeight="1">
      <c r="A6" s="108"/>
      <c r="C6" s="109"/>
      <c r="D6" s="103"/>
      <c r="E6" s="103"/>
      <c r="F6" s="38" t="s">
        <v>192</v>
      </c>
      <c r="G6" s="103"/>
      <c r="H6" s="103"/>
      <c r="I6" s="103"/>
      <c r="J6" s="103"/>
    </row>
    <row r="7" spans="1:10" ht="17.100000000000001" customHeight="1">
      <c r="A7" s="108"/>
      <c r="C7" s="109"/>
      <c r="D7" s="111" t="s">
        <v>3</v>
      </c>
      <c r="E7" s="112"/>
      <c r="F7" s="38" t="s">
        <v>3</v>
      </c>
      <c r="G7" s="113"/>
      <c r="H7" s="111" t="s">
        <v>3</v>
      </c>
      <c r="I7" s="112"/>
      <c r="J7" s="111" t="s">
        <v>3</v>
      </c>
    </row>
    <row r="8" spans="1:10" ht="17.100000000000001" customHeight="1">
      <c r="A8" s="108"/>
      <c r="C8" s="109"/>
      <c r="D8" s="111" t="s">
        <v>160</v>
      </c>
      <c r="E8" s="112"/>
      <c r="F8" s="111" t="s">
        <v>160</v>
      </c>
      <c r="G8" s="113"/>
      <c r="H8" s="111" t="s">
        <v>160</v>
      </c>
      <c r="I8" s="112"/>
      <c r="J8" s="111" t="s">
        <v>160</v>
      </c>
    </row>
    <row r="9" spans="1:10" ht="17.100000000000001" customHeight="1">
      <c r="A9" s="108"/>
      <c r="B9" s="109"/>
      <c r="C9" s="109"/>
      <c r="D9" s="47" t="s">
        <v>163</v>
      </c>
      <c r="E9" s="48"/>
      <c r="F9" s="47" t="s">
        <v>6</v>
      </c>
      <c r="G9" s="64"/>
      <c r="H9" s="47" t="s">
        <v>163</v>
      </c>
      <c r="I9" s="48"/>
      <c r="J9" s="47" t="s">
        <v>6</v>
      </c>
    </row>
    <row r="10" spans="1:10" ht="17.100000000000001" customHeight="1">
      <c r="A10" s="108"/>
      <c r="B10" s="49" t="s">
        <v>7</v>
      </c>
      <c r="C10" s="109"/>
      <c r="D10" s="114" t="s">
        <v>8</v>
      </c>
      <c r="E10" s="115"/>
      <c r="F10" s="114" t="s">
        <v>8</v>
      </c>
      <c r="G10" s="115"/>
      <c r="H10" s="114" t="s">
        <v>8</v>
      </c>
      <c r="I10" s="115"/>
      <c r="J10" s="114" t="s">
        <v>8</v>
      </c>
    </row>
    <row r="11" spans="1:10" ht="5.95" customHeight="1">
      <c r="A11" s="108"/>
      <c r="B11" s="109"/>
      <c r="C11" s="109"/>
      <c r="D11" s="231"/>
      <c r="E11" s="115"/>
      <c r="F11" s="116"/>
      <c r="G11" s="115"/>
      <c r="H11" s="248"/>
      <c r="I11" s="115"/>
      <c r="J11" s="117"/>
    </row>
    <row r="12" spans="1:10" ht="19.45" customHeight="1">
      <c r="A12" s="108" t="s">
        <v>66</v>
      </c>
      <c r="D12" s="232"/>
      <c r="H12" s="249"/>
      <c r="J12" s="118"/>
    </row>
    <row r="13" spans="1:10" ht="5.95" customHeight="1">
      <c r="A13" s="119"/>
      <c r="D13" s="233"/>
      <c r="E13" s="120"/>
      <c r="F13" s="65"/>
      <c r="G13" s="120"/>
      <c r="H13" s="250"/>
      <c r="I13" s="120"/>
      <c r="J13" s="92"/>
    </row>
    <row r="14" spans="1:10" ht="19.45" customHeight="1">
      <c r="A14" s="103" t="s">
        <v>67</v>
      </c>
      <c r="D14" s="220">
        <v>1756900</v>
      </c>
      <c r="E14" s="92"/>
      <c r="F14" s="92">
        <v>1282130</v>
      </c>
      <c r="G14" s="92"/>
      <c r="H14" s="220">
        <v>449868</v>
      </c>
      <c r="I14" s="92"/>
      <c r="J14" s="28">
        <v>302618</v>
      </c>
    </row>
    <row r="15" spans="1:10" ht="19.45" customHeight="1">
      <c r="A15" s="103" t="s">
        <v>68</v>
      </c>
      <c r="B15" s="101">
        <v>22</v>
      </c>
      <c r="D15" s="222">
        <v>310842</v>
      </c>
      <c r="E15" s="92"/>
      <c r="F15" s="29">
        <v>271462</v>
      </c>
      <c r="G15" s="92"/>
      <c r="H15" s="222">
        <v>22034</v>
      </c>
      <c r="I15" s="92"/>
      <c r="J15" s="27">
        <v>45239</v>
      </c>
    </row>
    <row r="16" spans="1:10" ht="5.95" customHeight="1">
      <c r="A16" s="119"/>
      <c r="D16" s="233"/>
      <c r="E16" s="120"/>
      <c r="F16" s="65"/>
      <c r="G16" s="120"/>
      <c r="H16" s="233"/>
      <c r="I16" s="120"/>
      <c r="J16" s="28"/>
    </row>
    <row r="17" spans="1:10" ht="19.45" customHeight="1">
      <c r="A17" s="121" t="s">
        <v>69</v>
      </c>
      <c r="D17" s="234">
        <f>SUM(D14:D15)</f>
        <v>2067742</v>
      </c>
      <c r="E17" s="65"/>
      <c r="F17" s="122">
        <f>SUM(F14:F15)</f>
        <v>1553592</v>
      </c>
      <c r="G17" s="65"/>
      <c r="H17" s="234">
        <f>SUM(H14:H15)</f>
        <v>471902</v>
      </c>
      <c r="I17" s="65"/>
      <c r="J17" s="27">
        <f>SUM(J14:J15)</f>
        <v>347857</v>
      </c>
    </row>
    <row r="18" spans="1:10" ht="10.35" customHeight="1">
      <c r="A18" s="121"/>
      <c r="D18" s="233"/>
      <c r="E18" s="120"/>
      <c r="F18" s="65"/>
      <c r="G18" s="120"/>
      <c r="H18" s="233"/>
      <c r="I18" s="120"/>
      <c r="J18" s="65"/>
    </row>
    <row r="19" spans="1:10" ht="19.45" customHeight="1">
      <c r="A19" s="121" t="s">
        <v>70</v>
      </c>
      <c r="D19" s="233"/>
      <c r="E19" s="120"/>
      <c r="F19" s="65"/>
      <c r="G19" s="120"/>
      <c r="H19" s="233"/>
      <c r="I19" s="120"/>
      <c r="J19" s="65"/>
    </row>
    <row r="20" spans="1:10" ht="5.95" customHeight="1">
      <c r="A20" s="121"/>
      <c r="D20" s="233"/>
      <c r="E20" s="120"/>
      <c r="F20" s="65"/>
      <c r="G20" s="120"/>
      <c r="H20" s="233"/>
      <c r="I20" s="120"/>
      <c r="J20" s="65"/>
    </row>
    <row r="21" spans="1:10" ht="19.45" customHeight="1">
      <c r="A21" s="103" t="s">
        <v>71</v>
      </c>
      <c r="D21" s="220">
        <v>395810</v>
      </c>
      <c r="E21" s="92"/>
      <c r="F21" s="92">
        <v>283192</v>
      </c>
      <c r="G21" s="92"/>
      <c r="H21" s="220">
        <v>1091</v>
      </c>
      <c r="I21" s="92"/>
      <c r="J21" s="28">
        <v>1102</v>
      </c>
    </row>
    <row r="22" spans="1:10" ht="19.45" customHeight="1">
      <c r="A22" s="103" t="s">
        <v>72</v>
      </c>
      <c r="D22" s="220">
        <v>859409</v>
      </c>
      <c r="E22" s="92"/>
      <c r="F22" s="92">
        <v>524312</v>
      </c>
      <c r="G22" s="92"/>
      <c r="H22" s="220">
        <v>56907</v>
      </c>
      <c r="I22" s="92"/>
      <c r="J22" s="28">
        <v>58272</v>
      </c>
    </row>
    <row r="23" spans="1:10" ht="19.45" customHeight="1">
      <c r="A23" s="103" t="s">
        <v>193</v>
      </c>
      <c r="D23" s="222">
        <v>336419</v>
      </c>
      <c r="E23" s="92"/>
      <c r="F23" s="29">
        <v>124726</v>
      </c>
      <c r="G23" s="92"/>
      <c r="H23" s="222">
        <v>7819</v>
      </c>
      <c r="I23" s="92"/>
      <c r="J23" s="27">
        <v>20784</v>
      </c>
    </row>
    <row r="24" spans="1:10" ht="5.95" customHeight="1">
      <c r="A24" s="108"/>
      <c r="D24" s="233"/>
      <c r="E24" s="120"/>
      <c r="F24" s="65"/>
      <c r="G24" s="120"/>
      <c r="H24" s="233"/>
      <c r="I24" s="120"/>
      <c r="J24" s="28"/>
    </row>
    <row r="25" spans="1:10" ht="19.45" customHeight="1">
      <c r="A25" s="108" t="s">
        <v>73</v>
      </c>
      <c r="D25" s="234">
        <f>SUM(D21:D23)</f>
        <v>1591638</v>
      </c>
      <c r="E25" s="65"/>
      <c r="F25" s="122">
        <f>SUM(F21:F23)</f>
        <v>932230</v>
      </c>
      <c r="G25" s="65"/>
      <c r="H25" s="234">
        <f>SUM(H21:H23)</f>
        <v>65817</v>
      </c>
      <c r="I25" s="65"/>
      <c r="J25" s="27">
        <f>SUM(J21:J23)</f>
        <v>80158</v>
      </c>
    </row>
    <row r="26" spans="1:10" ht="5.95" customHeight="1">
      <c r="A26" s="108"/>
      <c r="D26" s="233"/>
      <c r="E26" s="120"/>
      <c r="F26" s="65"/>
      <c r="G26" s="120"/>
      <c r="H26" s="233"/>
      <c r="I26" s="120"/>
      <c r="J26" s="65"/>
    </row>
    <row r="27" spans="1:10" ht="19.45" customHeight="1">
      <c r="A27" s="108" t="s">
        <v>74</v>
      </c>
      <c r="D27" s="233">
        <f>D17-D25</f>
        <v>476104</v>
      </c>
      <c r="E27" s="120"/>
      <c r="F27" s="65">
        <f>F17-F25</f>
        <v>621362</v>
      </c>
      <c r="G27" s="120"/>
      <c r="H27" s="233">
        <f>H17-H25</f>
        <v>406085</v>
      </c>
      <c r="I27" s="120"/>
      <c r="J27" s="28">
        <f>J17-J25</f>
        <v>267699</v>
      </c>
    </row>
    <row r="28" spans="1:10" ht="19.45" customHeight="1">
      <c r="A28" s="103" t="s">
        <v>75</v>
      </c>
      <c r="D28" s="222">
        <v>-305366</v>
      </c>
      <c r="E28" s="92"/>
      <c r="F28" s="29">
        <v>-130967</v>
      </c>
      <c r="G28" s="92"/>
      <c r="H28" s="222">
        <v>-304668</v>
      </c>
      <c r="I28" s="92"/>
      <c r="J28" s="27">
        <v>-128880</v>
      </c>
    </row>
    <row r="29" spans="1:10" ht="5.95" customHeight="1">
      <c r="D29" s="233"/>
      <c r="E29" s="120"/>
      <c r="F29" s="65"/>
      <c r="G29" s="120"/>
      <c r="H29" s="233"/>
      <c r="I29" s="120"/>
      <c r="J29" s="28"/>
    </row>
    <row r="30" spans="1:10" s="124" customFormat="1" ht="19.45" customHeight="1">
      <c r="A30" s="108" t="s">
        <v>215</v>
      </c>
      <c r="B30" s="123"/>
      <c r="D30" s="235">
        <f>SUM(D27:D29)</f>
        <v>170738</v>
      </c>
      <c r="E30" s="125"/>
      <c r="F30" s="125">
        <f>SUM(F27:F29)</f>
        <v>490395</v>
      </c>
      <c r="G30" s="125"/>
      <c r="H30" s="235">
        <f>SUM(H27:H29)</f>
        <v>101417</v>
      </c>
      <c r="I30" s="125"/>
      <c r="J30" s="28">
        <f>SUM(J27:J28)</f>
        <v>138819</v>
      </c>
    </row>
    <row r="31" spans="1:10" ht="19.45" customHeight="1">
      <c r="A31" s="103" t="s">
        <v>76</v>
      </c>
      <c r="D31" s="222">
        <v>-69296</v>
      </c>
      <c r="E31" s="120"/>
      <c r="F31" s="29">
        <v>-103550</v>
      </c>
      <c r="G31" s="120"/>
      <c r="H31" s="222">
        <v>-20353</v>
      </c>
      <c r="I31" s="120"/>
      <c r="J31" s="27">
        <v>-28149</v>
      </c>
    </row>
    <row r="32" spans="1:10" ht="5.95" customHeight="1">
      <c r="D32" s="233"/>
      <c r="E32" s="120"/>
      <c r="F32" s="65"/>
      <c r="G32" s="120"/>
      <c r="H32" s="233"/>
      <c r="I32" s="120"/>
      <c r="J32" s="28"/>
    </row>
    <row r="33" spans="1:10" ht="19.45" customHeight="1" thickBot="1">
      <c r="A33" s="126" t="s">
        <v>170</v>
      </c>
      <c r="D33" s="236">
        <f>SUM(D30:D31)</f>
        <v>101442</v>
      </c>
      <c r="E33" s="65"/>
      <c r="F33" s="127">
        <f>SUM(F30:F31)</f>
        <v>386845</v>
      </c>
      <c r="G33" s="65"/>
      <c r="H33" s="236">
        <f>SUM(H30:H31)</f>
        <v>81064</v>
      </c>
      <c r="I33" s="65"/>
      <c r="J33" s="128">
        <f>SUM(J30:J32)</f>
        <v>110670</v>
      </c>
    </row>
    <row r="34" spans="1:10" ht="7.55" customHeight="1" thickTop="1">
      <c r="A34" s="121"/>
      <c r="D34" s="233"/>
      <c r="E34" s="120"/>
      <c r="F34" s="65"/>
      <c r="G34" s="120"/>
      <c r="H34" s="233"/>
      <c r="I34" s="120"/>
      <c r="J34" s="65"/>
    </row>
    <row r="35" spans="1:10" ht="19.45" customHeight="1">
      <c r="A35" s="126" t="s">
        <v>77</v>
      </c>
      <c r="B35" s="129"/>
      <c r="C35" s="129"/>
      <c r="D35" s="237"/>
      <c r="E35" s="131"/>
      <c r="F35" s="130"/>
      <c r="G35" s="131"/>
      <c r="H35" s="237"/>
      <c r="I35" s="131"/>
      <c r="J35" s="130"/>
    </row>
    <row r="36" spans="1:10" ht="19.45" customHeight="1">
      <c r="A36" s="132" t="s">
        <v>194</v>
      </c>
      <c r="B36" s="129"/>
      <c r="C36" s="129"/>
      <c r="D36" s="237"/>
      <c r="E36" s="131"/>
      <c r="F36" s="130"/>
      <c r="G36" s="131"/>
      <c r="H36" s="237"/>
      <c r="I36" s="131"/>
      <c r="J36" s="130"/>
    </row>
    <row r="37" spans="1:10" ht="19.45" customHeight="1">
      <c r="A37" s="133" t="s">
        <v>178</v>
      </c>
      <c r="B37" s="129"/>
      <c r="C37" s="129"/>
      <c r="D37" s="238">
        <v>5401</v>
      </c>
      <c r="E37" s="131"/>
      <c r="F37" s="29">
        <v>-2339</v>
      </c>
      <c r="G37" s="131"/>
      <c r="H37" s="238">
        <v>0</v>
      </c>
      <c r="I37" s="131"/>
      <c r="J37" s="29">
        <v>0</v>
      </c>
    </row>
    <row r="38" spans="1:10" ht="19.45" customHeight="1">
      <c r="A38" s="133" t="s">
        <v>195</v>
      </c>
      <c r="B38" s="129"/>
      <c r="C38" s="129"/>
      <c r="D38" s="239">
        <f>D37</f>
        <v>5401</v>
      </c>
      <c r="E38" s="131"/>
      <c r="F38" s="134">
        <f>F37</f>
        <v>-2339</v>
      </c>
      <c r="G38" s="131"/>
      <c r="H38" s="239">
        <f>H37</f>
        <v>0</v>
      </c>
      <c r="I38" s="131"/>
      <c r="J38" s="134">
        <f>J37</f>
        <v>0</v>
      </c>
    </row>
    <row r="39" spans="1:10" ht="9.1" customHeight="1">
      <c r="A39" s="133"/>
      <c r="B39" s="129"/>
      <c r="C39" s="129"/>
      <c r="D39" s="240"/>
      <c r="E39" s="131"/>
      <c r="F39" s="92"/>
      <c r="G39" s="131"/>
      <c r="H39" s="240"/>
      <c r="I39" s="131"/>
      <c r="J39" s="92"/>
    </row>
    <row r="40" spans="1:10" ht="19.45" customHeight="1">
      <c r="A40" s="132" t="s">
        <v>78</v>
      </c>
      <c r="B40" s="129"/>
      <c r="C40" s="129"/>
      <c r="D40" s="237"/>
      <c r="E40" s="131"/>
      <c r="F40" s="130"/>
      <c r="G40" s="131"/>
      <c r="H40" s="237"/>
      <c r="I40" s="131"/>
      <c r="J40" s="130"/>
    </row>
    <row r="41" spans="1:10" ht="19.45" customHeight="1">
      <c r="A41" s="133" t="s">
        <v>79</v>
      </c>
      <c r="B41" s="129"/>
      <c r="C41" s="129"/>
      <c r="D41" s="241">
        <v>877</v>
      </c>
      <c r="E41" s="136"/>
      <c r="F41" s="92">
        <v>6072</v>
      </c>
      <c r="G41" s="136"/>
      <c r="H41" s="241">
        <v>1047</v>
      </c>
      <c r="I41" s="136"/>
      <c r="J41" s="92">
        <v>6072</v>
      </c>
    </row>
    <row r="42" spans="1:10" ht="19.45" customHeight="1">
      <c r="A42" s="133" t="s">
        <v>80</v>
      </c>
      <c r="B42" s="129"/>
      <c r="C42" s="129"/>
      <c r="D42" s="237"/>
      <c r="E42" s="131"/>
      <c r="F42" s="130"/>
      <c r="G42" s="131"/>
      <c r="H42" s="237"/>
      <c r="I42" s="131"/>
      <c r="J42" s="130"/>
    </row>
    <row r="43" spans="1:10" ht="19.45" customHeight="1">
      <c r="A43" s="133" t="s">
        <v>81</v>
      </c>
      <c r="B43" s="129"/>
      <c r="C43" s="129"/>
      <c r="D43" s="240">
        <v>-175</v>
      </c>
      <c r="E43" s="131"/>
      <c r="F43" s="92">
        <v>-1214</v>
      </c>
      <c r="G43" s="131"/>
      <c r="H43" s="240">
        <v>-209</v>
      </c>
      <c r="I43" s="131"/>
      <c r="J43" s="92">
        <v>-1214</v>
      </c>
    </row>
    <row r="44" spans="1:10" ht="5.8" customHeight="1">
      <c r="D44" s="242"/>
      <c r="E44" s="120"/>
      <c r="F44" s="137"/>
      <c r="G44" s="120"/>
      <c r="H44" s="242"/>
      <c r="I44" s="120"/>
      <c r="J44" s="137"/>
    </row>
    <row r="45" spans="1:10" ht="19.45" customHeight="1">
      <c r="A45" s="133" t="s">
        <v>196</v>
      </c>
      <c r="B45" s="129"/>
      <c r="C45" s="129"/>
      <c r="D45" s="237">
        <f>SUM(D41:D43)</f>
        <v>702</v>
      </c>
      <c r="E45" s="131"/>
      <c r="F45" s="130">
        <f>SUM(F41:F43)</f>
        <v>4858</v>
      </c>
      <c r="G45" s="131"/>
      <c r="H45" s="237">
        <f>SUM(H41:H43)</f>
        <v>838</v>
      </c>
      <c r="I45" s="131"/>
      <c r="J45" s="130">
        <f>SUM(J41:J43)</f>
        <v>4858</v>
      </c>
    </row>
    <row r="46" spans="1:10" ht="5.8" customHeight="1">
      <c r="D46" s="242"/>
      <c r="E46" s="120"/>
      <c r="F46" s="137"/>
      <c r="G46" s="120"/>
      <c r="H46" s="242"/>
      <c r="I46" s="120"/>
      <c r="J46" s="137"/>
    </row>
    <row r="47" spans="1:10" ht="19.45" customHeight="1" thickBot="1">
      <c r="A47" s="126" t="s">
        <v>171</v>
      </c>
      <c r="B47" s="129"/>
      <c r="C47" s="129"/>
      <c r="D47" s="243">
        <f>D33+D45+D38</f>
        <v>107545</v>
      </c>
      <c r="E47" s="131"/>
      <c r="F47" s="138">
        <f>F33+F45+F38</f>
        <v>389364</v>
      </c>
      <c r="G47" s="131"/>
      <c r="H47" s="243">
        <f>H33+H45+H38</f>
        <v>81902</v>
      </c>
      <c r="I47" s="131"/>
      <c r="J47" s="138">
        <f>J33+J45+J38</f>
        <v>115528</v>
      </c>
    </row>
    <row r="48" spans="1:10" ht="5.95" customHeight="1" thickTop="1">
      <c r="A48" s="121"/>
      <c r="D48" s="233"/>
      <c r="E48" s="120"/>
      <c r="F48" s="65"/>
      <c r="G48" s="120"/>
      <c r="H48" s="233"/>
      <c r="I48" s="120"/>
      <c r="J48" s="65"/>
    </row>
    <row r="49" spans="1:10" ht="19.45" customHeight="1">
      <c r="A49" s="108" t="s">
        <v>82</v>
      </c>
      <c r="D49" s="233"/>
      <c r="E49" s="120"/>
      <c r="F49" s="65"/>
      <c r="G49" s="120"/>
      <c r="H49" s="233"/>
      <c r="I49" s="120"/>
      <c r="J49" s="65"/>
    </row>
    <row r="50" spans="1:10" ht="4.55" customHeight="1">
      <c r="D50" s="233"/>
      <c r="E50" s="120"/>
      <c r="F50" s="65"/>
      <c r="G50" s="120"/>
      <c r="H50" s="233"/>
      <c r="I50" s="120"/>
      <c r="J50" s="65"/>
    </row>
    <row r="51" spans="1:10" ht="19.45" customHeight="1">
      <c r="A51" s="139" t="s">
        <v>83</v>
      </c>
      <c r="B51" s="140"/>
      <c r="C51" s="141"/>
      <c r="D51" s="235">
        <v>94692</v>
      </c>
      <c r="E51" s="142"/>
      <c r="F51" s="92">
        <v>372865</v>
      </c>
      <c r="G51" s="142"/>
      <c r="H51" s="235">
        <v>81064</v>
      </c>
      <c r="I51" s="142"/>
      <c r="J51" s="9">
        <v>110670</v>
      </c>
    </row>
    <row r="52" spans="1:10" ht="19.45" customHeight="1">
      <c r="A52" s="139" t="s">
        <v>84</v>
      </c>
      <c r="B52" s="140"/>
      <c r="C52" s="141"/>
      <c r="D52" s="244">
        <v>0</v>
      </c>
      <c r="E52" s="142"/>
      <c r="F52" s="92">
        <v>-5696</v>
      </c>
      <c r="G52" s="142"/>
      <c r="H52" s="250">
        <v>0</v>
      </c>
      <c r="I52" s="142"/>
      <c r="J52" s="9">
        <v>0</v>
      </c>
    </row>
    <row r="53" spans="1:10" ht="19.45" customHeight="1">
      <c r="A53" s="143" t="s">
        <v>85</v>
      </c>
      <c r="B53" s="140"/>
      <c r="C53" s="141"/>
      <c r="D53" s="222">
        <v>6750</v>
      </c>
      <c r="E53" s="130"/>
      <c r="F53" s="29">
        <v>19676</v>
      </c>
      <c r="G53" s="130"/>
      <c r="H53" s="251">
        <v>0</v>
      </c>
      <c r="I53" s="130"/>
      <c r="J53" s="23">
        <v>0</v>
      </c>
    </row>
    <row r="54" spans="1:10" ht="5.95" customHeight="1">
      <c r="A54" s="108"/>
      <c r="B54" s="109"/>
      <c r="C54" s="109"/>
      <c r="D54" s="231"/>
      <c r="E54" s="115"/>
      <c r="F54" s="116"/>
      <c r="G54" s="115"/>
      <c r="H54" s="231"/>
      <c r="I54" s="115"/>
      <c r="J54" s="116"/>
    </row>
    <row r="55" spans="1:10" ht="19.45" customHeight="1" thickBot="1">
      <c r="A55" s="141"/>
      <c r="B55" s="140"/>
      <c r="C55" s="141"/>
      <c r="D55" s="245">
        <f>SUM(D51:D53)</f>
        <v>101442</v>
      </c>
      <c r="E55" s="142"/>
      <c r="F55" s="1">
        <f>SUM(F51:F53)</f>
        <v>386845</v>
      </c>
      <c r="G55" s="142"/>
      <c r="H55" s="245">
        <f>SUM(H51:H53)</f>
        <v>81064</v>
      </c>
      <c r="I55" s="142"/>
      <c r="J55" s="1">
        <f>SUM(J51:J53)</f>
        <v>110670</v>
      </c>
    </row>
    <row r="56" spans="1:10" ht="5.35" customHeight="1" thickTop="1">
      <c r="A56" s="121"/>
      <c r="D56" s="233"/>
      <c r="E56" s="120"/>
      <c r="F56" s="65"/>
      <c r="G56" s="120"/>
      <c r="H56" s="233"/>
      <c r="I56" s="120"/>
      <c r="J56" s="65"/>
    </row>
    <row r="57" spans="1:10" ht="19.45" customHeight="1">
      <c r="A57" s="144" t="s">
        <v>87</v>
      </c>
      <c r="B57" s="140"/>
      <c r="C57" s="141"/>
      <c r="D57" s="246"/>
      <c r="E57" s="131"/>
      <c r="F57" s="136"/>
      <c r="G57" s="131"/>
      <c r="H57" s="246"/>
      <c r="I57" s="131"/>
      <c r="J57" s="136"/>
    </row>
    <row r="58" spans="1:10" ht="3" customHeight="1">
      <c r="A58" s="108"/>
      <c r="B58" s="109"/>
      <c r="C58" s="109"/>
      <c r="D58" s="231"/>
      <c r="E58" s="115"/>
      <c r="F58" s="116"/>
      <c r="G58" s="115"/>
      <c r="H58" s="235"/>
      <c r="I58" s="115"/>
      <c r="J58" s="116"/>
    </row>
    <row r="59" spans="1:10" ht="19.45" customHeight="1">
      <c r="A59" s="139" t="s">
        <v>83</v>
      </c>
      <c r="B59" s="140"/>
      <c r="C59" s="141"/>
      <c r="D59" s="235">
        <v>99463</v>
      </c>
      <c r="E59" s="142"/>
      <c r="F59" s="92">
        <v>377723</v>
      </c>
      <c r="G59" s="142"/>
      <c r="H59" s="235">
        <v>81902</v>
      </c>
      <c r="I59" s="142"/>
      <c r="J59" s="9">
        <v>115528</v>
      </c>
    </row>
    <row r="60" spans="1:10" ht="19.45" customHeight="1">
      <c r="A60" s="139" t="s">
        <v>84</v>
      </c>
      <c r="B60" s="140"/>
      <c r="C60" s="141"/>
      <c r="D60" s="244">
        <v>0</v>
      </c>
      <c r="E60" s="142"/>
      <c r="F60" s="92">
        <v>-7450</v>
      </c>
      <c r="G60" s="142"/>
      <c r="H60" s="244">
        <v>0</v>
      </c>
      <c r="I60" s="142"/>
      <c r="J60" s="9">
        <v>0</v>
      </c>
    </row>
    <row r="61" spans="1:10" ht="19.45" customHeight="1">
      <c r="A61" s="143" t="s">
        <v>85</v>
      </c>
      <c r="B61" s="140"/>
      <c r="C61" s="141"/>
      <c r="D61" s="222">
        <v>8082</v>
      </c>
      <c r="E61" s="130"/>
      <c r="F61" s="29">
        <v>19091</v>
      </c>
      <c r="G61" s="130"/>
      <c r="H61" s="252">
        <v>0</v>
      </c>
      <c r="I61" s="130"/>
      <c r="J61" s="29">
        <v>0</v>
      </c>
    </row>
    <row r="62" spans="1:10" ht="5.95" customHeight="1">
      <c r="A62" s="108"/>
      <c r="B62" s="109"/>
      <c r="C62" s="109"/>
      <c r="D62" s="231"/>
      <c r="E62" s="115"/>
      <c r="F62" s="116"/>
      <c r="G62" s="115"/>
      <c r="H62" s="231"/>
      <c r="I62" s="115"/>
      <c r="J62" s="116"/>
    </row>
    <row r="63" spans="1:10" ht="19.45" customHeight="1" thickBot="1">
      <c r="A63" s="141"/>
      <c r="B63" s="140"/>
      <c r="C63" s="141"/>
      <c r="D63" s="245">
        <f>SUM(D59:D61)</f>
        <v>107545</v>
      </c>
      <c r="E63" s="142"/>
      <c r="F63" s="1">
        <f>SUM(F59:F61)</f>
        <v>389364</v>
      </c>
      <c r="G63" s="142"/>
      <c r="H63" s="245">
        <f>SUM(H59:H61)</f>
        <v>81902</v>
      </c>
      <c r="I63" s="142"/>
      <c r="J63" s="1">
        <f>SUM(J59:J61)</f>
        <v>115528</v>
      </c>
    </row>
    <row r="64" spans="1:10" ht="5.95" customHeight="1" thickTop="1">
      <c r="A64" s="121"/>
      <c r="D64" s="233"/>
      <c r="E64" s="120"/>
      <c r="F64" s="65"/>
      <c r="G64" s="120"/>
      <c r="H64" s="233"/>
      <c r="I64" s="120"/>
      <c r="J64" s="65"/>
    </row>
    <row r="65" spans="1:10" ht="19.45" customHeight="1">
      <c r="A65" s="145" t="s">
        <v>88</v>
      </c>
      <c r="B65" s="140"/>
      <c r="C65" s="141"/>
      <c r="D65" s="246"/>
      <c r="E65" s="131"/>
      <c r="F65" s="136"/>
      <c r="G65" s="131"/>
      <c r="H65" s="246"/>
      <c r="I65" s="131"/>
      <c r="J65" s="136"/>
    </row>
    <row r="66" spans="1:10" ht="4.55" customHeight="1">
      <c r="A66" s="108"/>
      <c r="B66" s="109"/>
      <c r="C66" s="109"/>
      <c r="D66" s="231"/>
      <c r="E66" s="115"/>
      <c r="F66" s="116"/>
      <c r="G66" s="115"/>
      <c r="H66" s="231"/>
      <c r="I66" s="115"/>
      <c r="J66" s="116"/>
    </row>
    <row r="67" spans="1:10" ht="19.45" customHeight="1" thickBot="1">
      <c r="A67" s="146" t="s">
        <v>89</v>
      </c>
      <c r="B67" s="101">
        <v>20</v>
      </c>
      <c r="C67" s="147"/>
      <c r="D67" s="247">
        <v>0.01</v>
      </c>
      <c r="E67" s="148"/>
      <c r="F67" s="25">
        <v>0.06</v>
      </c>
      <c r="G67" s="148"/>
      <c r="H67" s="247">
        <v>0.01</v>
      </c>
      <c r="I67" s="148"/>
      <c r="J67" s="25">
        <v>0.02</v>
      </c>
    </row>
    <row r="68" spans="1:10" ht="17.25" customHeight="1" thickTop="1"/>
    <row r="69" spans="1:10" ht="19.45" customHeight="1">
      <c r="A69" s="149" t="str">
        <f>'2-3'!A109</f>
        <v>หมายเหตุประกอบข้อมูลทางการเงินเป็นส่วนหนึ่งของข้อมูลทางการเงินระหว่างกาลนี้</v>
      </c>
      <c r="B69" s="150"/>
      <c r="C69" s="150"/>
      <c r="D69" s="150"/>
      <c r="E69" s="150"/>
      <c r="F69" s="150"/>
      <c r="G69" s="150"/>
      <c r="H69" s="151"/>
      <c r="I69" s="150"/>
      <c r="J69" s="151"/>
    </row>
  </sheetData>
  <mergeCells count="2">
    <mergeCell ref="D5:F5"/>
    <mergeCell ref="H5:J5"/>
  </mergeCells>
  <pageMargins left="0.8" right="0.5" top="0.5" bottom="0.6" header="0.49" footer="0.4"/>
  <pageSetup paperSize="9" scale="74" firstPageNumber="4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showGridLines="0" zoomScale="85" zoomScaleNormal="85" zoomScaleSheetLayoutView="85" workbookViewId="0">
      <selection activeCell="R36" sqref="R36"/>
    </sheetView>
  </sheetViews>
  <sheetFormatPr defaultRowHeight="16.899999999999999"/>
  <cols>
    <col min="1" max="1" width="30.109375" style="156" customWidth="1"/>
    <col min="2" max="2" width="7" style="153" customWidth="1"/>
    <col min="3" max="3" width="0.88671875" style="153" customWidth="1"/>
    <col min="4" max="4" width="10" style="154" customWidth="1"/>
    <col min="5" max="5" width="0.5546875" style="154" customWidth="1"/>
    <col min="6" max="6" width="10.109375" style="154" customWidth="1"/>
    <col min="7" max="7" width="0.5546875" style="154" customWidth="1"/>
    <col min="8" max="8" width="9.88671875" style="155" bestFit="1" customWidth="1"/>
    <col min="9" max="9" width="0.5546875" style="155" customWidth="1"/>
    <col min="10" max="10" width="11.109375" style="155" customWidth="1"/>
    <col min="11" max="11" width="0.5546875" style="155" customWidth="1"/>
    <col min="12" max="12" width="12.109375" style="155" customWidth="1"/>
    <col min="13" max="13" width="0.5546875" style="155" customWidth="1"/>
    <col min="14" max="14" width="16.88671875" style="155" customWidth="1"/>
    <col min="15" max="15" width="0.5546875" style="155" customWidth="1"/>
    <col min="16" max="16" width="13.88671875" style="155" customWidth="1"/>
    <col min="17" max="17" width="0.5546875" style="155" customWidth="1"/>
    <col min="18" max="18" width="14.109375" style="155" customWidth="1"/>
    <col min="19" max="19" width="0.5546875" style="155" customWidth="1"/>
    <col min="20" max="20" width="13.109375" style="155" customWidth="1"/>
    <col min="21" max="21" width="0.5546875" style="155" customWidth="1"/>
    <col min="22" max="22" width="15.88671875" style="155" customWidth="1"/>
    <col min="23" max="23" width="0.5546875" style="155" customWidth="1"/>
    <col min="24" max="24" width="12.88671875" style="155" customWidth="1"/>
    <col min="25" max="25" width="0.5546875" style="155" customWidth="1"/>
    <col min="26" max="26" width="12.5546875" style="155" customWidth="1"/>
    <col min="27" max="253" width="9.109375" style="156"/>
    <col min="254" max="254" width="26.109375" style="156" customWidth="1"/>
    <col min="255" max="255" width="6.109375" style="156" customWidth="1"/>
    <col min="256" max="256" width="0.109375" style="156" customWidth="1"/>
    <col min="257" max="257" width="8.109375" style="156" customWidth="1"/>
    <col min="258" max="258" width="0.109375" style="156" customWidth="1"/>
    <col min="259" max="259" width="10" style="156" customWidth="1"/>
    <col min="260" max="260" width="0.109375" style="156" customWidth="1"/>
    <col min="261" max="261" width="10.109375" style="156" customWidth="1"/>
    <col min="262" max="262" width="0.109375" style="156" customWidth="1"/>
    <col min="263" max="263" width="8.109375" style="156" customWidth="1"/>
    <col min="264" max="264" width="0.109375" style="156" customWidth="1"/>
    <col min="265" max="265" width="10.109375" style="156" customWidth="1"/>
    <col min="266" max="266" width="0.109375" style="156" customWidth="1"/>
    <col min="267" max="267" width="11.109375" style="156" customWidth="1"/>
    <col min="268" max="268" width="0.109375" style="156" customWidth="1"/>
    <col min="269" max="269" width="8" style="156" customWidth="1"/>
    <col min="270" max="270" width="0.109375" style="156" customWidth="1"/>
    <col min="271" max="271" width="10.109375" style="156" customWidth="1"/>
    <col min="272" max="272" width="0.109375" style="156" customWidth="1"/>
    <col min="273" max="273" width="13.109375" style="156" customWidth="1"/>
    <col min="274" max="274" width="0.109375" style="156" customWidth="1"/>
    <col min="275" max="275" width="10" style="156" customWidth="1"/>
    <col min="276" max="276" width="0.109375" style="156" customWidth="1"/>
    <col min="277" max="277" width="10.109375" style="156" customWidth="1"/>
    <col min="278" max="278" width="0.109375" style="156" customWidth="1"/>
    <col min="279" max="279" width="9.109375" style="156" customWidth="1"/>
    <col min="280" max="280" width="9.109375" style="156"/>
    <col min="281" max="282" width="12" style="156" bestFit="1" customWidth="1"/>
    <col min="283" max="509" width="9.109375" style="156"/>
    <col min="510" max="510" width="26.109375" style="156" customWidth="1"/>
    <col min="511" max="511" width="6.109375" style="156" customWidth="1"/>
    <col min="512" max="512" width="0.109375" style="156" customWidth="1"/>
    <col min="513" max="513" width="8.109375" style="156" customWidth="1"/>
    <col min="514" max="514" width="0.109375" style="156" customWidth="1"/>
    <col min="515" max="515" width="10" style="156" customWidth="1"/>
    <col min="516" max="516" width="0.109375" style="156" customWidth="1"/>
    <col min="517" max="517" width="10.109375" style="156" customWidth="1"/>
    <col min="518" max="518" width="0.109375" style="156" customWidth="1"/>
    <col min="519" max="519" width="8.109375" style="156" customWidth="1"/>
    <col min="520" max="520" width="0.109375" style="156" customWidth="1"/>
    <col min="521" max="521" width="10.109375" style="156" customWidth="1"/>
    <col min="522" max="522" width="0.109375" style="156" customWidth="1"/>
    <col min="523" max="523" width="11.109375" style="156" customWidth="1"/>
    <col min="524" max="524" width="0.109375" style="156" customWidth="1"/>
    <col min="525" max="525" width="8" style="156" customWidth="1"/>
    <col min="526" max="526" width="0.109375" style="156" customWidth="1"/>
    <col min="527" max="527" width="10.109375" style="156" customWidth="1"/>
    <col min="528" max="528" width="0.109375" style="156" customWidth="1"/>
    <col min="529" max="529" width="13.109375" style="156" customWidth="1"/>
    <col min="530" max="530" width="0.109375" style="156" customWidth="1"/>
    <col min="531" max="531" width="10" style="156" customWidth="1"/>
    <col min="532" max="532" width="0.109375" style="156" customWidth="1"/>
    <col min="533" max="533" width="10.109375" style="156" customWidth="1"/>
    <col min="534" max="534" width="0.109375" style="156" customWidth="1"/>
    <col min="535" max="535" width="9.109375" style="156" customWidth="1"/>
    <col min="536" max="536" width="9.109375" style="156"/>
    <col min="537" max="538" width="12" style="156" bestFit="1" customWidth="1"/>
    <col min="539" max="765" width="9.109375" style="156"/>
    <col min="766" max="766" width="26.109375" style="156" customWidth="1"/>
    <col min="767" max="767" width="6.109375" style="156" customWidth="1"/>
    <col min="768" max="768" width="0.109375" style="156" customWidth="1"/>
    <col min="769" max="769" width="8.109375" style="156" customWidth="1"/>
    <col min="770" max="770" width="0.109375" style="156" customWidth="1"/>
    <col min="771" max="771" width="10" style="156" customWidth="1"/>
    <col min="772" max="772" width="0.109375" style="156" customWidth="1"/>
    <col min="773" max="773" width="10.109375" style="156" customWidth="1"/>
    <col min="774" max="774" width="0.109375" style="156" customWidth="1"/>
    <col min="775" max="775" width="8.109375" style="156" customWidth="1"/>
    <col min="776" max="776" width="0.109375" style="156" customWidth="1"/>
    <col min="777" max="777" width="10.109375" style="156" customWidth="1"/>
    <col min="778" max="778" width="0.109375" style="156" customWidth="1"/>
    <col min="779" max="779" width="11.109375" style="156" customWidth="1"/>
    <col min="780" max="780" width="0.109375" style="156" customWidth="1"/>
    <col min="781" max="781" width="8" style="156" customWidth="1"/>
    <col min="782" max="782" width="0.109375" style="156" customWidth="1"/>
    <col min="783" max="783" width="10.109375" style="156" customWidth="1"/>
    <col min="784" max="784" width="0.109375" style="156" customWidth="1"/>
    <col min="785" max="785" width="13.109375" style="156" customWidth="1"/>
    <col min="786" max="786" width="0.109375" style="156" customWidth="1"/>
    <col min="787" max="787" width="10" style="156" customWidth="1"/>
    <col min="788" max="788" width="0.109375" style="156" customWidth="1"/>
    <col min="789" max="789" width="10.109375" style="156" customWidth="1"/>
    <col min="790" max="790" width="0.109375" style="156" customWidth="1"/>
    <col min="791" max="791" width="9.109375" style="156" customWidth="1"/>
    <col min="792" max="792" width="9.109375" style="156"/>
    <col min="793" max="794" width="12" style="156" bestFit="1" customWidth="1"/>
    <col min="795" max="1021" width="9.109375" style="156"/>
    <col min="1022" max="1022" width="26.109375" style="156" customWidth="1"/>
    <col min="1023" max="1023" width="6.109375" style="156" customWidth="1"/>
    <col min="1024" max="1024" width="0.109375" style="156" customWidth="1"/>
    <col min="1025" max="1025" width="8.109375" style="156" customWidth="1"/>
    <col min="1026" max="1026" width="0.109375" style="156" customWidth="1"/>
    <col min="1027" max="1027" width="10" style="156" customWidth="1"/>
    <col min="1028" max="1028" width="0.109375" style="156" customWidth="1"/>
    <col min="1029" max="1029" width="10.109375" style="156" customWidth="1"/>
    <col min="1030" max="1030" width="0.109375" style="156" customWidth="1"/>
    <col min="1031" max="1031" width="8.109375" style="156" customWidth="1"/>
    <col min="1032" max="1032" width="0.109375" style="156" customWidth="1"/>
    <col min="1033" max="1033" width="10.109375" style="156" customWidth="1"/>
    <col min="1034" max="1034" width="0.109375" style="156" customWidth="1"/>
    <col min="1035" max="1035" width="11.109375" style="156" customWidth="1"/>
    <col min="1036" max="1036" width="0.109375" style="156" customWidth="1"/>
    <col min="1037" max="1037" width="8" style="156" customWidth="1"/>
    <col min="1038" max="1038" width="0.109375" style="156" customWidth="1"/>
    <col min="1039" max="1039" width="10.109375" style="156" customWidth="1"/>
    <col min="1040" max="1040" width="0.109375" style="156" customWidth="1"/>
    <col min="1041" max="1041" width="13.109375" style="156" customWidth="1"/>
    <col min="1042" max="1042" width="0.109375" style="156" customWidth="1"/>
    <col min="1043" max="1043" width="10" style="156" customWidth="1"/>
    <col min="1044" max="1044" width="0.109375" style="156" customWidth="1"/>
    <col min="1045" max="1045" width="10.109375" style="156" customWidth="1"/>
    <col min="1046" max="1046" width="0.109375" style="156" customWidth="1"/>
    <col min="1047" max="1047" width="9.109375" style="156" customWidth="1"/>
    <col min="1048" max="1048" width="9.109375" style="156"/>
    <col min="1049" max="1050" width="12" style="156" bestFit="1" customWidth="1"/>
    <col min="1051" max="1277" width="9.109375" style="156"/>
    <col min="1278" max="1278" width="26.109375" style="156" customWidth="1"/>
    <col min="1279" max="1279" width="6.109375" style="156" customWidth="1"/>
    <col min="1280" max="1280" width="0.109375" style="156" customWidth="1"/>
    <col min="1281" max="1281" width="8.109375" style="156" customWidth="1"/>
    <col min="1282" max="1282" width="0.109375" style="156" customWidth="1"/>
    <col min="1283" max="1283" width="10" style="156" customWidth="1"/>
    <col min="1284" max="1284" width="0.109375" style="156" customWidth="1"/>
    <col min="1285" max="1285" width="10.109375" style="156" customWidth="1"/>
    <col min="1286" max="1286" width="0.109375" style="156" customWidth="1"/>
    <col min="1287" max="1287" width="8.109375" style="156" customWidth="1"/>
    <col min="1288" max="1288" width="0.109375" style="156" customWidth="1"/>
    <col min="1289" max="1289" width="10.109375" style="156" customWidth="1"/>
    <col min="1290" max="1290" width="0.109375" style="156" customWidth="1"/>
    <col min="1291" max="1291" width="11.109375" style="156" customWidth="1"/>
    <col min="1292" max="1292" width="0.109375" style="156" customWidth="1"/>
    <col min="1293" max="1293" width="8" style="156" customWidth="1"/>
    <col min="1294" max="1294" width="0.109375" style="156" customWidth="1"/>
    <col min="1295" max="1295" width="10.109375" style="156" customWidth="1"/>
    <col min="1296" max="1296" width="0.109375" style="156" customWidth="1"/>
    <col min="1297" max="1297" width="13.109375" style="156" customWidth="1"/>
    <col min="1298" max="1298" width="0.109375" style="156" customWidth="1"/>
    <col min="1299" max="1299" width="10" style="156" customWidth="1"/>
    <col min="1300" max="1300" width="0.109375" style="156" customWidth="1"/>
    <col min="1301" max="1301" width="10.109375" style="156" customWidth="1"/>
    <col min="1302" max="1302" width="0.109375" style="156" customWidth="1"/>
    <col min="1303" max="1303" width="9.109375" style="156" customWidth="1"/>
    <col min="1304" max="1304" width="9.109375" style="156"/>
    <col min="1305" max="1306" width="12" style="156" bestFit="1" customWidth="1"/>
    <col min="1307" max="1533" width="9.109375" style="156"/>
    <col min="1534" max="1534" width="26.109375" style="156" customWidth="1"/>
    <col min="1535" max="1535" width="6.109375" style="156" customWidth="1"/>
    <col min="1536" max="1536" width="0.109375" style="156" customWidth="1"/>
    <col min="1537" max="1537" width="8.109375" style="156" customWidth="1"/>
    <col min="1538" max="1538" width="0.109375" style="156" customWidth="1"/>
    <col min="1539" max="1539" width="10" style="156" customWidth="1"/>
    <col min="1540" max="1540" width="0.109375" style="156" customWidth="1"/>
    <col min="1541" max="1541" width="10.109375" style="156" customWidth="1"/>
    <col min="1542" max="1542" width="0.109375" style="156" customWidth="1"/>
    <col min="1543" max="1543" width="8.109375" style="156" customWidth="1"/>
    <col min="1544" max="1544" width="0.109375" style="156" customWidth="1"/>
    <col min="1545" max="1545" width="10.109375" style="156" customWidth="1"/>
    <col min="1546" max="1546" width="0.109375" style="156" customWidth="1"/>
    <col min="1547" max="1547" width="11.109375" style="156" customWidth="1"/>
    <col min="1548" max="1548" width="0.109375" style="156" customWidth="1"/>
    <col min="1549" max="1549" width="8" style="156" customWidth="1"/>
    <col min="1550" max="1550" width="0.109375" style="156" customWidth="1"/>
    <col min="1551" max="1551" width="10.109375" style="156" customWidth="1"/>
    <col min="1552" max="1552" width="0.109375" style="156" customWidth="1"/>
    <col min="1553" max="1553" width="13.109375" style="156" customWidth="1"/>
    <col min="1554" max="1554" width="0.109375" style="156" customWidth="1"/>
    <col min="1555" max="1555" width="10" style="156" customWidth="1"/>
    <col min="1556" max="1556" width="0.109375" style="156" customWidth="1"/>
    <col min="1557" max="1557" width="10.109375" style="156" customWidth="1"/>
    <col min="1558" max="1558" width="0.109375" style="156" customWidth="1"/>
    <col min="1559" max="1559" width="9.109375" style="156" customWidth="1"/>
    <col min="1560" max="1560" width="9.109375" style="156"/>
    <col min="1561" max="1562" width="12" style="156" bestFit="1" customWidth="1"/>
    <col min="1563" max="1789" width="9.109375" style="156"/>
    <col min="1790" max="1790" width="26.109375" style="156" customWidth="1"/>
    <col min="1791" max="1791" width="6.109375" style="156" customWidth="1"/>
    <col min="1792" max="1792" width="0.109375" style="156" customWidth="1"/>
    <col min="1793" max="1793" width="8.109375" style="156" customWidth="1"/>
    <col min="1794" max="1794" width="0.109375" style="156" customWidth="1"/>
    <col min="1795" max="1795" width="10" style="156" customWidth="1"/>
    <col min="1796" max="1796" width="0.109375" style="156" customWidth="1"/>
    <col min="1797" max="1797" width="10.109375" style="156" customWidth="1"/>
    <col min="1798" max="1798" width="0.109375" style="156" customWidth="1"/>
    <col min="1799" max="1799" width="8.109375" style="156" customWidth="1"/>
    <col min="1800" max="1800" width="0.109375" style="156" customWidth="1"/>
    <col min="1801" max="1801" width="10.109375" style="156" customWidth="1"/>
    <col min="1802" max="1802" width="0.109375" style="156" customWidth="1"/>
    <col min="1803" max="1803" width="11.109375" style="156" customWidth="1"/>
    <col min="1804" max="1804" width="0.109375" style="156" customWidth="1"/>
    <col min="1805" max="1805" width="8" style="156" customWidth="1"/>
    <col min="1806" max="1806" width="0.109375" style="156" customWidth="1"/>
    <col min="1807" max="1807" width="10.109375" style="156" customWidth="1"/>
    <col min="1808" max="1808" width="0.109375" style="156" customWidth="1"/>
    <col min="1809" max="1809" width="13.109375" style="156" customWidth="1"/>
    <col min="1810" max="1810" width="0.109375" style="156" customWidth="1"/>
    <col min="1811" max="1811" width="10" style="156" customWidth="1"/>
    <col min="1812" max="1812" width="0.109375" style="156" customWidth="1"/>
    <col min="1813" max="1813" width="10.109375" style="156" customWidth="1"/>
    <col min="1814" max="1814" width="0.109375" style="156" customWidth="1"/>
    <col min="1815" max="1815" width="9.109375" style="156" customWidth="1"/>
    <col min="1816" max="1816" width="9.109375" style="156"/>
    <col min="1817" max="1818" width="12" style="156" bestFit="1" customWidth="1"/>
    <col min="1819" max="2045" width="9.109375" style="156"/>
    <col min="2046" max="2046" width="26.109375" style="156" customWidth="1"/>
    <col min="2047" max="2047" width="6.109375" style="156" customWidth="1"/>
    <col min="2048" max="2048" width="0.109375" style="156" customWidth="1"/>
    <col min="2049" max="2049" width="8.109375" style="156" customWidth="1"/>
    <col min="2050" max="2050" width="0.109375" style="156" customWidth="1"/>
    <col min="2051" max="2051" width="10" style="156" customWidth="1"/>
    <col min="2052" max="2052" width="0.109375" style="156" customWidth="1"/>
    <col min="2053" max="2053" width="10.109375" style="156" customWidth="1"/>
    <col min="2054" max="2054" width="0.109375" style="156" customWidth="1"/>
    <col min="2055" max="2055" width="8.109375" style="156" customWidth="1"/>
    <col min="2056" max="2056" width="0.109375" style="156" customWidth="1"/>
    <col min="2057" max="2057" width="10.109375" style="156" customWidth="1"/>
    <col min="2058" max="2058" width="0.109375" style="156" customWidth="1"/>
    <col min="2059" max="2059" width="11.109375" style="156" customWidth="1"/>
    <col min="2060" max="2060" width="0.109375" style="156" customWidth="1"/>
    <col min="2061" max="2061" width="8" style="156" customWidth="1"/>
    <col min="2062" max="2062" width="0.109375" style="156" customWidth="1"/>
    <col min="2063" max="2063" width="10.109375" style="156" customWidth="1"/>
    <col min="2064" max="2064" width="0.109375" style="156" customWidth="1"/>
    <col min="2065" max="2065" width="13.109375" style="156" customWidth="1"/>
    <col min="2066" max="2066" width="0.109375" style="156" customWidth="1"/>
    <col min="2067" max="2067" width="10" style="156" customWidth="1"/>
    <col min="2068" max="2068" width="0.109375" style="156" customWidth="1"/>
    <col min="2069" max="2069" width="10.109375" style="156" customWidth="1"/>
    <col min="2070" max="2070" width="0.109375" style="156" customWidth="1"/>
    <col min="2071" max="2071" width="9.109375" style="156" customWidth="1"/>
    <col min="2072" max="2072" width="9.109375" style="156"/>
    <col min="2073" max="2074" width="12" style="156" bestFit="1" customWidth="1"/>
    <col min="2075" max="2301" width="9.109375" style="156"/>
    <col min="2302" max="2302" width="26.109375" style="156" customWidth="1"/>
    <col min="2303" max="2303" width="6.109375" style="156" customWidth="1"/>
    <col min="2304" max="2304" width="0.109375" style="156" customWidth="1"/>
    <col min="2305" max="2305" width="8.109375" style="156" customWidth="1"/>
    <col min="2306" max="2306" width="0.109375" style="156" customWidth="1"/>
    <col min="2307" max="2307" width="10" style="156" customWidth="1"/>
    <col min="2308" max="2308" width="0.109375" style="156" customWidth="1"/>
    <col min="2309" max="2309" width="10.109375" style="156" customWidth="1"/>
    <col min="2310" max="2310" width="0.109375" style="156" customWidth="1"/>
    <col min="2311" max="2311" width="8.109375" style="156" customWidth="1"/>
    <col min="2312" max="2312" width="0.109375" style="156" customWidth="1"/>
    <col min="2313" max="2313" width="10.109375" style="156" customWidth="1"/>
    <col min="2314" max="2314" width="0.109375" style="156" customWidth="1"/>
    <col min="2315" max="2315" width="11.109375" style="156" customWidth="1"/>
    <col min="2316" max="2316" width="0.109375" style="156" customWidth="1"/>
    <col min="2317" max="2317" width="8" style="156" customWidth="1"/>
    <col min="2318" max="2318" width="0.109375" style="156" customWidth="1"/>
    <col min="2319" max="2319" width="10.109375" style="156" customWidth="1"/>
    <col min="2320" max="2320" width="0.109375" style="156" customWidth="1"/>
    <col min="2321" max="2321" width="13.109375" style="156" customWidth="1"/>
    <col min="2322" max="2322" width="0.109375" style="156" customWidth="1"/>
    <col min="2323" max="2323" width="10" style="156" customWidth="1"/>
    <col min="2324" max="2324" width="0.109375" style="156" customWidth="1"/>
    <col min="2325" max="2325" width="10.109375" style="156" customWidth="1"/>
    <col min="2326" max="2326" width="0.109375" style="156" customWidth="1"/>
    <col min="2327" max="2327" width="9.109375" style="156" customWidth="1"/>
    <col min="2328" max="2328" width="9.109375" style="156"/>
    <col min="2329" max="2330" width="12" style="156" bestFit="1" customWidth="1"/>
    <col min="2331" max="2557" width="9.109375" style="156"/>
    <col min="2558" max="2558" width="26.109375" style="156" customWidth="1"/>
    <col min="2559" max="2559" width="6.109375" style="156" customWidth="1"/>
    <col min="2560" max="2560" width="0.109375" style="156" customWidth="1"/>
    <col min="2561" max="2561" width="8.109375" style="156" customWidth="1"/>
    <col min="2562" max="2562" width="0.109375" style="156" customWidth="1"/>
    <col min="2563" max="2563" width="10" style="156" customWidth="1"/>
    <col min="2564" max="2564" width="0.109375" style="156" customWidth="1"/>
    <col min="2565" max="2565" width="10.109375" style="156" customWidth="1"/>
    <col min="2566" max="2566" width="0.109375" style="156" customWidth="1"/>
    <col min="2567" max="2567" width="8.109375" style="156" customWidth="1"/>
    <col min="2568" max="2568" width="0.109375" style="156" customWidth="1"/>
    <col min="2569" max="2569" width="10.109375" style="156" customWidth="1"/>
    <col min="2570" max="2570" width="0.109375" style="156" customWidth="1"/>
    <col min="2571" max="2571" width="11.109375" style="156" customWidth="1"/>
    <col min="2572" max="2572" width="0.109375" style="156" customWidth="1"/>
    <col min="2573" max="2573" width="8" style="156" customWidth="1"/>
    <col min="2574" max="2574" width="0.109375" style="156" customWidth="1"/>
    <col min="2575" max="2575" width="10.109375" style="156" customWidth="1"/>
    <col min="2576" max="2576" width="0.109375" style="156" customWidth="1"/>
    <col min="2577" max="2577" width="13.109375" style="156" customWidth="1"/>
    <col min="2578" max="2578" width="0.109375" style="156" customWidth="1"/>
    <col min="2579" max="2579" width="10" style="156" customWidth="1"/>
    <col min="2580" max="2580" width="0.109375" style="156" customWidth="1"/>
    <col min="2581" max="2581" width="10.109375" style="156" customWidth="1"/>
    <col min="2582" max="2582" width="0.109375" style="156" customWidth="1"/>
    <col min="2583" max="2583" width="9.109375" style="156" customWidth="1"/>
    <col min="2584" max="2584" width="9.109375" style="156"/>
    <col min="2585" max="2586" width="12" style="156" bestFit="1" customWidth="1"/>
    <col min="2587" max="2813" width="9.109375" style="156"/>
    <col min="2814" max="2814" width="26.109375" style="156" customWidth="1"/>
    <col min="2815" max="2815" width="6.109375" style="156" customWidth="1"/>
    <col min="2816" max="2816" width="0.109375" style="156" customWidth="1"/>
    <col min="2817" max="2817" width="8.109375" style="156" customWidth="1"/>
    <col min="2818" max="2818" width="0.109375" style="156" customWidth="1"/>
    <col min="2819" max="2819" width="10" style="156" customWidth="1"/>
    <col min="2820" max="2820" width="0.109375" style="156" customWidth="1"/>
    <col min="2821" max="2821" width="10.109375" style="156" customWidth="1"/>
    <col min="2822" max="2822" width="0.109375" style="156" customWidth="1"/>
    <col min="2823" max="2823" width="8.109375" style="156" customWidth="1"/>
    <col min="2824" max="2824" width="0.109375" style="156" customWidth="1"/>
    <col min="2825" max="2825" width="10.109375" style="156" customWidth="1"/>
    <col min="2826" max="2826" width="0.109375" style="156" customWidth="1"/>
    <col min="2827" max="2827" width="11.109375" style="156" customWidth="1"/>
    <col min="2828" max="2828" width="0.109375" style="156" customWidth="1"/>
    <col min="2829" max="2829" width="8" style="156" customWidth="1"/>
    <col min="2830" max="2830" width="0.109375" style="156" customWidth="1"/>
    <col min="2831" max="2831" width="10.109375" style="156" customWidth="1"/>
    <col min="2832" max="2832" width="0.109375" style="156" customWidth="1"/>
    <col min="2833" max="2833" width="13.109375" style="156" customWidth="1"/>
    <col min="2834" max="2834" width="0.109375" style="156" customWidth="1"/>
    <col min="2835" max="2835" width="10" style="156" customWidth="1"/>
    <col min="2836" max="2836" width="0.109375" style="156" customWidth="1"/>
    <col min="2837" max="2837" width="10.109375" style="156" customWidth="1"/>
    <col min="2838" max="2838" width="0.109375" style="156" customWidth="1"/>
    <col min="2839" max="2839" width="9.109375" style="156" customWidth="1"/>
    <col min="2840" max="2840" width="9.109375" style="156"/>
    <col min="2841" max="2842" width="12" style="156" bestFit="1" customWidth="1"/>
    <col min="2843" max="3069" width="9.109375" style="156"/>
    <col min="3070" max="3070" width="26.109375" style="156" customWidth="1"/>
    <col min="3071" max="3071" width="6.109375" style="156" customWidth="1"/>
    <col min="3072" max="3072" width="0.109375" style="156" customWidth="1"/>
    <col min="3073" max="3073" width="8.109375" style="156" customWidth="1"/>
    <col min="3074" max="3074" width="0.109375" style="156" customWidth="1"/>
    <col min="3075" max="3075" width="10" style="156" customWidth="1"/>
    <col min="3076" max="3076" width="0.109375" style="156" customWidth="1"/>
    <col min="3077" max="3077" width="10.109375" style="156" customWidth="1"/>
    <col min="3078" max="3078" width="0.109375" style="156" customWidth="1"/>
    <col min="3079" max="3079" width="8.109375" style="156" customWidth="1"/>
    <col min="3080" max="3080" width="0.109375" style="156" customWidth="1"/>
    <col min="3081" max="3081" width="10.109375" style="156" customWidth="1"/>
    <col min="3082" max="3082" width="0.109375" style="156" customWidth="1"/>
    <col min="3083" max="3083" width="11.109375" style="156" customWidth="1"/>
    <col min="3084" max="3084" width="0.109375" style="156" customWidth="1"/>
    <col min="3085" max="3085" width="8" style="156" customWidth="1"/>
    <col min="3086" max="3086" width="0.109375" style="156" customWidth="1"/>
    <col min="3087" max="3087" width="10.109375" style="156" customWidth="1"/>
    <col min="3088" max="3088" width="0.109375" style="156" customWidth="1"/>
    <col min="3089" max="3089" width="13.109375" style="156" customWidth="1"/>
    <col min="3090" max="3090" width="0.109375" style="156" customWidth="1"/>
    <col min="3091" max="3091" width="10" style="156" customWidth="1"/>
    <col min="3092" max="3092" width="0.109375" style="156" customWidth="1"/>
    <col min="3093" max="3093" width="10.109375" style="156" customWidth="1"/>
    <col min="3094" max="3094" width="0.109375" style="156" customWidth="1"/>
    <col min="3095" max="3095" width="9.109375" style="156" customWidth="1"/>
    <col min="3096" max="3096" width="9.109375" style="156"/>
    <col min="3097" max="3098" width="12" style="156" bestFit="1" customWidth="1"/>
    <col min="3099" max="3325" width="9.109375" style="156"/>
    <col min="3326" max="3326" width="26.109375" style="156" customWidth="1"/>
    <col min="3327" max="3327" width="6.109375" style="156" customWidth="1"/>
    <col min="3328" max="3328" width="0.109375" style="156" customWidth="1"/>
    <col min="3329" max="3329" width="8.109375" style="156" customWidth="1"/>
    <col min="3330" max="3330" width="0.109375" style="156" customWidth="1"/>
    <col min="3331" max="3331" width="10" style="156" customWidth="1"/>
    <col min="3332" max="3332" width="0.109375" style="156" customWidth="1"/>
    <col min="3333" max="3333" width="10.109375" style="156" customWidth="1"/>
    <col min="3334" max="3334" width="0.109375" style="156" customWidth="1"/>
    <col min="3335" max="3335" width="8.109375" style="156" customWidth="1"/>
    <col min="3336" max="3336" width="0.109375" style="156" customWidth="1"/>
    <col min="3337" max="3337" width="10.109375" style="156" customWidth="1"/>
    <col min="3338" max="3338" width="0.109375" style="156" customWidth="1"/>
    <col min="3339" max="3339" width="11.109375" style="156" customWidth="1"/>
    <col min="3340" max="3340" width="0.109375" style="156" customWidth="1"/>
    <col min="3341" max="3341" width="8" style="156" customWidth="1"/>
    <col min="3342" max="3342" width="0.109375" style="156" customWidth="1"/>
    <col min="3343" max="3343" width="10.109375" style="156" customWidth="1"/>
    <col min="3344" max="3344" width="0.109375" style="156" customWidth="1"/>
    <col min="3345" max="3345" width="13.109375" style="156" customWidth="1"/>
    <col min="3346" max="3346" width="0.109375" style="156" customWidth="1"/>
    <col min="3347" max="3347" width="10" style="156" customWidth="1"/>
    <col min="3348" max="3348" width="0.109375" style="156" customWidth="1"/>
    <col min="3349" max="3349" width="10.109375" style="156" customWidth="1"/>
    <col min="3350" max="3350" width="0.109375" style="156" customWidth="1"/>
    <col min="3351" max="3351" width="9.109375" style="156" customWidth="1"/>
    <col min="3352" max="3352" width="9.109375" style="156"/>
    <col min="3353" max="3354" width="12" style="156" bestFit="1" customWidth="1"/>
    <col min="3355" max="3581" width="9.109375" style="156"/>
    <col min="3582" max="3582" width="26.109375" style="156" customWidth="1"/>
    <col min="3583" max="3583" width="6.109375" style="156" customWidth="1"/>
    <col min="3584" max="3584" width="0.109375" style="156" customWidth="1"/>
    <col min="3585" max="3585" width="8.109375" style="156" customWidth="1"/>
    <col min="3586" max="3586" width="0.109375" style="156" customWidth="1"/>
    <col min="3587" max="3587" width="10" style="156" customWidth="1"/>
    <col min="3588" max="3588" width="0.109375" style="156" customWidth="1"/>
    <col min="3589" max="3589" width="10.109375" style="156" customWidth="1"/>
    <col min="3590" max="3590" width="0.109375" style="156" customWidth="1"/>
    <col min="3591" max="3591" width="8.109375" style="156" customWidth="1"/>
    <col min="3592" max="3592" width="0.109375" style="156" customWidth="1"/>
    <col min="3593" max="3593" width="10.109375" style="156" customWidth="1"/>
    <col min="3594" max="3594" width="0.109375" style="156" customWidth="1"/>
    <col min="3595" max="3595" width="11.109375" style="156" customWidth="1"/>
    <col min="3596" max="3596" width="0.109375" style="156" customWidth="1"/>
    <col min="3597" max="3597" width="8" style="156" customWidth="1"/>
    <col min="3598" max="3598" width="0.109375" style="156" customWidth="1"/>
    <col min="3599" max="3599" width="10.109375" style="156" customWidth="1"/>
    <col min="3600" max="3600" width="0.109375" style="156" customWidth="1"/>
    <col min="3601" max="3601" width="13.109375" style="156" customWidth="1"/>
    <col min="3602" max="3602" width="0.109375" style="156" customWidth="1"/>
    <col min="3603" max="3603" width="10" style="156" customWidth="1"/>
    <col min="3604" max="3604" width="0.109375" style="156" customWidth="1"/>
    <col min="3605" max="3605" width="10.109375" style="156" customWidth="1"/>
    <col min="3606" max="3606" width="0.109375" style="156" customWidth="1"/>
    <col min="3607" max="3607" width="9.109375" style="156" customWidth="1"/>
    <col min="3608" max="3608" width="9.109375" style="156"/>
    <col min="3609" max="3610" width="12" style="156" bestFit="1" customWidth="1"/>
    <col min="3611" max="3837" width="9.109375" style="156"/>
    <col min="3838" max="3838" width="26.109375" style="156" customWidth="1"/>
    <col min="3839" max="3839" width="6.109375" style="156" customWidth="1"/>
    <col min="3840" max="3840" width="0.109375" style="156" customWidth="1"/>
    <col min="3841" max="3841" width="8.109375" style="156" customWidth="1"/>
    <col min="3842" max="3842" width="0.109375" style="156" customWidth="1"/>
    <col min="3843" max="3843" width="10" style="156" customWidth="1"/>
    <col min="3844" max="3844" width="0.109375" style="156" customWidth="1"/>
    <col min="3845" max="3845" width="10.109375" style="156" customWidth="1"/>
    <col min="3846" max="3846" width="0.109375" style="156" customWidth="1"/>
    <col min="3847" max="3847" width="8.109375" style="156" customWidth="1"/>
    <col min="3848" max="3848" width="0.109375" style="156" customWidth="1"/>
    <col min="3849" max="3849" width="10.109375" style="156" customWidth="1"/>
    <col min="3850" max="3850" width="0.109375" style="156" customWidth="1"/>
    <col min="3851" max="3851" width="11.109375" style="156" customWidth="1"/>
    <col min="3852" max="3852" width="0.109375" style="156" customWidth="1"/>
    <col min="3853" max="3853" width="8" style="156" customWidth="1"/>
    <col min="3854" max="3854" width="0.109375" style="156" customWidth="1"/>
    <col min="3855" max="3855" width="10.109375" style="156" customWidth="1"/>
    <col min="3856" max="3856" width="0.109375" style="156" customWidth="1"/>
    <col min="3857" max="3857" width="13.109375" style="156" customWidth="1"/>
    <col min="3858" max="3858" width="0.109375" style="156" customWidth="1"/>
    <col min="3859" max="3859" width="10" style="156" customWidth="1"/>
    <col min="3860" max="3860" width="0.109375" style="156" customWidth="1"/>
    <col min="3861" max="3861" width="10.109375" style="156" customWidth="1"/>
    <col min="3862" max="3862" width="0.109375" style="156" customWidth="1"/>
    <col min="3863" max="3863" width="9.109375" style="156" customWidth="1"/>
    <col min="3864" max="3864" width="9.109375" style="156"/>
    <col min="3865" max="3866" width="12" style="156" bestFit="1" customWidth="1"/>
    <col min="3867" max="4093" width="9.109375" style="156"/>
    <col min="4094" max="4094" width="26.109375" style="156" customWidth="1"/>
    <col min="4095" max="4095" width="6.109375" style="156" customWidth="1"/>
    <col min="4096" max="4096" width="0.109375" style="156" customWidth="1"/>
    <col min="4097" max="4097" width="8.109375" style="156" customWidth="1"/>
    <col min="4098" max="4098" width="0.109375" style="156" customWidth="1"/>
    <col min="4099" max="4099" width="10" style="156" customWidth="1"/>
    <col min="4100" max="4100" width="0.109375" style="156" customWidth="1"/>
    <col min="4101" max="4101" width="10.109375" style="156" customWidth="1"/>
    <col min="4102" max="4102" width="0.109375" style="156" customWidth="1"/>
    <col min="4103" max="4103" width="8.109375" style="156" customWidth="1"/>
    <col min="4104" max="4104" width="0.109375" style="156" customWidth="1"/>
    <col min="4105" max="4105" width="10.109375" style="156" customWidth="1"/>
    <col min="4106" max="4106" width="0.109375" style="156" customWidth="1"/>
    <col min="4107" max="4107" width="11.109375" style="156" customWidth="1"/>
    <col min="4108" max="4108" width="0.109375" style="156" customWidth="1"/>
    <col min="4109" max="4109" width="8" style="156" customWidth="1"/>
    <col min="4110" max="4110" width="0.109375" style="156" customWidth="1"/>
    <col min="4111" max="4111" width="10.109375" style="156" customWidth="1"/>
    <col min="4112" max="4112" width="0.109375" style="156" customWidth="1"/>
    <col min="4113" max="4113" width="13.109375" style="156" customWidth="1"/>
    <col min="4114" max="4114" width="0.109375" style="156" customWidth="1"/>
    <col min="4115" max="4115" width="10" style="156" customWidth="1"/>
    <col min="4116" max="4116" width="0.109375" style="156" customWidth="1"/>
    <col min="4117" max="4117" width="10.109375" style="156" customWidth="1"/>
    <col min="4118" max="4118" width="0.109375" style="156" customWidth="1"/>
    <col min="4119" max="4119" width="9.109375" style="156" customWidth="1"/>
    <col min="4120" max="4120" width="9.109375" style="156"/>
    <col min="4121" max="4122" width="12" style="156" bestFit="1" customWidth="1"/>
    <col min="4123" max="4349" width="9.109375" style="156"/>
    <col min="4350" max="4350" width="26.109375" style="156" customWidth="1"/>
    <col min="4351" max="4351" width="6.109375" style="156" customWidth="1"/>
    <col min="4352" max="4352" width="0.109375" style="156" customWidth="1"/>
    <col min="4353" max="4353" width="8.109375" style="156" customWidth="1"/>
    <col min="4354" max="4354" width="0.109375" style="156" customWidth="1"/>
    <col min="4355" max="4355" width="10" style="156" customWidth="1"/>
    <col min="4356" max="4356" width="0.109375" style="156" customWidth="1"/>
    <col min="4357" max="4357" width="10.109375" style="156" customWidth="1"/>
    <col min="4358" max="4358" width="0.109375" style="156" customWidth="1"/>
    <col min="4359" max="4359" width="8.109375" style="156" customWidth="1"/>
    <col min="4360" max="4360" width="0.109375" style="156" customWidth="1"/>
    <col min="4361" max="4361" width="10.109375" style="156" customWidth="1"/>
    <col min="4362" max="4362" width="0.109375" style="156" customWidth="1"/>
    <col min="4363" max="4363" width="11.109375" style="156" customWidth="1"/>
    <col min="4364" max="4364" width="0.109375" style="156" customWidth="1"/>
    <col min="4365" max="4365" width="8" style="156" customWidth="1"/>
    <col min="4366" max="4366" width="0.109375" style="156" customWidth="1"/>
    <col min="4367" max="4367" width="10.109375" style="156" customWidth="1"/>
    <col min="4368" max="4368" width="0.109375" style="156" customWidth="1"/>
    <col min="4369" max="4369" width="13.109375" style="156" customWidth="1"/>
    <col min="4370" max="4370" width="0.109375" style="156" customWidth="1"/>
    <col min="4371" max="4371" width="10" style="156" customWidth="1"/>
    <col min="4372" max="4372" width="0.109375" style="156" customWidth="1"/>
    <col min="4373" max="4373" width="10.109375" style="156" customWidth="1"/>
    <col min="4374" max="4374" width="0.109375" style="156" customWidth="1"/>
    <col min="4375" max="4375" width="9.109375" style="156" customWidth="1"/>
    <col min="4376" max="4376" width="9.109375" style="156"/>
    <col min="4377" max="4378" width="12" style="156" bestFit="1" customWidth="1"/>
    <col min="4379" max="4605" width="9.109375" style="156"/>
    <col min="4606" max="4606" width="26.109375" style="156" customWidth="1"/>
    <col min="4607" max="4607" width="6.109375" style="156" customWidth="1"/>
    <col min="4608" max="4608" width="0.109375" style="156" customWidth="1"/>
    <col min="4609" max="4609" width="8.109375" style="156" customWidth="1"/>
    <col min="4610" max="4610" width="0.109375" style="156" customWidth="1"/>
    <col min="4611" max="4611" width="10" style="156" customWidth="1"/>
    <col min="4612" max="4612" width="0.109375" style="156" customWidth="1"/>
    <col min="4613" max="4613" width="10.109375" style="156" customWidth="1"/>
    <col min="4614" max="4614" width="0.109375" style="156" customWidth="1"/>
    <col min="4615" max="4615" width="8.109375" style="156" customWidth="1"/>
    <col min="4616" max="4616" width="0.109375" style="156" customWidth="1"/>
    <col min="4617" max="4617" width="10.109375" style="156" customWidth="1"/>
    <col min="4618" max="4618" width="0.109375" style="156" customWidth="1"/>
    <col min="4619" max="4619" width="11.109375" style="156" customWidth="1"/>
    <col min="4620" max="4620" width="0.109375" style="156" customWidth="1"/>
    <col min="4621" max="4621" width="8" style="156" customWidth="1"/>
    <col min="4622" max="4622" width="0.109375" style="156" customWidth="1"/>
    <col min="4623" max="4623" width="10.109375" style="156" customWidth="1"/>
    <col min="4624" max="4624" width="0.109375" style="156" customWidth="1"/>
    <col min="4625" max="4625" width="13.109375" style="156" customWidth="1"/>
    <col min="4626" max="4626" width="0.109375" style="156" customWidth="1"/>
    <col min="4627" max="4627" width="10" style="156" customWidth="1"/>
    <col min="4628" max="4628" width="0.109375" style="156" customWidth="1"/>
    <col min="4629" max="4629" width="10.109375" style="156" customWidth="1"/>
    <col min="4630" max="4630" width="0.109375" style="156" customWidth="1"/>
    <col min="4631" max="4631" width="9.109375" style="156" customWidth="1"/>
    <col min="4632" max="4632" width="9.109375" style="156"/>
    <col min="4633" max="4634" width="12" style="156" bestFit="1" customWidth="1"/>
    <col min="4635" max="4861" width="9.109375" style="156"/>
    <col min="4862" max="4862" width="26.109375" style="156" customWidth="1"/>
    <col min="4863" max="4863" width="6.109375" style="156" customWidth="1"/>
    <col min="4864" max="4864" width="0.109375" style="156" customWidth="1"/>
    <col min="4865" max="4865" width="8.109375" style="156" customWidth="1"/>
    <col min="4866" max="4866" width="0.109375" style="156" customWidth="1"/>
    <col min="4867" max="4867" width="10" style="156" customWidth="1"/>
    <col min="4868" max="4868" width="0.109375" style="156" customWidth="1"/>
    <col min="4869" max="4869" width="10.109375" style="156" customWidth="1"/>
    <col min="4870" max="4870" width="0.109375" style="156" customWidth="1"/>
    <col min="4871" max="4871" width="8.109375" style="156" customWidth="1"/>
    <col min="4872" max="4872" width="0.109375" style="156" customWidth="1"/>
    <col min="4873" max="4873" width="10.109375" style="156" customWidth="1"/>
    <col min="4874" max="4874" width="0.109375" style="156" customWidth="1"/>
    <col min="4875" max="4875" width="11.109375" style="156" customWidth="1"/>
    <col min="4876" max="4876" width="0.109375" style="156" customWidth="1"/>
    <col min="4877" max="4877" width="8" style="156" customWidth="1"/>
    <col min="4878" max="4878" width="0.109375" style="156" customWidth="1"/>
    <col min="4879" max="4879" width="10.109375" style="156" customWidth="1"/>
    <col min="4880" max="4880" width="0.109375" style="156" customWidth="1"/>
    <col min="4881" max="4881" width="13.109375" style="156" customWidth="1"/>
    <col min="4882" max="4882" width="0.109375" style="156" customWidth="1"/>
    <col min="4883" max="4883" width="10" style="156" customWidth="1"/>
    <col min="4884" max="4884" width="0.109375" style="156" customWidth="1"/>
    <col min="4885" max="4885" width="10.109375" style="156" customWidth="1"/>
    <col min="4886" max="4886" width="0.109375" style="156" customWidth="1"/>
    <col min="4887" max="4887" width="9.109375" style="156" customWidth="1"/>
    <col min="4888" max="4888" width="9.109375" style="156"/>
    <col min="4889" max="4890" width="12" style="156" bestFit="1" customWidth="1"/>
    <col min="4891" max="5117" width="9.109375" style="156"/>
    <col min="5118" max="5118" width="26.109375" style="156" customWidth="1"/>
    <col min="5119" max="5119" width="6.109375" style="156" customWidth="1"/>
    <col min="5120" max="5120" width="0.109375" style="156" customWidth="1"/>
    <col min="5121" max="5121" width="8.109375" style="156" customWidth="1"/>
    <col min="5122" max="5122" width="0.109375" style="156" customWidth="1"/>
    <col min="5123" max="5123" width="10" style="156" customWidth="1"/>
    <col min="5124" max="5124" width="0.109375" style="156" customWidth="1"/>
    <col min="5125" max="5125" width="10.109375" style="156" customWidth="1"/>
    <col min="5126" max="5126" width="0.109375" style="156" customWidth="1"/>
    <col min="5127" max="5127" width="8.109375" style="156" customWidth="1"/>
    <col min="5128" max="5128" width="0.109375" style="156" customWidth="1"/>
    <col min="5129" max="5129" width="10.109375" style="156" customWidth="1"/>
    <col min="5130" max="5130" width="0.109375" style="156" customWidth="1"/>
    <col min="5131" max="5131" width="11.109375" style="156" customWidth="1"/>
    <col min="5132" max="5132" width="0.109375" style="156" customWidth="1"/>
    <col min="5133" max="5133" width="8" style="156" customWidth="1"/>
    <col min="5134" max="5134" width="0.109375" style="156" customWidth="1"/>
    <col min="5135" max="5135" width="10.109375" style="156" customWidth="1"/>
    <col min="5136" max="5136" width="0.109375" style="156" customWidth="1"/>
    <col min="5137" max="5137" width="13.109375" style="156" customWidth="1"/>
    <col min="5138" max="5138" width="0.109375" style="156" customWidth="1"/>
    <col min="5139" max="5139" width="10" style="156" customWidth="1"/>
    <col min="5140" max="5140" width="0.109375" style="156" customWidth="1"/>
    <col min="5141" max="5141" width="10.109375" style="156" customWidth="1"/>
    <col min="5142" max="5142" width="0.109375" style="156" customWidth="1"/>
    <col min="5143" max="5143" width="9.109375" style="156" customWidth="1"/>
    <col min="5144" max="5144" width="9.109375" style="156"/>
    <col min="5145" max="5146" width="12" style="156" bestFit="1" customWidth="1"/>
    <col min="5147" max="5373" width="9.109375" style="156"/>
    <col min="5374" max="5374" width="26.109375" style="156" customWidth="1"/>
    <col min="5375" max="5375" width="6.109375" style="156" customWidth="1"/>
    <col min="5376" max="5376" width="0.109375" style="156" customWidth="1"/>
    <col min="5377" max="5377" width="8.109375" style="156" customWidth="1"/>
    <col min="5378" max="5378" width="0.109375" style="156" customWidth="1"/>
    <col min="5379" max="5379" width="10" style="156" customWidth="1"/>
    <col min="5380" max="5380" width="0.109375" style="156" customWidth="1"/>
    <col min="5381" max="5381" width="10.109375" style="156" customWidth="1"/>
    <col min="5382" max="5382" width="0.109375" style="156" customWidth="1"/>
    <col min="5383" max="5383" width="8.109375" style="156" customWidth="1"/>
    <col min="5384" max="5384" width="0.109375" style="156" customWidth="1"/>
    <col min="5385" max="5385" width="10.109375" style="156" customWidth="1"/>
    <col min="5386" max="5386" width="0.109375" style="156" customWidth="1"/>
    <col min="5387" max="5387" width="11.109375" style="156" customWidth="1"/>
    <col min="5388" max="5388" width="0.109375" style="156" customWidth="1"/>
    <col min="5389" max="5389" width="8" style="156" customWidth="1"/>
    <col min="5390" max="5390" width="0.109375" style="156" customWidth="1"/>
    <col min="5391" max="5391" width="10.109375" style="156" customWidth="1"/>
    <col min="5392" max="5392" width="0.109375" style="156" customWidth="1"/>
    <col min="5393" max="5393" width="13.109375" style="156" customWidth="1"/>
    <col min="5394" max="5394" width="0.109375" style="156" customWidth="1"/>
    <col min="5395" max="5395" width="10" style="156" customWidth="1"/>
    <col min="5396" max="5396" width="0.109375" style="156" customWidth="1"/>
    <col min="5397" max="5397" width="10.109375" style="156" customWidth="1"/>
    <col min="5398" max="5398" width="0.109375" style="156" customWidth="1"/>
    <col min="5399" max="5399" width="9.109375" style="156" customWidth="1"/>
    <col min="5400" max="5400" width="9.109375" style="156"/>
    <col min="5401" max="5402" width="12" style="156" bestFit="1" customWidth="1"/>
    <col min="5403" max="5629" width="9.109375" style="156"/>
    <col min="5630" max="5630" width="26.109375" style="156" customWidth="1"/>
    <col min="5631" max="5631" width="6.109375" style="156" customWidth="1"/>
    <col min="5632" max="5632" width="0.109375" style="156" customWidth="1"/>
    <col min="5633" max="5633" width="8.109375" style="156" customWidth="1"/>
    <col min="5634" max="5634" width="0.109375" style="156" customWidth="1"/>
    <col min="5635" max="5635" width="10" style="156" customWidth="1"/>
    <col min="5636" max="5636" width="0.109375" style="156" customWidth="1"/>
    <col min="5637" max="5637" width="10.109375" style="156" customWidth="1"/>
    <col min="5638" max="5638" width="0.109375" style="156" customWidth="1"/>
    <col min="5639" max="5639" width="8.109375" style="156" customWidth="1"/>
    <col min="5640" max="5640" width="0.109375" style="156" customWidth="1"/>
    <col min="5641" max="5641" width="10.109375" style="156" customWidth="1"/>
    <col min="5642" max="5642" width="0.109375" style="156" customWidth="1"/>
    <col min="5643" max="5643" width="11.109375" style="156" customWidth="1"/>
    <col min="5644" max="5644" width="0.109375" style="156" customWidth="1"/>
    <col min="5645" max="5645" width="8" style="156" customWidth="1"/>
    <col min="5646" max="5646" width="0.109375" style="156" customWidth="1"/>
    <col min="5647" max="5647" width="10.109375" style="156" customWidth="1"/>
    <col min="5648" max="5648" width="0.109375" style="156" customWidth="1"/>
    <col min="5649" max="5649" width="13.109375" style="156" customWidth="1"/>
    <col min="5650" max="5650" width="0.109375" style="156" customWidth="1"/>
    <col min="5651" max="5651" width="10" style="156" customWidth="1"/>
    <col min="5652" max="5652" width="0.109375" style="156" customWidth="1"/>
    <col min="5653" max="5653" width="10.109375" style="156" customWidth="1"/>
    <col min="5654" max="5654" width="0.109375" style="156" customWidth="1"/>
    <col min="5655" max="5655" width="9.109375" style="156" customWidth="1"/>
    <col min="5656" max="5656" width="9.109375" style="156"/>
    <col min="5657" max="5658" width="12" style="156" bestFit="1" customWidth="1"/>
    <col min="5659" max="5885" width="9.109375" style="156"/>
    <col min="5886" max="5886" width="26.109375" style="156" customWidth="1"/>
    <col min="5887" max="5887" width="6.109375" style="156" customWidth="1"/>
    <col min="5888" max="5888" width="0.109375" style="156" customWidth="1"/>
    <col min="5889" max="5889" width="8.109375" style="156" customWidth="1"/>
    <col min="5890" max="5890" width="0.109375" style="156" customWidth="1"/>
    <col min="5891" max="5891" width="10" style="156" customWidth="1"/>
    <col min="5892" max="5892" width="0.109375" style="156" customWidth="1"/>
    <col min="5893" max="5893" width="10.109375" style="156" customWidth="1"/>
    <col min="5894" max="5894" width="0.109375" style="156" customWidth="1"/>
    <col min="5895" max="5895" width="8.109375" style="156" customWidth="1"/>
    <col min="5896" max="5896" width="0.109375" style="156" customWidth="1"/>
    <col min="5897" max="5897" width="10.109375" style="156" customWidth="1"/>
    <col min="5898" max="5898" width="0.109375" style="156" customWidth="1"/>
    <col min="5899" max="5899" width="11.109375" style="156" customWidth="1"/>
    <col min="5900" max="5900" width="0.109375" style="156" customWidth="1"/>
    <col min="5901" max="5901" width="8" style="156" customWidth="1"/>
    <col min="5902" max="5902" width="0.109375" style="156" customWidth="1"/>
    <col min="5903" max="5903" width="10.109375" style="156" customWidth="1"/>
    <col min="5904" max="5904" width="0.109375" style="156" customWidth="1"/>
    <col min="5905" max="5905" width="13.109375" style="156" customWidth="1"/>
    <col min="5906" max="5906" width="0.109375" style="156" customWidth="1"/>
    <col min="5907" max="5907" width="10" style="156" customWidth="1"/>
    <col min="5908" max="5908" width="0.109375" style="156" customWidth="1"/>
    <col min="5909" max="5909" width="10.109375" style="156" customWidth="1"/>
    <col min="5910" max="5910" width="0.109375" style="156" customWidth="1"/>
    <col min="5911" max="5911" width="9.109375" style="156" customWidth="1"/>
    <col min="5912" max="5912" width="9.109375" style="156"/>
    <col min="5913" max="5914" width="12" style="156" bestFit="1" customWidth="1"/>
    <col min="5915" max="6141" width="9.109375" style="156"/>
    <col min="6142" max="6142" width="26.109375" style="156" customWidth="1"/>
    <col min="6143" max="6143" width="6.109375" style="156" customWidth="1"/>
    <col min="6144" max="6144" width="0.109375" style="156" customWidth="1"/>
    <col min="6145" max="6145" width="8.109375" style="156" customWidth="1"/>
    <col min="6146" max="6146" width="0.109375" style="156" customWidth="1"/>
    <col min="6147" max="6147" width="10" style="156" customWidth="1"/>
    <col min="6148" max="6148" width="0.109375" style="156" customWidth="1"/>
    <col min="6149" max="6149" width="10.109375" style="156" customWidth="1"/>
    <col min="6150" max="6150" width="0.109375" style="156" customWidth="1"/>
    <col min="6151" max="6151" width="8.109375" style="156" customWidth="1"/>
    <col min="6152" max="6152" width="0.109375" style="156" customWidth="1"/>
    <col min="6153" max="6153" width="10.109375" style="156" customWidth="1"/>
    <col min="6154" max="6154" width="0.109375" style="156" customWidth="1"/>
    <col min="6155" max="6155" width="11.109375" style="156" customWidth="1"/>
    <col min="6156" max="6156" width="0.109375" style="156" customWidth="1"/>
    <col min="6157" max="6157" width="8" style="156" customWidth="1"/>
    <col min="6158" max="6158" width="0.109375" style="156" customWidth="1"/>
    <col min="6159" max="6159" width="10.109375" style="156" customWidth="1"/>
    <col min="6160" max="6160" width="0.109375" style="156" customWidth="1"/>
    <col min="6161" max="6161" width="13.109375" style="156" customWidth="1"/>
    <col min="6162" max="6162" width="0.109375" style="156" customWidth="1"/>
    <col min="6163" max="6163" width="10" style="156" customWidth="1"/>
    <col min="6164" max="6164" width="0.109375" style="156" customWidth="1"/>
    <col min="6165" max="6165" width="10.109375" style="156" customWidth="1"/>
    <col min="6166" max="6166" width="0.109375" style="156" customWidth="1"/>
    <col min="6167" max="6167" width="9.109375" style="156" customWidth="1"/>
    <col min="6168" max="6168" width="9.109375" style="156"/>
    <col min="6169" max="6170" width="12" style="156" bestFit="1" customWidth="1"/>
    <col min="6171" max="6397" width="9.109375" style="156"/>
    <col min="6398" max="6398" width="26.109375" style="156" customWidth="1"/>
    <col min="6399" max="6399" width="6.109375" style="156" customWidth="1"/>
    <col min="6400" max="6400" width="0.109375" style="156" customWidth="1"/>
    <col min="6401" max="6401" width="8.109375" style="156" customWidth="1"/>
    <col min="6402" max="6402" width="0.109375" style="156" customWidth="1"/>
    <col min="6403" max="6403" width="10" style="156" customWidth="1"/>
    <col min="6404" max="6404" width="0.109375" style="156" customWidth="1"/>
    <col min="6405" max="6405" width="10.109375" style="156" customWidth="1"/>
    <col min="6406" max="6406" width="0.109375" style="156" customWidth="1"/>
    <col min="6407" max="6407" width="8.109375" style="156" customWidth="1"/>
    <col min="6408" max="6408" width="0.109375" style="156" customWidth="1"/>
    <col min="6409" max="6409" width="10.109375" style="156" customWidth="1"/>
    <col min="6410" max="6410" width="0.109375" style="156" customWidth="1"/>
    <col min="6411" max="6411" width="11.109375" style="156" customWidth="1"/>
    <col min="6412" max="6412" width="0.109375" style="156" customWidth="1"/>
    <col min="6413" max="6413" width="8" style="156" customWidth="1"/>
    <col min="6414" max="6414" width="0.109375" style="156" customWidth="1"/>
    <col min="6415" max="6415" width="10.109375" style="156" customWidth="1"/>
    <col min="6416" max="6416" width="0.109375" style="156" customWidth="1"/>
    <col min="6417" max="6417" width="13.109375" style="156" customWidth="1"/>
    <col min="6418" max="6418" width="0.109375" style="156" customWidth="1"/>
    <col min="6419" max="6419" width="10" style="156" customWidth="1"/>
    <col min="6420" max="6420" width="0.109375" style="156" customWidth="1"/>
    <col min="6421" max="6421" width="10.109375" style="156" customWidth="1"/>
    <col min="6422" max="6422" width="0.109375" style="156" customWidth="1"/>
    <col min="6423" max="6423" width="9.109375" style="156" customWidth="1"/>
    <col min="6424" max="6424" width="9.109375" style="156"/>
    <col min="6425" max="6426" width="12" style="156" bestFit="1" customWidth="1"/>
    <col min="6427" max="6653" width="9.109375" style="156"/>
    <col min="6654" max="6654" width="26.109375" style="156" customWidth="1"/>
    <col min="6655" max="6655" width="6.109375" style="156" customWidth="1"/>
    <col min="6656" max="6656" width="0.109375" style="156" customWidth="1"/>
    <col min="6657" max="6657" width="8.109375" style="156" customWidth="1"/>
    <col min="6658" max="6658" width="0.109375" style="156" customWidth="1"/>
    <col min="6659" max="6659" width="10" style="156" customWidth="1"/>
    <col min="6660" max="6660" width="0.109375" style="156" customWidth="1"/>
    <col min="6661" max="6661" width="10.109375" style="156" customWidth="1"/>
    <col min="6662" max="6662" width="0.109375" style="156" customWidth="1"/>
    <col min="6663" max="6663" width="8.109375" style="156" customWidth="1"/>
    <col min="6664" max="6664" width="0.109375" style="156" customWidth="1"/>
    <col min="6665" max="6665" width="10.109375" style="156" customWidth="1"/>
    <col min="6666" max="6666" width="0.109375" style="156" customWidth="1"/>
    <col min="6667" max="6667" width="11.109375" style="156" customWidth="1"/>
    <col min="6668" max="6668" width="0.109375" style="156" customWidth="1"/>
    <col min="6669" max="6669" width="8" style="156" customWidth="1"/>
    <col min="6670" max="6670" width="0.109375" style="156" customWidth="1"/>
    <col min="6671" max="6671" width="10.109375" style="156" customWidth="1"/>
    <col min="6672" max="6672" width="0.109375" style="156" customWidth="1"/>
    <col min="6673" max="6673" width="13.109375" style="156" customWidth="1"/>
    <col min="6674" max="6674" width="0.109375" style="156" customWidth="1"/>
    <col min="6675" max="6675" width="10" style="156" customWidth="1"/>
    <col min="6676" max="6676" width="0.109375" style="156" customWidth="1"/>
    <col min="6677" max="6677" width="10.109375" style="156" customWidth="1"/>
    <col min="6678" max="6678" width="0.109375" style="156" customWidth="1"/>
    <col min="6679" max="6679" width="9.109375" style="156" customWidth="1"/>
    <col min="6680" max="6680" width="9.109375" style="156"/>
    <col min="6681" max="6682" width="12" style="156" bestFit="1" customWidth="1"/>
    <col min="6683" max="6909" width="9.109375" style="156"/>
    <col min="6910" max="6910" width="26.109375" style="156" customWidth="1"/>
    <col min="6911" max="6911" width="6.109375" style="156" customWidth="1"/>
    <col min="6912" max="6912" width="0.109375" style="156" customWidth="1"/>
    <col min="6913" max="6913" width="8.109375" style="156" customWidth="1"/>
    <col min="6914" max="6914" width="0.109375" style="156" customWidth="1"/>
    <col min="6915" max="6915" width="10" style="156" customWidth="1"/>
    <col min="6916" max="6916" width="0.109375" style="156" customWidth="1"/>
    <col min="6917" max="6917" width="10.109375" style="156" customWidth="1"/>
    <col min="6918" max="6918" width="0.109375" style="156" customWidth="1"/>
    <col min="6919" max="6919" width="8.109375" style="156" customWidth="1"/>
    <col min="6920" max="6920" width="0.109375" style="156" customWidth="1"/>
    <col min="6921" max="6921" width="10.109375" style="156" customWidth="1"/>
    <col min="6922" max="6922" width="0.109375" style="156" customWidth="1"/>
    <col min="6923" max="6923" width="11.109375" style="156" customWidth="1"/>
    <col min="6924" max="6924" width="0.109375" style="156" customWidth="1"/>
    <col min="6925" max="6925" width="8" style="156" customWidth="1"/>
    <col min="6926" max="6926" width="0.109375" style="156" customWidth="1"/>
    <col min="6927" max="6927" width="10.109375" style="156" customWidth="1"/>
    <col min="6928" max="6928" width="0.109375" style="156" customWidth="1"/>
    <col min="6929" max="6929" width="13.109375" style="156" customWidth="1"/>
    <col min="6930" max="6930" width="0.109375" style="156" customWidth="1"/>
    <col min="6931" max="6931" width="10" style="156" customWidth="1"/>
    <col min="6932" max="6932" width="0.109375" style="156" customWidth="1"/>
    <col min="6933" max="6933" width="10.109375" style="156" customWidth="1"/>
    <col min="6934" max="6934" width="0.109375" style="156" customWidth="1"/>
    <col min="6935" max="6935" width="9.109375" style="156" customWidth="1"/>
    <col min="6936" max="6936" width="9.109375" style="156"/>
    <col min="6937" max="6938" width="12" style="156" bestFit="1" customWidth="1"/>
    <col min="6939" max="7165" width="9.109375" style="156"/>
    <col min="7166" max="7166" width="26.109375" style="156" customWidth="1"/>
    <col min="7167" max="7167" width="6.109375" style="156" customWidth="1"/>
    <col min="7168" max="7168" width="0.109375" style="156" customWidth="1"/>
    <col min="7169" max="7169" width="8.109375" style="156" customWidth="1"/>
    <col min="7170" max="7170" width="0.109375" style="156" customWidth="1"/>
    <col min="7171" max="7171" width="10" style="156" customWidth="1"/>
    <col min="7172" max="7172" width="0.109375" style="156" customWidth="1"/>
    <col min="7173" max="7173" width="10.109375" style="156" customWidth="1"/>
    <col min="7174" max="7174" width="0.109375" style="156" customWidth="1"/>
    <col min="7175" max="7175" width="8.109375" style="156" customWidth="1"/>
    <col min="7176" max="7176" width="0.109375" style="156" customWidth="1"/>
    <col min="7177" max="7177" width="10.109375" style="156" customWidth="1"/>
    <col min="7178" max="7178" width="0.109375" style="156" customWidth="1"/>
    <col min="7179" max="7179" width="11.109375" style="156" customWidth="1"/>
    <col min="7180" max="7180" width="0.109375" style="156" customWidth="1"/>
    <col min="7181" max="7181" width="8" style="156" customWidth="1"/>
    <col min="7182" max="7182" width="0.109375" style="156" customWidth="1"/>
    <col min="7183" max="7183" width="10.109375" style="156" customWidth="1"/>
    <col min="7184" max="7184" width="0.109375" style="156" customWidth="1"/>
    <col min="7185" max="7185" width="13.109375" style="156" customWidth="1"/>
    <col min="7186" max="7186" width="0.109375" style="156" customWidth="1"/>
    <col min="7187" max="7187" width="10" style="156" customWidth="1"/>
    <col min="7188" max="7188" width="0.109375" style="156" customWidth="1"/>
    <col min="7189" max="7189" width="10.109375" style="156" customWidth="1"/>
    <col min="7190" max="7190" width="0.109375" style="156" customWidth="1"/>
    <col min="7191" max="7191" width="9.109375" style="156" customWidth="1"/>
    <col min="7192" max="7192" width="9.109375" style="156"/>
    <col min="7193" max="7194" width="12" style="156" bestFit="1" customWidth="1"/>
    <col min="7195" max="7421" width="9.109375" style="156"/>
    <col min="7422" max="7422" width="26.109375" style="156" customWidth="1"/>
    <col min="7423" max="7423" width="6.109375" style="156" customWidth="1"/>
    <col min="7424" max="7424" width="0.109375" style="156" customWidth="1"/>
    <col min="7425" max="7425" width="8.109375" style="156" customWidth="1"/>
    <col min="7426" max="7426" width="0.109375" style="156" customWidth="1"/>
    <col min="7427" max="7427" width="10" style="156" customWidth="1"/>
    <col min="7428" max="7428" width="0.109375" style="156" customWidth="1"/>
    <col min="7429" max="7429" width="10.109375" style="156" customWidth="1"/>
    <col min="7430" max="7430" width="0.109375" style="156" customWidth="1"/>
    <col min="7431" max="7431" width="8.109375" style="156" customWidth="1"/>
    <col min="7432" max="7432" width="0.109375" style="156" customWidth="1"/>
    <col min="7433" max="7433" width="10.109375" style="156" customWidth="1"/>
    <col min="7434" max="7434" width="0.109375" style="156" customWidth="1"/>
    <col min="7435" max="7435" width="11.109375" style="156" customWidth="1"/>
    <col min="7436" max="7436" width="0.109375" style="156" customWidth="1"/>
    <col min="7437" max="7437" width="8" style="156" customWidth="1"/>
    <col min="7438" max="7438" width="0.109375" style="156" customWidth="1"/>
    <col min="7439" max="7439" width="10.109375" style="156" customWidth="1"/>
    <col min="7440" max="7440" width="0.109375" style="156" customWidth="1"/>
    <col min="7441" max="7441" width="13.109375" style="156" customWidth="1"/>
    <col min="7442" max="7442" width="0.109375" style="156" customWidth="1"/>
    <col min="7443" max="7443" width="10" style="156" customWidth="1"/>
    <col min="7444" max="7444" width="0.109375" style="156" customWidth="1"/>
    <col min="7445" max="7445" width="10.109375" style="156" customWidth="1"/>
    <col min="7446" max="7446" width="0.109375" style="156" customWidth="1"/>
    <col min="7447" max="7447" width="9.109375" style="156" customWidth="1"/>
    <col min="7448" max="7448" width="9.109375" style="156"/>
    <col min="7449" max="7450" width="12" style="156" bestFit="1" customWidth="1"/>
    <col min="7451" max="7677" width="9.109375" style="156"/>
    <col min="7678" max="7678" width="26.109375" style="156" customWidth="1"/>
    <col min="7679" max="7679" width="6.109375" style="156" customWidth="1"/>
    <col min="7680" max="7680" width="0.109375" style="156" customWidth="1"/>
    <col min="7681" max="7681" width="8.109375" style="156" customWidth="1"/>
    <col min="7682" max="7682" width="0.109375" style="156" customWidth="1"/>
    <col min="7683" max="7683" width="10" style="156" customWidth="1"/>
    <col min="7684" max="7684" width="0.109375" style="156" customWidth="1"/>
    <col min="7685" max="7685" width="10.109375" style="156" customWidth="1"/>
    <col min="7686" max="7686" width="0.109375" style="156" customWidth="1"/>
    <col min="7687" max="7687" width="8.109375" style="156" customWidth="1"/>
    <col min="7688" max="7688" width="0.109375" style="156" customWidth="1"/>
    <col min="7689" max="7689" width="10.109375" style="156" customWidth="1"/>
    <col min="7690" max="7690" width="0.109375" style="156" customWidth="1"/>
    <col min="7691" max="7691" width="11.109375" style="156" customWidth="1"/>
    <col min="7692" max="7692" width="0.109375" style="156" customWidth="1"/>
    <col min="7693" max="7693" width="8" style="156" customWidth="1"/>
    <col min="7694" max="7694" width="0.109375" style="156" customWidth="1"/>
    <col min="7695" max="7695" width="10.109375" style="156" customWidth="1"/>
    <col min="7696" max="7696" width="0.109375" style="156" customWidth="1"/>
    <col min="7697" max="7697" width="13.109375" style="156" customWidth="1"/>
    <col min="7698" max="7698" width="0.109375" style="156" customWidth="1"/>
    <col min="7699" max="7699" width="10" style="156" customWidth="1"/>
    <col min="7700" max="7700" width="0.109375" style="156" customWidth="1"/>
    <col min="7701" max="7701" width="10.109375" style="156" customWidth="1"/>
    <col min="7702" max="7702" width="0.109375" style="156" customWidth="1"/>
    <col min="7703" max="7703" width="9.109375" style="156" customWidth="1"/>
    <col min="7704" max="7704" width="9.109375" style="156"/>
    <col min="7705" max="7706" width="12" style="156" bestFit="1" customWidth="1"/>
    <col min="7707" max="7933" width="9.109375" style="156"/>
    <col min="7934" max="7934" width="26.109375" style="156" customWidth="1"/>
    <col min="7935" max="7935" width="6.109375" style="156" customWidth="1"/>
    <col min="7936" max="7936" width="0.109375" style="156" customWidth="1"/>
    <col min="7937" max="7937" width="8.109375" style="156" customWidth="1"/>
    <col min="7938" max="7938" width="0.109375" style="156" customWidth="1"/>
    <col min="7939" max="7939" width="10" style="156" customWidth="1"/>
    <col min="7940" max="7940" width="0.109375" style="156" customWidth="1"/>
    <col min="7941" max="7941" width="10.109375" style="156" customWidth="1"/>
    <col min="7942" max="7942" width="0.109375" style="156" customWidth="1"/>
    <col min="7943" max="7943" width="8.109375" style="156" customWidth="1"/>
    <col min="7944" max="7944" width="0.109375" style="156" customWidth="1"/>
    <col min="7945" max="7945" width="10.109375" style="156" customWidth="1"/>
    <col min="7946" max="7946" width="0.109375" style="156" customWidth="1"/>
    <col min="7947" max="7947" width="11.109375" style="156" customWidth="1"/>
    <col min="7948" max="7948" width="0.109375" style="156" customWidth="1"/>
    <col min="7949" max="7949" width="8" style="156" customWidth="1"/>
    <col min="7950" max="7950" width="0.109375" style="156" customWidth="1"/>
    <col min="7951" max="7951" width="10.109375" style="156" customWidth="1"/>
    <col min="7952" max="7952" width="0.109375" style="156" customWidth="1"/>
    <col min="7953" max="7953" width="13.109375" style="156" customWidth="1"/>
    <col min="7954" max="7954" width="0.109375" style="156" customWidth="1"/>
    <col min="7955" max="7955" width="10" style="156" customWidth="1"/>
    <col min="7956" max="7956" width="0.109375" style="156" customWidth="1"/>
    <col min="7957" max="7957" width="10.109375" style="156" customWidth="1"/>
    <col min="7958" max="7958" width="0.109375" style="156" customWidth="1"/>
    <col min="7959" max="7959" width="9.109375" style="156" customWidth="1"/>
    <col min="7960" max="7960" width="9.109375" style="156"/>
    <col min="7961" max="7962" width="12" style="156" bestFit="1" customWidth="1"/>
    <col min="7963" max="8189" width="9.109375" style="156"/>
    <col min="8190" max="8190" width="26.109375" style="156" customWidth="1"/>
    <col min="8191" max="8191" width="6.109375" style="156" customWidth="1"/>
    <col min="8192" max="8192" width="0.109375" style="156" customWidth="1"/>
    <col min="8193" max="8193" width="8.109375" style="156" customWidth="1"/>
    <col min="8194" max="8194" width="0.109375" style="156" customWidth="1"/>
    <col min="8195" max="8195" width="10" style="156" customWidth="1"/>
    <col min="8196" max="8196" width="0.109375" style="156" customWidth="1"/>
    <col min="8197" max="8197" width="10.109375" style="156" customWidth="1"/>
    <col min="8198" max="8198" width="0.109375" style="156" customWidth="1"/>
    <col min="8199" max="8199" width="8.109375" style="156" customWidth="1"/>
    <col min="8200" max="8200" width="0.109375" style="156" customWidth="1"/>
    <col min="8201" max="8201" width="10.109375" style="156" customWidth="1"/>
    <col min="8202" max="8202" width="0.109375" style="156" customWidth="1"/>
    <col min="8203" max="8203" width="11.109375" style="156" customWidth="1"/>
    <col min="8204" max="8204" width="0.109375" style="156" customWidth="1"/>
    <col min="8205" max="8205" width="8" style="156" customWidth="1"/>
    <col min="8206" max="8206" width="0.109375" style="156" customWidth="1"/>
    <col min="8207" max="8207" width="10.109375" style="156" customWidth="1"/>
    <col min="8208" max="8208" width="0.109375" style="156" customWidth="1"/>
    <col min="8209" max="8209" width="13.109375" style="156" customWidth="1"/>
    <col min="8210" max="8210" width="0.109375" style="156" customWidth="1"/>
    <col min="8211" max="8211" width="10" style="156" customWidth="1"/>
    <col min="8212" max="8212" width="0.109375" style="156" customWidth="1"/>
    <col min="8213" max="8213" width="10.109375" style="156" customWidth="1"/>
    <col min="8214" max="8214" width="0.109375" style="156" customWidth="1"/>
    <col min="8215" max="8215" width="9.109375" style="156" customWidth="1"/>
    <col min="8216" max="8216" width="9.109375" style="156"/>
    <col min="8217" max="8218" width="12" style="156" bestFit="1" customWidth="1"/>
    <col min="8219" max="8445" width="9.109375" style="156"/>
    <col min="8446" max="8446" width="26.109375" style="156" customWidth="1"/>
    <col min="8447" max="8447" width="6.109375" style="156" customWidth="1"/>
    <col min="8448" max="8448" width="0.109375" style="156" customWidth="1"/>
    <col min="8449" max="8449" width="8.109375" style="156" customWidth="1"/>
    <col min="8450" max="8450" width="0.109375" style="156" customWidth="1"/>
    <col min="8451" max="8451" width="10" style="156" customWidth="1"/>
    <col min="8452" max="8452" width="0.109375" style="156" customWidth="1"/>
    <col min="8453" max="8453" width="10.109375" style="156" customWidth="1"/>
    <col min="8454" max="8454" width="0.109375" style="156" customWidth="1"/>
    <col min="8455" max="8455" width="8.109375" style="156" customWidth="1"/>
    <col min="8456" max="8456" width="0.109375" style="156" customWidth="1"/>
    <col min="8457" max="8457" width="10.109375" style="156" customWidth="1"/>
    <col min="8458" max="8458" width="0.109375" style="156" customWidth="1"/>
    <col min="8459" max="8459" width="11.109375" style="156" customWidth="1"/>
    <col min="8460" max="8460" width="0.109375" style="156" customWidth="1"/>
    <col min="8461" max="8461" width="8" style="156" customWidth="1"/>
    <col min="8462" max="8462" width="0.109375" style="156" customWidth="1"/>
    <col min="8463" max="8463" width="10.109375" style="156" customWidth="1"/>
    <col min="8464" max="8464" width="0.109375" style="156" customWidth="1"/>
    <col min="8465" max="8465" width="13.109375" style="156" customWidth="1"/>
    <col min="8466" max="8466" width="0.109375" style="156" customWidth="1"/>
    <col min="8467" max="8467" width="10" style="156" customWidth="1"/>
    <col min="8468" max="8468" width="0.109375" style="156" customWidth="1"/>
    <col min="8469" max="8469" width="10.109375" style="156" customWidth="1"/>
    <col min="8470" max="8470" width="0.109375" style="156" customWidth="1"/>
    <col min="8471" max="8471" width="9.109375" style="156" customWidth="1"/>
    <col min="8472" max="8472" width="9.109375" style="156"/>
    <col min="8473" max="8474" width="12" style="156" bestFit="1" customWidth="1"/>
    <col min="8475" max="8701" width="9.109375" style="156"/>
    <col min="8702" max="8702" width="26.109375" style="156" customWidth="1"/>
    <col min="8703" max="8703" width="6.109375" style="156" customWidth="1"/>
    <col min="8704" max="8704" width="0.109375" style="156" customWidth="1"/>
    <col min="8705" max="8705" width="8.109375" style="156" customWidth="1"/>
    <col min="8706" max="8706" width="0.109375" style="156" customWidth="1"/>
    <col min="8707" max="8707" width="10" style="156" customWidth="1"/>
    <col min="8708" max="8708" width="0.109375" style="156" customWidth="1"/>
    <col min="8709" max="8709" width="10.109375" style="156" customWidth="1"/>
    <col min="8710" max="8710" width="0.109375" style="156" customWidth="1"/>
    <col min="8711" max="8711" width="8.109375" style="156" customWidth="1"/>
    <col min="8712" max="8712" width="0.109375" style="156" customWidth="1"/>
    <col min="8713" max="8713" width="10.109375" style="156" customWidth="1"/>
    <col min="8714" max="8714" width="0.109375" style="156" customWidth="1"/>
    <col min="8715" max="8715" width="11.109375" style="156" customWidth="1"/>
    <col min="8716" max="8716" width="0.109375" style="156" customWidth="1"/>
    <col min="8717" max="8717" width="8" style="156" customWidth="1"/>
    <col min="8718" max="8718" width="0.109375" style="156" customWidth="1"/>
    <col min="8719" max="8719" width="10.109375" style="156" customWidth="1"/>
    <col min="8720" max="8720" width="0.109375" style="156" customWidth="1"/>
    <col min="8721" max="8721" width="13.109375" style="156" customWidth="1"/>
    <col min="8722" max="8722" width="0.109375" style="156" customWidth="1"/>
    <col min="8723" max="8723" width="10" style="156" customWidth="1"/>
    <col min="8724" max="8724" width="0.109375" style="156" customWidth="1"/>
    <col min="8725" max="8725" width="10.109375" style="156" customWidth="1"/>
    <col min="8726" max="8726" width="0.109375" style="156" customWidth="1"/>
    <col min="8727" max="8727" width="9.109375" style="156" customWidth="1"/>
    <col min="8728" max="8728" width="9.109375" style="156"/>
    <col min="8729" max="8730" width="12" style="156" bestFit="1" customWidth="1"/>
    <col min="8731" max="8957" width="9.109375" style="156"/>
    <col min="8958" max="8958" width="26.109375" style="156" customWidth="1"/>
    <col min="8959" max="8959" width="6.109375" style="156" customWidth="1"/>
    <col min="8960" max="8960" width="0.109375" style="156" customWidth="1"/>
    <col min="8961" max="8961" width="8.109375" style="156" customWidth="1"/>
    <col min="8962" max="8962" width="0.109375" style="156" customWidth="1"/>
    <col min="8963" max="8963" width="10" style="156" customWidth="1"/>
    <col min="8964" max="8964" width="0.109375" style="156" customWidth="1"/>
    <col min="8965" max="8965" width="10.109375" style="156" customWidth="1"/>
    <col min="8966" max="8966" width="0.109375" style="156" customWidth="1"/>
    <col min="8967" max="8967" width="8.109375" style="156" customWidth="1"/>
    <col min="8968" max="8968" width="0.109375" style="156" customWidth="1"/>
    <col min="8969" max="8969" width="10.109375" style="156" customWidth="1"/>
    <col min="8970" max="8970" width="0.109375" style="156" customWidth="1"/>
    <col min="8971" max="8971" width="11.109375" style="156" customWidth="1"/>
    <col min="8972" max="8972" width="0.109375" style="156" customWidth="1"/>
    <col min="8973" max="8973" width="8" style="156" customWidth="1"/>
    <col min="8974" max="8974" width="0.109375" style="156" customWidth="1"/>
    <col min="8975" max="8975" width="10.109375" style="156" customWidth="1"/>
    <col min="8976" max="8976" width="0.109375" style="156" customWidth="1"/>
    <col min="8977" max="8977" width="13.109375" style="156" customWidth="1"/>
    <col min="8978" max="8978" width="0.109375" style="156" customWidth="1"/>
    <col min="8979" max="8979" width="10" style="156" customWidth="1"/>
    <col min="8980" max="8980" width="0.109375" style="156" customWidth="1"/>
    <col min="8981" max="8981" width="10.109375" style="156" customWidth="1"/>
    <col min="8982" max="8982" width="0.109375" style="156" customWidth="1"/>
    <col min="8983" max="8983" width="9.109375" style="156" customWidth="1"/>
    <col min="8984" max="8984" width="9.109375" style="156"/>
    <col min="8985" max="8986" width="12" style="156" bestFit="1" customWidth="1"/>
    <col min="8987" max="9213" width="9.109375" style="156"/>
    <col min="9214" max="9214" width="26.109375" style="156" customWidth="1"/>
    <col min="9215" max="9215" width="6.109375" style="156" customWidth="1"/>
    <col min="9216" max="9216" width="0.109375" style="156" customWidth="1"/>
    <col min="9217" max="9217" width="8.109375" style="156" customWidth="1"/>
    <col min="9218" max="9218" width="0.109375" style="156" customWidth="1"/>
    <col min="9219" max="9219" width="10" style="156" customWidth="1"/>
    <col min="9220" max="9220" width="0.109375" style="156" customWidth="1"/>
    <col min="9221" max="9221" width="10.109375" style="156" customWidth="1"/>
    <col min="9222" max="9222" width="0.109375" style="156" customWidth="1"/>
    <col min="9223" max="9223" width="8.109375" style="156" customWidth="1"/>
    <col min="9224" max="9224" width="0.109375" style="156" customWidth="1"/>
    <col min="9225" max="9225" width="10.109375" style="156" customWidth="1"/>
    <col min="9226" max="9226" width="0.109375" style="156" customWidth="1"/>
    <col min="9227" max="9227" width="11.109375" style="156" customWidth="1"/>
    <col min="9228" max="9228" width="0.109375" style="156" customWidth="1"/>
    <col min="9229" max="9229" width="8" style="156" customWidth="1"/>
    <col min="9230" max="9230" width="0.109375" style="156" customWidth="1"/>
    <col min="9231" max="9231" width="10.109375" style="156" customWidth="1"/>
    <col min="9232" max="9232" width="0.109375" style="156" customWidth="1"/>
    <col min="9233" max="9233" width="13.109375" style="156" customWidth="1"/>
    <col min="9234" max="9234" width="0.109375" style="156" customWidth="1"/>
    <col min="9235" max="9235" width="10" style="156" customWidth="1"/>
    <col min="9236" max="9236" width="0.109375" style="156" customWidth="1"/>
    <col min="9237" max="9237" width="10.109375" style="156" customWidth="1"/>
    <col min="9238" max="9238" width="0.109375" style="156" customWidth="1"/>
    <col min="9239" max="9239" width="9.109375" style="156" customWidth="1"/>
    <col min="9240" max="9240" width="9.109375" style="156"/>
    <col min="9241" max="9242" width="12" style="156" bestFit="1" customWidth="1"/>
    <col min="9243" max="9469" width="9.109375" style="156"/>
    <col min="9470" max="9470" width="26.109375" style="156" customWidth="1"/>
    <col min="9471" max="9471" width="6.109375" style="156" customWidth="1"/>
    <col min="9472" max="9472" width="0.109375" style="156" customWidth="1"/>
    <col min="9473" max="9473" width="8.109375" style="156" customWidth="1"/>
    <col min="9474" max="9474" width="0.109375" style="156" customWidth="1"/>
    <col min="9475" max="9475" width="10" style="156" customWidth="1"/>
    <col min="9476" max="9476" width="0.109375" style="156" customWidth="1"/>
    <col min="9477" max="9477" width="10.109375" style="156" customWidth="1"/>
    <col min="9478" max="9478" width="0.109375" style="156" customWidth="1"/>
    <col min="9479" max="9479" width="8.109375" style="156" customWidth="1"/>
    <col min="9480" max="9480" width="0.109375" style="156" customWidth="1"/>
    <col min="9481" max="9481" width="10.109375" style="156" customWidth="1"/>
    <col min="9482" max="9482" width="0.109375" style="156" customWidth="1"/>
    <col min="9483" max="9483" width="11.109375" style="156" customWidth="1"/>
    <col min="9484" max="9484" width="0.109375" style="156" customWidth="1"/>
    <col min="9485" max="9485" width="8" style="156" customWidth="1"/>
    <col min="9486" max="9486" width="0.109375" style="156" customWidth="1"/>
    <col min="9487" max="9487" width="10.109375" style="156" customWidth="1"/>
    <col min="9488" max="9488" width="0.109375" style="156" customWidth="1"/>
    <col min="9489" max="9489" width="13.109375" style="156" customWidth="1"/>
    <col min="9490" max="9490" width="0.109375" style="156" customWidth="1"/>
    <col min="9491" max="9491" width="10" style="156" customWidth="1"/>
    <col min="9492" max="9492" width="0.109375" style="156" customWidth="1"/>
    <col min="9493" max="9493" width="10.109375" style="156" customWidth="1"/>
    <col min="9494" max="9494" width="0.109375" style="156" customWidth="1"/>
    <col min="9495" max="9495" width="9.109375" style="156" customWidth="1"/>
    <col min="9496" max="9496" width="9.109375" style="156"/>
    <col min="9497" max="9498" width="12" style="156" bestFit="1" customWidth="1"/>
    <col min="9499" max="9725" width="9.109375" style="156"/>
    <col min="9726" max="9726" width="26.109375" style="156" customWidth="1"/>
    <col min="9727" max="9727" width="6.109375" style="156" customWidth="1"/>
    <col min="9728" max="9728" width="0.109375" style="156" customWidth="1"/>
    <col min="9729" max="9729" width="8.109375" style="156" customWidth="1"/>
    <col min="9730" max="9730" width="0.109375" style="156" customWidth="1"/>
    <col min="9731" max="9731" width="10" style="156" customWidth="1"/>
    <col min="9732" max="9732" width="0.109375" style="156" customWidth="1"/>
    <col min="9733" max="9733" width="10.109375" style="156" customWidth="1"/>
    <col min="9734" max="9734" width="0.109375" style="156" customWidth="1"/>
    <col min="9735" max="9735" width="8.109375" style="156" customWidth="1"/>
    <col min="9736" max="9736" width="0.109375" style="156" customWidth="1"/>
    <col min="9737" max="9737" width="10.109375" style="156" customWidth="1"/>
    <col min="9738" max="9738" width="0.109375" style="156" customWidth="1"/>
    <col min="9739" max="9739" width="11.109375" style="156" customWidth="1"/>
    <col min="9740" max="9740" width="0.109375" style="156" customWidth="1"/>
    <col min="9741" max="9741" width="8" style="156" customWidth="1"/>
    <col min="9742" max="9742" width="0.109375" style="156" customWidth="1"/>
    <col min="9743" max="9743" width="10.109375" style="156" customWidth="1"/>
    <col min="9744" max="9744" width="0.109375" style="156" customWidth="1"/>
    <col min="9745" max="9745" width="13.109375" style="156" customWidth="1"/>
    <col min="9746" max="9746" width="0.109375" style="156" customWidth="1"/>
    <col min="9747" max="9747" width="10" style="156" customWidth="1"/>
    <col min="9748" max="9748" width="0.109375" style="156" customWidth="1"/>
    <col min="9749" max="9749" width="10.109375" style="156" customWidth="1"/>
    <col min="9750" max="9750" width="0.109375" style="156" customWidth="1"/>
    <col min="9751" max="9751" width="9.109375" style="156" customWidth="1"/>
    <col min="9752" max="9752" width="9.109375" style="156"/>
    <col min="9753" max="9754" width="12" style="156" bestFit="1" customWidth="1"/>
    <col min="9755" max="9981" width="9.109375" style="156"/>
    <col min="9982" max="9982" width="26.109375" style="156" customWidth="1"/>
    <col min="9983" max="9983" width="6.109375" style="156" customWidth="1"/>
    <col min="9984" max="9984" width="0.109375" style="156" customWidth="1"/>
    <col min="9985" max="9985" width="8.109375" style="156" customWidth="1"/>
    <col min="9986" max="9986" width="0.109375" style="156" customWidth="1"/>
    <col min="9987" max="9987" width="10" style="156" customWidth="1"/>
    <col min="9988" max="9988" width="0.109375" style="156" customWidth="1"/>
    <col min="9989" max="9989" width="10.109375" style="156" customWidth="1"/>
    <col min="9990" max="9990" width="0.109375" style="156" customWidth="1"/>
    <col min="9991" max="9991" width="8.109375" style="156" customWidth="1"/>
    <col min="9992" max="9992" width="0.109375" style="156" customWidth="1"/>
    <col min="9993" max="9993" width="10.109375" style="156" customWidth="1"/>
    <col min="9994" max="9994" width="0.109375" style="156" customWidth="1"/>
    <col min="9995" max="9995" width="11.109375" style="156" customWidth="1"/>
    <col min="9996" max="9996" width="0.109375" style="156" customWidth="1"/>
    <col min="9997" max="9997" width="8" style="156" customWidth="1"/>
    <col min="9998" max="9998" width="0.109375" style="156" customWidth="1"/>
    <col min="9999" max="9999" width="10.109375" style="156" customWidth="1"/>
    <col min="10000" max="10000" width="0.109375" style="156" customWidth="1"/>
    <col min="10001" max="10001" width="13.109375" style="156" customWidth="1"/>
    <col min="10002" max="10002" width="0.109375" style="156" customWidth="1"/>
    <col min="10003" max="10003" width="10" style="156" customWidth="1"/>
    <col min="10004" max="10004" width="0.109375" style="156" customWidth="1"/>
    <col min="10005" max="10005" width="10.109375" style="156" customWidth="1"/>
    <col min="10006" max="10006" width="0.109375" style="156" customWidth="1"/>
    <col min="10007" max="10007" width="9.109375" style="156" customWidth="1"/>
    <col min="10008" max="10008" width="9.109375" style="156"/>
    <col min="10009" max="10010" width="12" style="156" bestFit="1" customWidth="1"/>
    <col min="10011" max="10237" width="9.109375" style="156"/>
    <col min="10238" max="10238" width="26.109375" style="156" customWidth="1"/>
    <col min="10239" max="10239" width="6.109375" style="156" customWidth="1"/>
    <col min="10240" max="10240" width="0.109375" style="156" customWidth="1"/>
    <col min="10241" max="10241" width="8.109375" style="156" customWidth="1"/>
    <col min="10242" max="10242" width="0.109375" style="156" customWidth="1"/>
    <col min="10243" max="10243" width="10" style="156" customWidth="1"/>
    <col min="10244" max="10244" width="0.109375" style="156" customWidth="1"/>
    <col min="10245" max="10245" width="10.109375" style="156" customWidth="1"/>
    <col min="10246" max="10246" width="0.109375" style="156" customWidth="1"/>
    <col min="10247" max="10247" width="8.109375" style="156" customWidth="1"/>
    <col min="10248" max="10248" width="0.109375" style="156" customWidth="1"/>
    <col min="10249" max="10249" width="10.109375" style="156" customWidth="1"/>
    <col min="10250" max="10250" width="0.109375" style="156" customWidth="1"/>
    <col min="10251" max="10251" width="11.109375" style="156" customWidth="1"/>
    <col min="10252" max="10252" width="0.109375" style="156" customWidth="1"/>
    <col min="10253" max="10253" width="8" style="156" customWidth="1"/>
    <col min="10254" max="10254" width="0.109375" style="156" customWidth="1"/>
    <col min="10255" max="10255" width="10.109375" style="156" customWidth="1"/>
    <col min="10256" max="10256" width="0.109375" style="156" customWidth="1"/>
    <col min="10257" max="10257" width="13.109375" style="156" customWidth="1"/>
    <col min="10258" max="10258" width="0.109375" style="156" customWidth="1"/>
    <col min="10259" max="10259" width="10" style="156" customWidth="1"/>
    <col min="10260" max="10260" width="0.109375" style="156" customWidth="1"/>
    <col min="10261" max="10261" width="10.109375" style="156" customWidth="1"/>
    <col min="10262" max="10262" width="0.109375" style="156" customWidth="1"/>
    <col min="10263" max="10263" width="9.109375" style="156" customWidth="1"/>
    <col min="10264" max="10264" width="9.109375" style="156"/>
    <col min="10265" max="10266" width="12" style="156" bestFit="1" customWidth="1"/>
    <col min="10267" max="10493" width="9.109375" style="156"/>
    <col min="10494" max="10494" width="26.109375" style="156" customWidth="1"/>
    <col min="10495" max="10495" width="6.109375" style="156" customWidth="1"/>
    <col min="10496" max="10496" width="0.109375" style="156" customWidth="1"/>
    <col min="10497" max="10497" width="8.109375" style="156" customWidth="1"/>
    <col min="10498" max="10498" width="0.109375" style="156" customWidth="1"/>
    <col min="10499" max="10499" width="10" style="156" customWidth="1"/>
    <col min="10500" max="10500" width="0.109375" style="156" customWidth="1"/>
    <col min="10501" max="10501" width="10.109375" style="156" customWidth="1"/>
    <col min="10502" max="10502" width="0.109375" style="156" customWidth="1"/>
    <col min="10503" max="10503" width="8.109375" style="156" customWidth="1"/>
    <col min="10504" max="10504" width="0.109375" style="156" customWidth="1"/>
    <col min="10505" max="10505" width="10.109375" style="156" customWidth="1"/>
    <col min="10506" max="10506" width="0.109375" style="156" customWidth="1"/>
    <col min="10507" max="10507" width="11.109375" style="156" customWidth="1"/>
    <col min="10508" max="10508" width="0.109375" style="156" customWidth="1"/>
    <col min="10509" max="10509" width="8" style="156" customWidth="1"/>
    <col min="10510" max="10510" width="0.109375" style="156" customWidth="1"/>
    <col min="10511" max="10511" width="10.109375" style="156" customWidth="1"/>
    <col min="10512" max="10512" width="0.109375" style="156" customWidth="1"/>
    <col min="10513" max="10513" width="13.109375" style="156" customWidth="1"/>
    <col min="10514" max="10514" width="0.109375" style="156" customWidth="1"/>
    <col min="10515" max="10515" width="10" style="156" customWidth="1"/>
    <col min="10516" max="10516" width="0.109375" style="156" customWidth="1"/>
    <col min="10517" max="10517" width="10.109375" style="156" customWidth="1"/>
    <col min="10518" max="10518" width="0.109375" style="156" customWidth="1"/>
    <col min="10519" max="10519" width="9.109375" style="156" customWidth="1"/>
    <col min="10520" max="10520" width="9.109375" style="156"/>
    <col min="10521" max="10522" width="12" style="156" bestFit="1" customWidth="1"/>
    <col min="10523" max="10749" width="9.109375" style="156"/>
    <col min="10750" max="10750" width="26.109375" style="156" customWidth="1"/>
    <col min="10751" max="10751" width="6.109375" style="156" customWidth="1"/>
    <col min="10752" max="10752" width="0.109375" style="156" customWidth="1"/>
    <col min="10753" max="10753" width="8.109375" style="156" customWidth="1"/>
    <col min="10754" max="10754" width="0.109375" style="156" customWidth="1"/>
    <col min="10755" max="10755" width="10" style="156" customWidth="1"/>
    <col min="10756" max="10756" width="0.109375" style="156" customWidth="1"/>
    <col min="10757" max="10757" width="10.109375" style="156" customWidth="1"/>
    <col min="10758" max="10758" width="0.109375" style="156" customWidth="1"/>
    <col min="10759" max="10759" width="8.109375" style="156" customWidth="1"/>
    <col min="10760" max="10760" width="0.109375" style="156" customWidth="1"/>
    <col min="10761" max="10761" width="10.109375" style="156" customWidth="1"/>
    <col min="10762" max="10762" width="0.109375" style="156" customWidth="1"/>
    <col min="10763" max="10763" width="11.109375" style="156" customWidth="1"/>
    <col min="10764" max="10764" width="0.109375" style="156" customWidth="1"/>
    <col min="10765" max="10765" width="8" style="156" customWidth="1"/>
    <col min="10766" max="10766" width="0.109375" style="156" customWidth="1"/>
    <col min="10767" max="10767" width="10.109375" style="156" customWidth="1"/>
    <col min="10768" max="10768" width="0.109375" style="156" customWidth="1"/>
    <col min="10769" max="10769" width="13.109375" style="156" customWidth="1"/>
    <col min="10770" max="10770" width="0.109375" style="156" customWidth="1"/>
    <col min="10771" max="10771" width="10" style="156" customWidth="1"/>
    <col min="10772" max="10772" width="0.109375" style="156" customWidth="1"/>
    <col min="10773" max="10773" width="10.109375" style="156" customWidth="1"/>
    <col min="10774" max="10774" width="0.109375" style="156" customWidth="1"/>
    <col min="10775" max="10775" width="9.109375" style="156" customWidth="1"/>
    <col min="10776" max="10776" width="9.109375" style="156"/>
    <col min="10777" max="10778" width="12" style="156" bestFit="1" customWidth="1"/>
    <col min="10779" max="11005" width="9.109375" style="156"/>
    <col min="11006" max="11006" width="26.109375" style="156" customWidth="1"/>
    <col min="11007" max="11007" width="6.109375" style="156" customWidth="1"/>
    <col min="11008" max="11008" width="0.109375" style="156" customWidth="1"/>
    <col min="11009" max="11009" width="8.109375" style="156" customWidth="1"/>
    <col min="11010" max="11010" width="0.109375" style="156" customWidth="1"/>
    <col min="11011" max="11011" width="10" style="156" customWidth="1"/>
    <col min="11012" max="11012" width="0.109375" style="156" customWidth="1"/>
    <col min="11013" max="11013" width="10.109375" style="156" customWidth="1"/>
    <col min="11014" max="11014" width="0.109375" style="156" customWidth="1"/>
    <col min="11015" max="11015" width="8.109375" style="156" customWidth="1"/>
    <col min="11016" max="11016" width="0.109375" style="156" customWidth="1"/>
    <col min="11017" max="11017" width="10.109375" style="156" customWidth="1"/>
    <col min="11018" max="11018" width="0.109375" style="156" customWidth="1"/>
    <col min="11019" max="11019" width="11.109375" style="156" customWidth="1"/>
    <col min="11020" max="11020" width="0.109375" style="156" customWidth="1"/>
    <col min="11021" max="11021" width="8" style="156" customWidth="1"/>
    <col min="11022" max="11022" width="0.109375" style="156" customWidth="1"/>
    <col min="11023" max="11023" width="10.109375" style="156" customWidth="1"/>
    <col min="11024" max="11024" width="0.109375" style="156" customWidth="1"/>
    <col min="11025" max="11025" width="13.109375" style="156" customWidth="1"/>
    <col min="11026" max="11026" width="0.109375" style="156" customWidth="1"/>
    <col min="11027" max="11027" width="10" style="156" customWidth="1"/>
    <col min="11028" max="11028" width="0.109375" style="156" customWidth="1"/>
    <col min="11029" max="11029" width="10.109375" style="156" customWidth="1"/>
    <col min="11030" max="11030" width="0.109375" style="156" customWidth="1"/>
    <col min="11031" max="11031" width="9.109375" style="156" customWidth="1"/>
    <col min="11032" max="11032" width="9.109375" style="156"/>
    <col min="11033" max="11034" width="12" style="156" bestFit="1" customWidth="1"/>
    <col min="11035" max="11261" width="9.109375" style="156"/>
    <col min="11262" max="11262" width="26.109375" style="156" customWidth="1"/>
    <col min="11263" max="11263" width="6.109375" style="156" customWidth="1"/>
    <col min="11264" max="11264" width="0.109375" style="156" customWidth="1"/>
    <col min="11265" max="11265" width="8.109375" style="156" customWidth="1"/>
    <col min="11266" max="11266" width="0.109375" style="156" customWidth="1"/>
    <col min="11267" max="11267" width="10" style="156" customWidth="1"/>
    <col min="11268" max="11268" width="0.109375" style="156" customWidth="1"/>
    <col min="11269" max="11269" width="10.109375" style="156" customWidth="1"/>
    <col min="11270" max="11270" width="0.109375" style="156" customWidth="1"/>
    <col min="11271" max="11271" width="8.109375" style="156" customWidth="1"/>
    <col min="11272" max="11272" width="0.109375" style="156" customWidth="1"/>
    <col min="11273" max="11273" width="10.109375" style="156" customWidth="1"/>
    <col min="11274" max="11274" width="0.109375" style="156" customWidth="1"/>
    <col min="11275" max="11275" width="11.109375" style="156" customWidth="1"/>
    <col min="11276" max="11276" width="0.109375" style="156" customWidth="1"/>
    <col min="11277" max="11277" width="8" style="156" customWidth="1"/>
    <col min="11278" max="11278" width="0.109375" style="156" customWidth="1"/>
    <col min="11279" max="11279" width="10.109375" style="156" customWidth="1"/>
    <col min="11280" max="11280" width="0.109375" style="156" customWidth="1"/>
    <col min="11281" max="11281" width="13.109375" style="156" customWidth="1"/>
    <col min="11282" max="11282" width="0.109375" style="156" customWidth="1"/>
    <col min="11283" max="11283" width="10" style="156" customWidth="1"/>
    <col min="11284" max="11284" width="0.109375" style="156" customWidth="1"/>
    <col min="11285" max="11285" width="10.109375" style="156" customWidth="1"/>
    <col min="11286" max="11286" width="0.109375" style="156" customWidth="1"/>
    <col min="11287" max="11287" width="9.109375" style="156" customWidth="1"/>
    <col min="11288" max="11288" width="9.109375" style="156"/>
    <col min="11289" max="11290" width="12" style="156" bestFit="1" customWidth="1"/>
    <col min="11291" max="11517" width="9.109375" style="156"/>
    <col min="11518" max="11518" width="26.109375" style="156" customWidth="1"/>
    <col min="11519" max="11519" width="6.109375" style="156" customWidth="1"/>
    <col min="11520" max="11520" width="0.109375" style="156" customWidth="1"/>
    <col min="11521" max="11521" width="8.109375" style="156" customWidth="1"/>
    <col min="11522" max="11522" width="0.109375" style="156" customWidth="1"/>
    <col min="11523" max="11523" width="10" style="156" customWidth="1"/>
    <col min="11524" max="11524" width="0.109375" style="156" customWidth="1"/>
    <col min="11525" max="11525" width="10.109375" style="156" customWidth="1"/>
    <col min="11526" max="11526" width="0.109375" style="156" customWidth="1"/>
    <col min="11527" max="11527" width="8.109375" style="156" customWidth="1"/>
    <col min="11528" max="11528" width="0.109375" style="156" customWidth="1"/>
    <col min="11529" max="11529" width="10.109375" style="156" customWidth="1"/>
    <col min="11530" max="11530" width="0.109375" style="156" customWidth="1"/>
    <col min="11531" max="11531" width="11.109375" style="156" customWidth="1"/>
    <col min="11532" max="11532" width="0.109375" style="156" customWidth="1"/>
    <col min="11533" max="11533" width="8" style="156" customWidth="1"/>
    <col min="11534" max="11534" width="0.109375" style="156" customWidth="1"/>
    <col min="11535" max="11535" width="10.109375" style="156" customWidth="1"/>
    <col min="11536" max="11536" width="0.109375" style="156" customWidth="1"/>
    <col min="11537" max="11537" width="13.109375" style="156" customWidth="1"/>
    <col min="11538" max="11538" width="0.109375" style="156" customWidth="1"/>
    <col min="11539" max="11539" width="10" style="156" customWidth="1"/>
    <col min="11540" max="11540" width="0.109375" style="156" customWidth="1"/>
    <col min="11541" max="11541" width="10.109375" style="156" customWidth="1"/>
    <col min="11542" max="11542" width="0.109375" style="156" customWidth="1"/>
    <col min="11543" max="11543" width="9.109375" style="156" customWidth="1"/>
    <col min="11544" max="11544" width="9.109375" style="156"/>
    <col min="11545" max="11546" width="12" style="156" bestFit="1" customWidth="1"/>
    <col min="11547" max="11773" width="9.109375" style="156"/>
    <col min="11774" max="11774" width="26.109375" style="156" customWidth="1"/>
    <col min="11775" max="11775" width="6.109375" style="156" customWidth="1"/>
    <col min="11776" max="11776" width="0.109375" style="156" customWidth="1"/>
    <col min="11777" max="11777" width="8.109375" style="156" customWidth="1"/>
    <col min="11778" max="11778" width="0.109375" style="156" customWidth="1"/>
    <col min="11779" max="11779" width="10" style="156" customWidth="1"/>
    <col min="11780" max="11780" width="0.109375" style="156" customWidth="1"/>
    <col min="11781" max="11781" width="10.109375" style="156" customWidth="1"/>
    <col min="11782" max="11782" width="0.109375" style="156" customWidth="1"/>
    <col min="11783" max="11783" width="8.109375" style="156" customWidth="1"/>
    <col min="11784" max="11784" width="0.109375" style="156" customWidth="1"/>
    <col min="11785" max="11785" width="10.109375" style="156" customWidth="1"/>
    <col min="11786" max="11786" width="0.109375" style="156" customWidth="1"/>
    <col min="11787" max="11787" width="11.109375" style="156" customWidth="1"/>
    <col min="11788" max="11788" width="0.109375" style="156" customWidth="1"/>
    <col min="11789" max="11789" width="8" style="156" customWidth="1"/>
    <col min="11790" max="11790" width="0.109375" style="156" customWidth="1"/>
    <col min="11791" max="11791" width="10.109375" style="156" customWidth="1"/>
    <col min="11792" max="11792" width="0.109375" style="156" customWidth="1"/>
    <col min="11793" max="11793" width="13.109375" style="156" customWidth="1"/>
    <col min="11794" max="11794" width="0.109375" style="156" customWidth="1"/>
    <col min="11795" max="11795" width="10" style="156" customWidth="1"/>
    <col min="11796" max="11796" width="0.109375" style="156" customWidth="1"/>
    <col min="11797" max="11797" width="10.109375" style="156" customWidth="1"/>
    <col min="11798" max="11798" width="0.109375" style="156" customWidth="1"/>
    <col min="11799" max="11799" width="9.109375" style="156" customWidth="1"/>
    <col min="11800" max="11800" width="9.109375" style="156"/>
    <col min="11801" max="11802" width="12" style="156" bestFit="1" customWidth="1"/>
    <col min="11803" max="12029" width="9.109375" style="156"/>
    <col min="12030" max="12030" width="26.109375" style="156" customWidth="1"/>
    <col min="12031" max="12031" width="6.109375" style="156" customWidth="1"/>
    <col min="12032" max="12032" width="0.109375" style="156" customWidth="1"/>
    <col min="12033" max="12033" width="8.109375" style="156" customWidth="1"/>
    <col min="12034" max="12034" width="0.109375" style="156" customWidth="1"/>
    <col min="12035" max="12035" width="10" style="156" customWidth="1"/>
    <col min="12036" max="12036" width="0.109375" style="156" customWidth="1"/>
    <col min="12037" max="12037" width="10.109375" style="156" customWidth="1"/>
    <col min="12038" max="12038" width="0.109375" style="156" customWidth="1"/>
    <col min="12039" max="12039" width="8.109375" style="156" customWidth="1"/>
    <col min="12040" max="12040" width="0.109375" style="156" customWidth="1"/>
    <col min="12041" max="12041" width="10.109375" style="156" customWidth="1"/>
    <col min="12042" max="12042" width="0.109375" style="156" customWidth="1"/>
    <col min="12043" max="12043" width="11.109375" style="156" customWidth="1"/>
    <col min="12044" max="12044" width="0.109375" style="156" customWidth="1"/>
    <col min="12045" max="12045" width="8" style="156" customWidth="1"/>
    <col min="12046" max="12046" width="0.109375" style="156" customWidth="1"/>
    <col min="12047" max="12047" width="10.109375" style="156" customWidth="1"/>
    <col min="12048" max="12048" width="0.109375" style="156" customWidth="1"/>
    <col min="12049" max="12049" width="13.109375" style="156" customWidth="1"/>
    <col min="12050" max="12050" width="0.109375" style="156" customWidth="1"/>
    <col min="12051" max="12051" width="10" style="156" customWidth="1"/>
    <col min="12052" max="12052" width="0.109375" style="156" customWidth="1"/>
    <col min="12053" max="12053" width="10.109375" style="156" customWidth="1"/>
    <col min="12054" max="12054" width="0.109375" style="156" customWidth="1"/>
    <col min="12055" max="12055" width="9.109375" style="156" customWidth="1"/>
    <col min="12056" max="12056" width="9.109375" style="156"/>
    <col min="12057" max="12058" width="12" style="156" bestFit="1" customWidth="1"/>
    <col min="12059" max="12285" width="9.109375" style="156"/>
    <col min="12286" max="12286" width="26.109375" style="156" customWidth="1"/>
    <col min="12287" max="12287" width="6.109375" style="156" customWidth="1"/>
    <col min="12288" max="12288" width="0.109375" style="156" customWidth="1"/>
    <col min="12289" max="12289" width="8.109375" style="156" customWidth="1"/>
    <col min="12290" max="12290" width="0.109375" style="156" customWidth="1"/>
    <col min="12291" max="12291" width="10" style="156" customWidth="1"/>
    <col min="12292" max="12292" width="0.109375" style="156" customWidth="1"/>
    <col min="12293" max="12293" width="10.109375" style="156" customWidth="1"/>
    <col min="12294" max="12294" width="0.109375" style="156" customWidth="1"/>
    <col min="12295" max="12295" width="8.109375" style="156" customWidth="1"/>
    <col min="12296" max="12296" width="0.109375" style="156" customWidth="1"/>
    <col min="12297" max="12297" width="10.109375" style="156" customWidth="1"/>
    <col min="12298" max="12298" width="0.109375" style="156" customWidth="1"/>
    <col min="12299" max="12299" width="11.109375" style="156" customWidth="1"/>
    <col min="12300" max="12300" width="0.109375" style="156" customWidth="1"/>
    <col min="12301" max="12301" width="8" style="156" customWidth="1"/>
    <col min="12302" max="12302" width="0.109375" style="156" customWidth="1"/>
    <col min="12303" max="12303" width="10.109375" style="156" customWidth="1"/>
    <col min="12304" max="12304" width="0.109375" style="156" customWidth="1"/>
    <col min="12305" max="12305" width="13.109375" style="156" customWidth="1"/>
    <col min="12306" max="12306" width="0.109375" style="156" customWidth="1"/>
    <col min="12307" max="12307" width="10" style="156" customWidth="1"/>
    <col min="12308" max="12308" width="0.109375" style="156" customWidth="1"/>
    <col min="12309" max="12309" width="10.109375" style="156" customWidth="1"/>
    <col min="12310" max="12310" width="0.109375" style="156" customWidth="1"/>
    <col min="12311" max="12311" width="9.109375" style="156" customWidth="1"/>
    <col min="12312" max="12312" width="9.109375" style="156"/>
    <col min="12313" max="12314" width="12" style="156" bestFit="1" customWidth="1"/>
    <col min="12315" max="12541" width="9.109375" style="156"/>
    <col min="12542" max="12542" width="26.109375" style="156" customWidth="1"/>
    <col min="12543" max="12543" width="6.109375" style="156" customWidth="1"/>
    <col min="12544" max="12544" width="0.109375" style="156" customWidth="1"/>
    <col min="12545" max="12545" width="8.109375" style="156" customWidth="1"/>
    <col min="12546" max="12546" width="0.109375" style="156" customWidth="1"/>
    <col min="12547" max="12547" width="10" style="156" customWidth="1"/>
    <col min="12548" max="12548" width="0.109375" style="156" customWidth="1"/>
    <col min="12549" max="12549" width="10.109375" style="156" customWidth="1"/>
    <col min="12550" max="12550" width="0.109375" style="156" customWidth="1"/>
    <col min="12551" max="12551" width="8.109375" style="156" customWidth="1"/>
    <col min="12552" max="12552" width="0.109375" style="156" customWidth="1"/>
    <col min="12553" max="12553" width="10.109375" style="156" customWidth="1"/>
    <col min="12554" max="12554" width="0.109375" style="156" customWidth="1"/>
    <col min="12555" max="12555" width="11.109375" style="156" customWidth="1"/>
    <col min="12556" max="12556" width="0.109375" style="156" customWidth="1"/>
    <col min="12557" max="12557" width="8" style="156" customWidth="1"/>
    <col min="12558" max="12558" width="0.109375" style="156" customWidth="1"/>
    <col min="12559" max="12559" width="10.109375" style="156" customWidth="1"/>
    <col min="12560" max="12560" width="0.109375" style="156" customWidth="1"/>
    <col min="12561" max="12561" width="13.109375" style="156" customWidth="1"/>
    <col min="12562" max="12562" width="0.109375" style="156" customWidth="1"/>
    <col min="12563" max="12563" width="10" style="156" customWidth="1"/>
    <col min="12564" max="12564" width="0.109375" style="156" customWidth="1"/>
    <col min="12565" max="12565" width="10.109375" style="156" customWidth="1"/>
    <col min="12566" max="12566" width="0.109375" style="156" customWidth="1"/>
    <col min="12567" max="12567" width="9.109375" style="156" customWidth="1"/>
    <col min="12568" max="12568" width="9.109375" style="156"/>
    <col min="12569" max="12570" width="12" style="156" bestFit="1" customWidth="1"/>
    <col min="12571" max="12797" width="9.109375" style="156"/>
    <col min="12798" max="12798" width="26.109375" style="156" customWidth="1"/>
    <col min="12799" max="12799" width="6.109375" style="156" customWidth="1"/>
    <col min="12800" max="12800" width="0.109375" style="156" customWidth="1"/>
    <col min="12801" max="12801" width="8.109375" style="156" customWidth="1"/>
    <col min="12802" max="12802" width="0.109375" style="156" customWidth="1"/>
    <col min="12803" max="12803" width="10" style="156" customWidth="1"/>
    <col min="12804" max="12804" width="0.109375" style="156" customWidth="1"/>
    <col min="12805" max="12805" width="10.109375" style="156" customWidth="1"/>
    <col min="12806" max="12806" width="0.109375" style="156" customWidth="1"/>
    <col min="12807" max="12807" width="8.109375" style="156" customWidth="1"/>
    <col min="12808" max="12808" width="0.109375" style="156" customWidth="1"/>
    <col min="12809" max="12809" width="10.109375" style="156" customWidth="1"/>
    <col min="12810" max="12810" width="0.109375" style="156" customWidth="1"/>
    <col min="12811" max="12811" width="11.109375" style="156" customWidth="1"/>
    <col min="12812" max="12812" width="0.109375" style="156" customWidth="1"/>
    <col min="12813" max="12813" width="8" style="156" customWidth="1"/>
    <col min="12814" max="12814" width="0.109375" style="156" customWidth="1"/>
    <col min="12815" max="12815" width="10.109375" style="156" customWidth="1"/>
    <col min="12816" max="12816" width="0.109375" style="156" customWidth="1"/>
    <col min="12817" max="12817" width="13.109375" style="156" customWidth="1"/>
    <col min="12818" max="12818" width="0.109375" style="156" customWidth="1"/>
    <col min="12819" max="12819" width="10" style="156" customWidth="1"/>
    <col min="12820" max="12820" width="0.109375" style="156" customWidth="1"/>
    <col min="12821" max="12821" width="10.109375" style="156" customWidth="1"/>
    <col min="12822" max="12822" width="0.109375" style="156" customWidth="1"/>
    <col min="12823" max="12823" width="9.109375" style="156" customWidth="1"/>
    <col min="12824" max="12824" width="9.109375" style="156"/>
    <col min="12825" max="12826" width="12" style="156" bestFit="1" customWidth="1"/>
    <col min="12827" max="13053" width="9.109375" style="156"/>
    <col min="13054" max="13054" width="26.109375" style="156" customWidth="1"/>
    <col min="13055" max="13055" width="6.109375" style="156" customWidth="1"/>
    <col min="13056" max="13056" width="0.109375" style="156" customWidth="1"/>
    <col min="13057" max="13057" width="8.109375" style="156" customWidth="1"/>
    <col min="13058" max="13058" width="0.109375" style="156" customWidth="1"/>
    <col min="13059" max="13059" width="10" style="156" customWidth="1"/>
    <col min="13060" max="13060" width="0.109375" style="156" customWidth="1"/>
    <col min="13061" max="13061" width="10.109375" style="156" customWidth="1"/>
    <col min="13062" max="13062" width="0.109375" style="156" customWidth="1"/>
    <col min="13063" max="13063" width="8.109375" style="156" customWidth="1"/>
    <col min="13064" max="13064" width="0.109375" style="156" customWidth="1"/>
    <col min="13065" max="13065" width="10.109375" style="156" customWidth="1"/>
    <col min="13066" max="13066" width="0.109375" style="156" customWidth="1"/>
    <col min="13067" max="13067" width="11.109375" style="156" customWidth="1"/>
    <col min="13068" max="13068" width="0.109375" style="156" customWidth="1"/>
    <col min="13069" max="13069" width="8" style="156" customWidth="1"/>
    <col min="13070" max="13070" width="0.109375" style="156" customWidth="1"/>
    <col min="13071" max="13071" width="10.109375" style="156" customWidth="1"/>
    <col min="13072" max="13072" width="0.109375" style="156" customWidth="1"/>
    <col min="13073" max="13073" width="13.109375" style="156" customWidth="1"/>
    <col min="13074" max="13074" width="0.109375" style="156" customWidth="1"/>
    <col min="13075" max="13075" width="10" style="156" customWidth="1"/>
    <col min="13076" max="13076" width="0.109375" style="156" customWidth="1"/>
    <col min="13077" max="13077" width="10.109375" style="156" customWidth="1"/>
    <col min="13078" max="13078" width="0.109375" style="156" customWidth="1"/>
    <col min="13079" max="13079" width="9.109375" style="156" customWidth="1"/>
    <col min="13080" max="13080" width="9.109375" style="156"/>
    <col min="13081" max="13082" width="12" style="156" bestFit="1" customWidth="1"/>
    <col min="13083" max="13309" width="9.109375" style="156"/>
    <col min="13310" max="13310" width="26.109375" style="156" customWidth="1"/>
    <col min="13311" max="13311" width="6.109375" style="156" customWidth="1"/>
    <col min="13312" max="13312" width="0.109375" style="156" customWidth="1"/>
    <col min="13313" max="13313" width="8.109375" style="156" customWidth="1"/>
    <col min="13314" max="13314" width="0.109375" style="156" customWidth="1"/>
    <col min="13315" max="13315" width="10" style="156" customWidth="1"/>
    <col min="13316" max="13316" width="0.109375" style="156" customWidth="1"/>
    <col min="13317" max="13317" width="10.109375" style="156" customWidth="1"/>
    <col min="13318" max="13318" width="0.109375" style="156" customWidth="1"/>
    <col min="13319" max="13319" width="8.109375" style="156" customWidth="1"/>
    <col min="13320" max="13320" width="0.109375" style="156" customWidth="1"/>
    <col min="13321" max="13321" width="10.109375" style="156" customWidth="1"/>
    <col min="13322" max="13322" width="0.109375" style="156" customWidth="1"/>
    <col min="13323" max="13323" width="11.109375" style="156" customWidth="1"/>
    <col min="13324" max="13324" width="0.109375" style="156" customWidth="1"/>
    <col min="13325" max="13325" width="8" style="156" customWidth="1"/>
    <col min="13326" max="13326" width="0.109375" style="156" customWidth="1"/>
    <col min="13327" max="13327" width="10.109375" style="156" customWidth="1"/>
    <col min="13328" max="13328" width="0.109375" style="156" customWidth="1"/>
    <col min="13329" max="13329" width="13.109375" style="156" customWidth="1"/>
    <col min="13330" max="13330" width="0.109375" style="156" customWidth="1"/>
    <col min="13331" max="13331" width="10" style="156" customWidth="1"/>
    <col min="13332" max="13332" width="0.109375" style="156" customWidth="1"/>
    <col min="13333" max="13333" width="10.109375" style="156" customWidth="1"/>
    <col min="13334" max="13334" width="0.109375" style="156" customWidth="1"/>
    <col min="13335" max="13335" width="9.109375" style="156" customWidth="1"/>
    <col min="13336" max="13336" width="9.109375" style="156"/>
    <col min="13337" max="13338" width="12" style="156" bestFit="1" customWidth="1"/>
    <col min="13339" max="13565" width="9.109375" style="156"/>
    <col min="13566" max="13566" width="26.109375" style="156" customWidth="1"/>
    <col min="13567" max="13567" width="6.109375" style="156" customWidth="1"/>
    <col min="13568" max="13568" width="0.109375" style="156" customWidth="1"/>
    <col min="13569" max="13569" width="8.109375" style="156" customWidth="1"/>
    <col min="13570" max="13570" width="0.109375" style="156" customWidth="1"/>
    <col min="13571" max="13571" width="10" style="156" customWidth="1"/>
    <col min="13572" max="13572" width="0.109375" style="156" customWidth="1"/>
    <col min="13573" max="13573" width="10.109375" style="156" customWidth="1"/>
    <col min="13574" max="13574" width="0.109375" style="156" customWidth="1"/>
    <col min="13575" max="13575" width="8.109375" style="156" customWidth="1"/>
    <col min="13576" max="13576" width="0.109375" style="156" customWidth="1"/>
    <col min="13577" max="13577" width="10.109375" style="156" customWidth="1"/>
    <col min="13578" max="13578" width="0.109375" style="156" customWidth="1"/>
    <col min="13579" max="13579" width="11.109375" style="156" customWidth="1"/>
    <col min="13580" max="13580" width="0.109375" style="156" customWidth="1"/>
    <col min="13581" max="13581" width="8" style="156" customWidth="1"/>
    <col min="13582" max="13582" width="0.109375" style="156" customWidth="1"/>
    <col min="13583" max="13583" width="10.109375" style="156" customWidth="1"/>
    <col min="13584" max="13584" width="0.109375" style="156" customWidth="1"/>
    <col min="13585" max="13585" width="13.109375" style="156" customWidth="1"/>
    <col min="13586" max="13586" width="0.109375" style="156" customWidth="1"/>
    <col min="13587" max="13587" width="10" style="156" customWidth="1"/>
    <col min="13588" max="13588" width="0.109375" style="156" customWidth="1"/>
    <col min="13589" max="13589" width="10.109375" style="156" customWidth="1"/>
    <col min="13590" max="13590" width="0.109375" style="156" customWidth="1"/>
    <col min="13591" max="13591" width="9.109375" style="156" customWidth="1"/>
    <col min="13592" max="13592" width="9.109375" style="156"/>
    <col min="13593" max="13594" width="12" style="156" bestFit="1" customWidth="1"/>
    <col min="13595" max="13821" width="9.109375" style="156"/>
    <col min="13822" max="13822" width="26.109375" style="156" customWidth="1"/>
    <col min="13823" max="13823" width="6.109375" style="156" customWidth="1"/>
    <col min="13824" max="13824" width="0.109375" style="156" customWidth="1"/>
    <col min="13825" max="13825" width="8.109375" style="156" customWidth="1"/>
    <col min="13826" max="13826" width="0.109375" style="156" customWidth="1"/>
    <col min="13827" max="13827" width="10" style="156" customWidth="1"/>
    <col min="13828" max="13828" width="0.109375" style="156" customWidth="1"/>
    <col min="13829" max="13829" width="10.109375" style="156" customWidth="1"/>
    <col min="13830" max="13830" width="0.109375" style="156" customWidth="1"/>
    <col min="13831" max="13831" width="8.109375" style="156" customWidth="1"/>
    <col min="13832" max="13832" width="0.109375" style="156" customWidth="1"/>
    <col min="13833" max="13833" width="10.109375" style="156" customWidth="1"/>
    <col min="13834" max="13834" width="0.109375" style="156" customWidth="1"/>
    <col min="13835" max="13835" width="11.109375" style="156" customWidth="1"/>
    <col min="13836" max="13836" width="0.109375" style="156" customWidth="1"/>
    <col min="13837" max="13837" width="8" style="156" customWidth="1"/>
    <col min="13838" max="13838" width="0.109375" style="156" customWidth="1"/>
    <col min="13839" max="13839" width="10.109375" style="156" customWidth="1"/>
    <col min="13840" max="13840" width="0.109375" style="156" customWidth="1"/>
    <col min="13841" max="13841" width="13.109375" style="156" customWidth="1"/>
    <col min="13842" max="13842" width="0.109375" style="156" customWidth="1"/>
    <col min="13843" max="13843" width="10" style="156" customWidth="1"/>
    <col min="13844" max="13844" width="0.109375" style="156" customWidth="1"/>
    <col min="13845" max="13845" width="10.109375" style="156" customWidth="1"/>
    <col min="13846" max="13846" width="0.109375" style="156" customWidth="1"/>
    <col min="13847" max="13847" width="9.109375" style="156" customWidth="1"/>
    <col min="13848" max="13848" width="9.109375" style="156"/>
    <col min="13849" max="13850" width="12" style="156" bestFit="1" customWidth="1"/>
    <col min="13851" max="14077" width="9.109375" style="156"/>
    <col min="14078" max="14078" width="26.109375" style="156" customWidth="1"/>
    <col min="14079" max="14079" width="6.109375" style="156" customWidth="1"/>
    <col min="14080" max="14080" width="0.109375" style="156" customWidth="1"/>
    <col min="14081" max="14081" width="8.109375" style="156" customWidth="1"/>
    <col min="14082" max="14082" width="0.109375" style="156" customWidth="1"/>
    <col min="14083" max="14083" width="10" style="156" customWidth="1"/>
    <col min="14084" max="14084" width="0.109375" style="156" customWidth="1"/>
    <col min="14085" max="14085" width="10.109375" style="156" customWidth="1"/>
    <col min="14086" max="14086" width="0.109375" style="156" customWidth="1"/>
    <col min="14087" max="14087" width="8.109375" style="156" customWidth="1"/>
    <col min="14088" max="14088" width="0.109375" style="156" customWidth="1"/>
    <col min="14089" max="14089" width="10.109375" style="156" customWidth="1"/>
    <col min="14090" max="14090" width="0.109375" style="156" customWidth="1"/>
    <col min="14091" max="14091" width="11.109375" style="156" customWidth="1"/>
    <col min="14092" max="14092" width="0.109375" style="156" customWidth="1"/>
    <col min="14093" max="14093" width="8" style="156" customWidth="1"/>
    <col min="14094" max="14094" width="0.109375" style="156" customWidth="1"/>
    <col min="14095" max="14095" width="10.109375" style="156" customWidth="1"/>
    <col min="14096" max="14096" width="0.109375" style="156" customWidth="1"/>
    <col min="14097" max="14097" width="13.109375" style="156" customWidth="1"/>
    <col min="14098" max="14098" width="0.109375" style="156" customWidth="1"/>
    <col min="14099" max="14099" width="10" style="156" customWidth="1"/>
    <col min="14100" max="14100" width="0.109375" style="156" customWidth="1"/>
    <col min="14101" max="14101" width="10.109375" style="156" customWidth="1"/>
    <col min="14102" max="14102" width="0.109375" style="156" customWidth="1"/>
    <col min="14103" max="14103" width="9.109375" style="156" customWidth="1"/>
    <col min="14104" max="14104" width="9.109375" style="156"/>
    <col min="14105" max="14106" width="12" style="156" bestFit="1" customWidth="1"/>
    <col min="14107" max="14333" width="9.109375" style="156"/>
    <col min="14334" max="14334" width="26.109375" style="156" customWidth="1"/>
    <col min="14335" max="14335" width="6.109375" style="156" customWidth="1"/>
    <col min="14336" max="14336" width="0.109375" style="156" customWidth="1"/>
    <col min="14337" max="14337" width="8.109375" style="156" customWidth="1"/>
    <col min="14338" max="14338" width="0.109375" style="156" customWidth="1"/>
    <col min="14339" max="14339" width="10" style="156" customWidth="1"/>
    <col min="14340" max="14340" width="0.109375" style="156" customWidth="1"/>
    <col min="14341" max="14341" width="10.109375" style="156" customWidth="1"/>
    <col min="14342" max="14342" width="0.109375" style="156" customWidth="1"/>
    <col min="14343" max="14343" width="8.109375" style="156" customWidth="1"/>
    <col min="14344" max="14344" width="0.109375" style="156" customWidth="1"/>
    <col min="14345" max="14345" width="10.109375" style="156" customWidth="1"/>
    <col min="14346" max="14346" width="0.109375" style="156" customWidth="1"/>
    <col min="14347" max="14347" width="11.109375" style="156" customWidth="1"/>
    <col min="14348" max="14348" width="0.109375" style="156" customWidth="1"/>
    <col min="14349" max="14349" width="8" style="156" customWidth="1"/>
    <col min="14350" max="14350" width="0.109375" style="156" customWidth="1"/>
    <col min="14351" max="14351" width="10.109375" style="156" customWidth="1"/>
    <col min="14352" max="14352" width="0.109375" style="156" customWidth="1"/>
    <col min="14353" max="14353" width="13.109375" style="156" customWidth="1"/>
    <col min="14354" max="14354" width="0.109375" style="156" customWidth="1"/>
    <col min="14355" max="14355" width="10" style="156" customWidth="1"/>
    <col min="14356" max="14356" width="0.109375" style="156" customWidth="1"/>
    <col min="14357" max="14357" width="10.109375" style="156" customWidth="1"/>
    <col min="14358" max="14358" width="0.109375" style="156" customWidth="1"/>
    <col min="14359" max="14359" width="9.109375" style="156" customWidth="1"/>
    <col min="14360" max="14360" width="9.109375" style="156"/>
    <col min="14361" max="14362" width="12" style="156" bestFit="1" customWidth="1"/>
    <col min="14363" max="14589" width="9.109375" style="156"/>
    <col min="14590" max="14590" width="26.109375" style="156" customWidth="1"/>
    <col min="14591" max="14591" width="6.109375" style="156" customWidth="1"/>
    <col min="14592" max="14592" width="0.109375" style="156" customWidth="1"/>
    <col min="14593" max="14593" width="8.109375" style="156" customWidth="1"/>
    <col min="14594" max="14594" width="0.109375" style="156" customWidth="1"/>
    <col min="14595" max="14595" width="10" style="156" customWidth="1"/>
    <col min="14596" max="14596" width="0.109375" style="156" customWidth="1"/>
    <col min="14597" max="14597" width="10.109375" style="156" customWidth="1"/>
    <col min="14598" max="14598" width="0.109375" style="156" customWidth="1"/>
    <col min="14599" max="14599" width="8.109375" style="156" customWidth="1"/>
    <col min="14600" max="14600" width="0.109375" style="156" customWidth="1"/>
    <col min="14601" max="14601" width="10.109375" style="156" customWidth="1"/>
    <col min="14602" max="14602" width="0.109375" style="156" customWidth="1"/>
    <col min="14603" max="14603" width="11.109375" style="156" customWidth="1"/>
    <col min="14604" max="14604" width="0.109375" style="156" customWidth="1"/>
    <col min="14605" max="14605" width="8" style="156" customWidth="1"/>
    <col min="14606" max="14606" width="0.109375" style="156" customWidth="1"/>
    <col min="14607" max="14607" width="10.109375" style="156" customWidth="1"/>
    <col min="14608" max="14608" width="0.109375" style="156" customWidth="1"/>
    <col min="14609" max="14609" width="13.109375" style="156" customWidth="1"/>
    <col min="14610" max="14610" width="0.109375" style="156" customWidth="1"/>
    <col min="14611" max="14611" width="10" style="156" customWidth="1"/>
    <col min="14612" max="14612" width="0.109375" style="156" customWidth="1"/>
    <col min="14613" max="14613" width="10.109375" style="156" customWidth="1"/>
    <col min="14614" max="14614" width="0.109375" style="156" customWidth="1"/>
    <col min="14615" max="14615" width="9.109375" style="156" customWidth="1"/>
    <col min="14616" max="14616" width="9.109375" style="156"/>
    <col min="14617" max="14618" width="12" style="156" bestFit="1" customWidth="1"/>
    <col min="14619" max="14845" width="9.109375" style="156"/>
    <col min="14846" max="14846" width="26.109375" style="156" customWidth="1"/>
    <col min="14847" max="14847" width="6.109375" style="156" customWidth="1"/>
    <col min="14848" max="14848" width="0.109375" style="156" customWidth="1"/>
    <col min="14849" max="14849" width="8.109375" style="156" customWidth="1"/>
    <col min="14850" max="14850" width="0.109375" style="156" customWidth="1"/>
    <col min="14851" max="14851" width="10" style="156" customWidth="1"/>
    <col min="14852" max="14852" width="0.109375" style="156" customWidth="1"/>
    <col min="14853" max="14853" width="10.109375" style="156" customWidth="1"/>
    <col min="14854" max="14854" width="0.109375" style="156" customWidth="1"/>
    <col min="14855" max="14855" width="8.109375" style="156" customWidth="1"/>
    <col min="14856" max="14856" width="0.109375" style="156" customWidth="1"/>
    <col min="14857" max="14857" width="10.109375" style="156" customWidth="1"/>
    <col min="14858" max="14858" width="0.109375" style="156" customWidth="1"/>
    <col min="14859" max="14859" width="11.109375" style="156" customWidth="1"/>
    <col min="14860" max="14860" width="0.109375" style="156" customWidth="1"/>
    <col min="14861" max="14861" width="8" style="156" customWidth="1"/>
    <col min="14862" max="14862" width="0.109375" style="156" customWidth="1"/>
    <col min="14863" max="14863" width="10.109375" style="156" customWidth="1"/>
    <col min="14864" max="14864" width="0.109375" style="156" customWidth="1"/>
    <col min="14865" max="14865" width="13.109375" style="156" customWidth="1"/>
    <col min="14866" max="14866" width="0.109375" style="156" customWidth="1"/>
    <col min="14867" max="14867" width="10" style="156" customWidth="1"/>
    <col min="14868" max="14868" width="0.109375" style="156" customWidth="1"/>
    <col min="14869" max="14869" width="10.109375" style="156" customWidth="1"/>
    <col min="14870" max="14870" width="0.109375" style="156" customWidth="1"/>
    <col min="14871" max="14871" width="9.109375" style="156" customWidth="1"/>
    <col min="14872" max="14872" width="9.109375" style="156"/>
    <col min="14873" max="14874" width="12" style="156" bestFit="1" customWidth="1"/>
    <col min="14875" max="15101" width="9.109375" style="156"/>
    <col min="15102" max="15102" width="26.109375" style="156" customWidth="1"/>
    <col min="15103" max="15103" width="6.109375" style="156" customWidth="1"/>
    <col min="15104" max="15104" width="0.109375" style="156" customWidth="1"/>
    <col min="15105" max="15105" width="8.109375" style="156" customWidth="1"/>
    <col min="15106" max="15106" width="0.109375" style="156" customWidth="1"/>
    <col min="15107" max="15107" width="10" style="156" customWidth="1"/>
    <col min="15108" max="15108" width="0.109375" style="156" customWidth="1"/>
    <col min="15109" max="15109" width="10.109375" style="156" customWidth="1"/>
    <col min="15110" max="15110" width="0.109375" style="156" customWidth="1"/>
    <col min="15111" max="15111" width="8.109375" style="156" customWidth="1"/>
    <col min="15112" max="15112" width="0.109375" style="156" customWidth="1"/>
    <col min="15113" max="15113" width="10.109375" style="156" customWidth="1"/>
    <col min="15114" max="15114" width="0.109375" style="156" customWidth="1"/>
    <col min="15115" max="15115" width="11.109375" style="156" customWidth="1"/>
    <col min="15116" max="15116" width="0.109375" style="156" customWidth="1"/>
    <col min="15117" max="15117" width="8" style="156" customWidth="1"/>
    <col min="15118" max="15118" width="0.109375" style="156" customWidth="1"/>
    <col min="15119" max="15119" width="10.109375" style="156" customWidth="1"/>
    <col min="15120" max="15120" width="0.109375" style="156" customWidth="1"/>
    <col min="15121" max="15121" width="13.109375" style="156" customWidth="1"/>
    <col min="15122" max="15122" width="0.109375" style="156" customWidth="1"/>
    <col min="15123" max="15123" width="10" style="156" customWidth="1"/>
    <col min="15124" max="15124" width="0.109375" style="156" customWidth="1"/>
    <col min="15125" max="15125" width="10.109375" style="156" customWidth="1"/>
    <col min="15126" max="15126" width="0.109375" style="156" customWidth="1"/>
    <col min="15127" max="15127" width="9.109375" style="156" customWidth="1"/>
    <col min="15128" max="15128" width="9.109375" style="156"/>
    <col min="15129" max="15130" width="12" style="156" bestFit="1" customWidth="1"/>
    <col min="15131" max="15357" width="9.109375" style="156"/>
    <col min="15358" max="15358" width="26.109375" style="156" customWidth="1"/>
    <col min="15359" max="15359" width="6.109375" style="156" customWidth="1"/>
    <col min="15360" max="15360" width="0.109375" style="156" customWidth="1"/>
    <col min="15361" max="15361" width="8.109375" style="156" customWidth="1"/>
    <col min="15362" max="15362" width="0.109375" style="156" customWidth="1"/>
    <col min="15363" max="15363" width="10" style="156" customWidth="1"/>
    <col min="15364" max="15364" width="0.109375" style="156" customWidth="1"/>
    <col min="15365" max="15365" width="10.109375" style="156" customWidth="1"/>
    <col min="15366" max="15366" width="0.109375" style="156" customWidth="1"/>
    <col min="15367" max="15367" width="8.109375" style="156" customWidth="1"/>
    <col min="15368" max="15368" width="0.109375" style="156" customWidth="1"/>
    <col min="15369" max="15369" width="10.109375" style="156" customWidth="1"/>
    <col min="15370" max="15370" width="0.109375" style="156" customWidth="1"/>
    <col min="15371" max="15371" width="11.109375" style="156" customWidth="1"/>
    <col min="15372" max="15372" width="0.109375" style="156" customWidth="1"/>
    <col min="15373" max="15373" width="8" style="156" customWidth="1"/>
    <col min="15374" max="15374" width="0.109375" style="156" customWidth="1"/>
    <col min="15375" max="15375" width="10.109375" style="156" customWidth="1"/>
    <col min="15376" max="15376" width="0.109375" style="156" customWidth="1"/>
    <col min="15377" max="15377" width="13.109375" style="156" customWidth="1"/>
    <col min="15378" max="15378" width="0.109375" style="156" customWidth="1"/>
    <col min="15379" max="15379" width="10" style="156" customWidth="1"/>
    <col min="15380" max="15380" width="0.109375" style="156" customWidth="1"/>
    <col min="15381" max="15381" width="10.109375" style="156" customWidth="1"/>
    <col min="15382" max="15382" width="0.109375" style="156" customWidth="1"/>
    <col min="15383" max="15383" width="9.109375" style="156" customWidth="1"/>
    <col min="15384" max="15384" width="9.109375" style="156"/>
    <col min="15385" max="15386" width="12" style="156" bestFit="1" customWidth="1"/>
    <col min="15387" max="15613" width="9.109375" style="156"/>
    <col min="15614" max="15614" width="26.109375" style="156" customWidth="1"/>
    <col min="15615" max="15615" width="6.109375" style="156" customWidth="1"/>
    <col min="15616" max="15616" width="0.109375" style="156" customWidth="1"/>
    <col min="15617" max="15617" width="8.109375" style="156" customWidth="1"/>
    <col min="15618" max="15618" width="0.109375" style="156" customWidth="1"/>
    <col min="15619" max="15619" width="10" style="156" customWidth="1"/>
    <col min="15620" max="15620" width="0.109375" style="156" customWidth="1"/>
    <col min="15621" max="15621" width="10.109375" style="156" customWidth="1"/>
    <col min="15622" max="15622" width="0.109375" style="156" customWidth="1"/>
    <col min="15623" max="15623" width="8.109375" style="156" customWidth="1"/>
    <col min="15624" max="15624" width="0.109375" style="156" customWidth="1"/>
    <col min="15625" max="15625" width="10.109375" style="156" customWidth="1"/>
    <col min="15626" max="15626" width="0.109375" style="156" customWidth="1"/>
    <col min="15627" max="15627" width="11.109375" style="156" customWidth="1"/>
    <col min="15628" max="15628" width="0.109375" style="156" customWidth="1"/>
    <col min="15629" max="15629" width="8" style="156" customWidth="1"/>
    <col min="15630" max="15630" width="0.109375" style="156" customWidth="1"/>
    <col min="15631" max="15631" width="10.109375" style="156" customWidth="1"/>
    <col min="15632" max="15632" width="0.109375" style="156" customWidth="1"/>
    <col min="15633" max="15633" width="13.109375" style="156" customWidth="1"/>
    <col min="15634" max="15634" width="0.109375" style="156" customWidth="1"/>
    <col min="15635" max="15635" width="10" style="156" customWidth="1"/>
    <col min="15636" max="15636" width="0.109375" style="156" customWidth="1"/>
    <col min="15637" max="15637" width="10.109375" style="156" customWidth="1"/>
    <col min="15638" max="15638" width="0.109375" style="156" customWidth="1"/>
    <col min="15639" max="15639" width="9.109375" style="156" customWidth="1"/>
    <col min="15640" max="15640" width="9.109375" style="156"/>
    <col min="15641" max="15642" width="12" style="156" bestFit="1" customWidth="1"/>
    <col min="15643" max="15869" width="9.109375" style="156"/>
    <col min="15870" max="15870" width="26.109375" style="156" customWidth="1"/>
    <col min="15871" max="15871" width="6.109375" style="156" customWidth="1"/>
    <col min="15872" max="15872" width="0.109375" style="156" customWidth="1"/>
    <col min="15873" max="15873" width="8.109375" style="156" customWidth="1"/>
    <col min="15874" max="15874" width="0.109375" style="156" customWidth="1"/>
    <col min="15875" max="15875" width="10" style="156" customWidth="1"/>
    <col min="15876" max="15876" width="0.109375" style="156" customWidth="1"/>
    <col min="15877" max="15877" width="10.109375" style="156" customWidth="1"/>
    <col min="15878" max="15878" width="0.109375" style="156" customWidth="1"/>
    <col min="15879" max="15879" width="8.109375" style="156" customWidth="1"/>
    <col min="15880" max="15880" width="0.109375" style="156" customWidth="1"/>
    <col min="15881" max="15881" width="10.109375" style="156" customWidth="1"/>
    <col min="15882" max="15882" width="0.109375" style="156" customWidth="1"/>
    <col min="15883" max="15883" width="11.109375" style="156" customWidth="1"/>
    <col min="15884" max="15884" width="0.109375" style="156" customWidth="1"/>
    <col min="15885" max="15885" width="8" style="156" customWidth="1"/>
    <col min="15886" max="15886" width="0.109375" style="156" customWidth="1"/>
    <col min="15887" max="15887" width="10.109375" style="156" customWidth="1"/>
    <col min="15888" max="15888" width="0.109375" style="156" customWidth="1"/>
    <col min="15889" max="15889" width="13.109375" style="156" customWidth="1"/>
    <col min="15890" max="15890" width="0.109375" style="156" customWidth="1"/>
    <col min="15891" max="15891" width="10" style="156" customWidth="1"/>
    <col min="15892" max="15892" width="0.109375" style="156" customWidth="1"/>
    <col min="15893" max="15893" width="10.109375" style="156" customWidth="1"/>
    <col min="15894" max="15894" width="0.109375" style="156" customWidth="1"/>
    <col min="15895" max="15895" width="9.109375" style="156" customWidth="1"/>
    <col min="15896" max="15896" width="9.109375" style="156"/>
    <col min="15897" max="15898" width="12" style="156" bestFit="1" customWidth="1"/>
    <col min="15899" max="16125" width="9.109375" style="156"/>
    <col min="16126" max="16126" width="26.109375" style="156" customWidth="1"/>
    <col min="16127" max="16127" width="6.109375" style="156" customWidth="1"/>
    <col min="16128" max="16128" width="0.109375" style="156" customWidth="1"/>
    <col min="16129" max="16129" width="8.109375" style="156" customWidth="1"/>
    <col min="16130" max="16130" width="0.109375" style="156" customWidth="1"/>
    <col min="16131" max="16131" width="10" style="156" customWidth="1"/>
    <col min="16132" max="16132" width="0.109375" style="156" customWidth="1"/>
    <col min="16133" max="16133" width="10.109375" style="156" customWidth="1"/>
    <col min="16134" max="16134" width="0.109375" style="156" customWidth="1"/>
    <col min="16135" max="16135" width="8.109375" style="156" customWidth="1"/>
    <col min="16136" max="16136" width="0.109375" style="156" customWidth="1"/>
    <col min="16137" max="16137" width="10.109375" style="156" customWidth="1"/>
    <col min="16138" max="16138" width="0.109375" style="156" customWidth="1"/>
    <col min="16139" max="16139" width="11.109375" style="156" customWidth="1"/>
    <col min="16140" max="16140" width="0.109375" style="156" customWidth="1"/>
    <col min="16141" max="16141" width="8" style="156" customWidth="1"/>
    <col min="16142" max="16142" width="0.109375" style="156" customWidth="1"/>
    <col min="16143" max="16143" width="10.109375" style="156" customWidth="1"/>
    <col min="16144" max="16144" width="0.109375" style="156" customWidth="1"/>
    <col min="16145" max="16145" width="13.109375" style="156" customWidth="1"/>
    <col min="16146" max="16146" width="0.109375" style="156" customWidth="1"/>
    <col min="16147" max="16147" width="10" style="156" customWidth="1"/>
    <col min="16148" max="16148" width="0.109375" style="156" customWidth="1"/>
    <col min="16149" max="16149" width="10.109375" style="156" customWidth="1"/>
    <col min="16150" max="16150" width="0.109375" style="156" customWidth="1"/>
    <col min="16151" max="16151" width="9.109375" style="156" customWidth="1"/>
    <col min="16152" max="16152" width="9.109375" style="156"/>
    <col min="16153" max="16154" width="12" style="156" bestFit="1" customWidth="1"/>
    <col min="16155" max="16384" width="9.109375" style="156"/>
  </cols>
  <sheetData>
    <row r="1" spans="1:26" ht="20.05" customHeight="1">
      <c r="A1" s="152" t="s">
        <v>0</v>
      </c>
    </row>
    <row r="2" spans="1:26" ht="20.05" customHeight="1">
      <c r="A2" s="93" t="s">
        <v>172</v>
      </c>
      <c r="B2" s="157"/>
    </row>
    <row r="3" spans="1:26" ht="20.05" customHeight="1">
      <c r="A3" s="158" t="str">
        <f>'4 (3 M)'!A3</f>
        <v>สำหรับรอบระยะเวลาสามเดือนสิ้นสุดวันที่ 31 มีนาคม พ.ศ. 2567</v>
      </c>
      <c r="B3" s="159"/>
      <c r="C3" s="160"/>
      <c r="D3" s="161"/>
      <c r="E3" s="161"/>
      <c r="F3" s="161"/>
      <c r="G3" s="161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</row>
    <row r="4" spans="1:26" ht="20.05" customHeight="1">
      <c r="A4" s="157"/>
      <c r="B4" s="163"/>
    </row>
    <row r="5" spans="1:26" ht="20.05" customHeight="1">
      <c r="A5" s="164"/>
      <c r="B5" s="164"/>
      <c r="C5" s="164"/>
      <c r="D5" s="284" t="s">
        <v>90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</row>
    <row r="6" spans="1:26" ht="18" customHeight="1">
      <c r="A6" s="164"/>
      <c r="B6" s="164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285" t="s">
        <v>61</v>
      </c>
      <c r="O6" s="285"/>
      <c r="P6" s="285"/>
      <c r="Q6" s="285"/>
      <c r="R6" s="285"/>
      <c r="S6" s="165"/>
      <c r="T6" s="165"/>
      <c r="U6" s="165"/>
      <c r="V6" s="165"/>
      <c r="W6" s="165"/>
      <c r="X6" s="165"/>
      <c r="Y6" s="165"/>
      <c r="Z6" s="165"/>
    </row>
    <row r="7" spans="1:26" ht="18" customHeight="1">
      <c r="A7" s="164"/>
      <c r="B7" s="164"/>
      <c r="C7" s="164"/>
      <c r="D7" s="165"/>
      <c r="E7" s="165"/>
      <c r="F7" s="165"/>
      <c r="G7" s="165"/>
      <c r="H7" s="165"/>
      <c r="I7" s="165"/>
      <c r="J7" s="165"/>
      <c r="K7" s="165"/>
      <c r="L7" s="166"/>
      <c r="M7" s="165"/>
      <c r="N7" s="285" t="s">
        <v>77</v>
      </c>
      <c r="O7" s="285"/>
      <c r="P7" s="285"/>
      <c r="Q7" s="285"/>
      <c r="R7" s="285"/>
      <c r="S7" s="165"/>
      <c r="T7" s="165"/>
      <c r="U7" s="165"/>
      <c r="V7" s="167" t="s">
        <v>148</v>
      </c>
      <c r="W7" s="165"/>
      <c r="X7" s="165"/>
      <c r="Y7" s="165"/>
      <c r="Z7" s="165"/>
    </row>
    <row r="8" spans="1:26" ht="20.05" customHeight="1">
      <c r="A8" s="164"/>
      <c r="B8" s="164"/>
      <c r="C8" s="164"/>
      <c r="D8" s="165"/>
      <c r="E8" s="165"/>
      <c r="F8" s="165"/>
      <c r="G8" s="165"/>
      <c r="H8" s="166" t="s">
        <v>57</v>
      </c>
      <c r="I8" s="165"/>
      <c r="J8" s="165"/>
      <c r="K8" s="165"/>
      <c r="L8" s="166" t="s">
        <v>91</v>
      </c>
      <c r="M8" s="165"/>
      <c r="N8" s="168"/>
      <c r="O8" s="168"/>
      <c r="P8" s="168"/>
      <c r="Q8" s="165"/>
      <c r="S8" s="165"/>
      <c r="T8" s="165"/>
      <c r="U8" s="165"/>
      <c r="V8" s="167" t="s">
        <v>149</v>
      </c>
      <c r="W8" s="165"/>
      <c r="X8" s="165"/>
      <c r="Y8" s="165"/>
      <c r="Z8" s="165"/>
    </row>
    <row r="9" spans="1:26" ht="20.05" customHeight="1">
      <c r="A9" s="164"/>
      <c r="B9" s="164"/>
      <c r="C9" s="164"/>
      <c r="D9" s="166"/>
      <c r="E9" s="166"/>
      <c r="F9" s="166"/>
      <c r="G9" s="166"/>
      <c r="H9" s="166" t="s">
        <v>92</v>
      </c>
      <c r="I9" s="166"/>
      <c r="J9" s="166"/>
      <c r="K9" s="166"/>
      <c r="L9" s="166" t="s">
        <v>93</v>
      </c>
      <c r="M9" s="166"/>
      <c r="N9" s="166" t="s">
        <v>145</v>
      </c>
      <c r="O9" s="166"/>
      <c r="P9" s="166"/>
      <c r="Q9" s="166"/>
      <c r="S9" s="166"/>
      <c r="T9" s="166" t="s">
        <v>94</v>
      </c>
      <c r="U9" s="166"/>
      <c r="V9" s="166" t="s">
        <v>150</v>
      </c>
      <c r="W9" s="166"/>
      <c r="X9" s="166"/>
      <c r="Y9" s="166"/>
    </row>
    <row r="10" spans="1:26" ht="20.05" customHeight="1">
      <c r="A10" s="164"/>
      <c r="B10" s="164"/>
      <c r="C10" s="164"/>
      <c r="D10" s="166" t="s">
        <v>95</v>
      </c>
      <c r="E10" s="166"/>
      <c r="F10" s="166" t="s">
        <v>96</v>
      </c>
      <c r="G10" s="166"/>
      <c r="H10" s="169" t="s">
        <v>157</v>
      </c>
      <c r="I10" s="166"/>
      <c r="J10" s="166" t="s">
        <v>57</v>
      </c>
      <c r="K10" s="166"/>
      <c r="L10" s="166" t="s">
        <v>97</v>
      </c>
      <c r="M10" s="166"/>
      <c r="N10" s="166" t="s">
        <v>146</v>
      </c>
      <c r="O10" s="166"/>
      <c r="P10" s="166" t="s">
        <v>176</v>
      </c>
      <c r="Q10" s="166"/>
      <c r="R10" s="168" t="s">
        <v>98</v>
      </c>
      <c r="S10" s="166"/>
      <c r="T10" s="170" t="s">
        <v>99</v>
      </c>
      <c r="U10" s="166"/>
      <c r="V10" s="167" t="s">
        <v>151</v>
      </c>
      <c r="W10" s="166"/>
      <c r="X10" s="166" t="s">
        <v>100</v>
      </c>
      <c r="Y10" s="166"/>
      <c r="Z10" s="166" t="s">
        <v>94</v>
      </c>
    </row>
    <row r="11" spans="1:26" ht="20.05" customHeight="1">
      <c r="A11" s="164"/>
      <c r="B11" s="164"/>
      <c r="C11" s="164"/>
      <c r="D11" s="166" t="s">
        <v>101</v>
      </c>
      <c r="E11" s="166"/>
      <c r="F11" s="166" t="s">
        <v>102</v>
      </c>
      <c r="G11" s="166"/>
      <c r="H11" s="166" t="s">
        <v>158</v>
      </c>
      <c r="I11" s="166"/>
      <c r="J11" s="166" t="s">
        <v>103</v>
      </c>
      <c r="K11" s="166"/>
      <c r="L11" s="166" t="s">
        <v>104</v>
      </c>
      <c r="M11" s="166"/>
      <c r="N11" s="166" t="s">
        <v>147</v>
      </c>
      <c r="O11" s="166"/>
      <c r="P11" s="166" t="s">
        <v>177</v>
      </c>
      <c r="Q11" s="166"/>
      <c r="R11" s="166" t="s">
        <v>105</v>
      </c>
      <c r="S11" s="166"/>
      <c r="T11" s="166" t="s">
        <v>106</v>
      </c>
      <c r="U11" s="166"/>
      <c r="V11" s="166" t="s">
        <v>152</v>
      </c>
      <c r="W11" s="166"/>
      <c r="X11" s="166" t="s">
        <v>107</v>
      </c>
      <c r="Y11" s="166"/>
      <c r="Z11" s="170" t="s">
        <v>108</v>
      </c>
    </row>
    <row r="12" spans="1:26" ht="20.05" customHeight="1">
      <c r="A12" s="164"/>
      <c r="B12" s="171" t="s">
        <v>7</v>
      </c>
      <c r="C12" s="164"/>
      <c r="D12" s="172" t="s">
        <v>8</v>
      </c>
      <c r="E12" s="166"/>
      <c r="F12" s="172" t="s">
        <v>8</v>
      </c>
      <c r="G12" s="166"/>
      <c r="H12" s="172" t="s">
        <v>8</v>
      </c>
      <c r="I12" s="166"/>
      <c r="J12" s="172" t="s">
        <v>8</v>
      </c>
      <c r="K12" s="166"/>
      <c r="L12" s="172" t="s">
        <v>8</v>
      </c>
      <c r="M12" s="166"/>
      <c r="N12" s="172" t="s">
        <v>8</v>
      </c>
      <c r="O12" s="166"/>
      <c r="P12" s="172" t="s">
        <v>8</v>
      </c>
      <c r="Q12" s="166"/>
      <c r="R12" s="172" t="s">
        <v>8</v>
      </c>
      <c r="S12" s="166"/>
      <c r="T12" s="172" t="s">
        <v>8</v>
      </c>
      <c r="U12" s="166"/>
      <c r="V12" s="172" t="s">
        <v>8</v>
      </c>
      <c r="W12" s="166"/>
      <c r="X12" s="172" t="s">
        <v>8</v>
      </c>
      <c r="Y12" s="166"/>
      <c r="Z12" s="172" t="s">
        <v>8</v>
      </c>
    </row>
    <row r="13" spans="1:26" ht="5.95" customHeight="1">
      <c r="A13" s="164"/>
      <c r="B13" s="173"/>
      <c r="C13" s="164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56"/>
      <c r="W13" s="166"/>
      <c r="X13" s="166"/>
      <c r="Y13" s="166"/>
      <c r="Z13" s="166"/>
    </row>
    <row r="14" spans="1:26" ht="18.8" customHeight="1">
      <c r="A14" s="174" t="s">
        <v>110</v>
      </c>
      <c r="B14" s="175"/>
      <c r="C14" s="175"/>
      <c r="D14" s="2">
        <v>6506236</v>
      </c>
      <c r="E14" s="175"/>
      <c r="F14" s="2">
        <v>18549728</v>
      </c>
      <c r="G14" s="2"/>
      <c r="H14" s="2">
        <v>295363</v>
      </c>
      <c r="I14" s="2"/>
      <c r="J14" s="2">
        <v>2610250</v>
      </c>
      <c r="K14" s="2"/>
      <c r="L14" s="2">
        <v>-17030067</v>
      </c>
      <c r="M14" s="2"/>
      <c r="N14" s="2">
        <v>0</v>
      </c>
      <c r="O14" s="2"/>
      <c r="P14" s="2">
        <v>0</v>
      </c>
      <c r="Q14" s="2"/>
      <c r="R14" s="2">
        <v>0</v>
      </c>
      <c r="S14" s="2"/>
      <c r="T14" s="2">
        <f>SUM(D14,F14,H14,J14,L14,R14)</f>
        <v>10931510</v>
      </c>
      <c r="U14" s="2"/>
      <c r="V14" s="2">
        <v>79870</v>
      </c>
      <c r="W14" s="2"/>
      <c r="X14" s="2">
        <v>127752</v>
      </c>
      <c r="Y14" s="2"/>
      <c r="Z14" s="3">
        <f>SUM(T14,V14,X14)</f>
        <v>11139132</v>
      </c>
    </row>
    <row r="15" spans="1:26" ht="19.45" customHeight="1">
      <c r="A15" s="176" t="s">
        <v>109</v>
      </c>
      <c r="B15" s="177">
        <v>21</v>
      </c>
      <c r="C15" s="175"/>
      <c r="D15" s="3">
        <v>0</v>
      </c>
      <c r="E15" s="3"/>
      <c r="F15" s="3">
        <v>0</v>
      </c>
      <c r="G15" s="3"/>
      <c r="H15" s="3">
        <v>0</v>
      </c>
      <c r="I15" s="3"/>
      <c r="J15" s="2">
        <v>-1040999</v>
      </c>
      <c r="K15" s="3"/>
      <c r="L15" s="3">
        <v>0</v>
      </c>
      <c r="M15" s="3"/>
      <c r="N15" s="3">
        <v>0</v>
      </c>
      <c r="O15" s="3"/>
      <c r="P15" s="3">
        <v>0</v>
      </c>
      <c r="Q15" s="3"/>
      <c r="R15" s="3">
        <v>0</v>
      </c>
      <c r="S15" s="3"/>
      <c r="T15" s="2">
        <v>-1040999</v>
      </c>
      <c r="U15" s="3"/>
      <c r="V15" s="3">
        <v>0</v>
      </c>
      <c r="W15" s="3"/>
      <c r="X15" s="3">
        <v>0</v>
      </c>
      <c r="Y15" s="3"/>
      <c r="Z15" s="3">
        <f t="shared" ref="Z15" si="0">SUM(T15,V15,X15)</f>
        <v>-1040999</v>
      </c>
    </row>
    <row r="16" spans="1:26" ht="19.45" customHeight="1">
      <c r="A16" s="178" t="s">
        <v>171</v>
      </c>
      <c r="B16" s="177"/>
      <c r="C16" s="175"/>
      <c r="D16" s="4">
        <v>0</v>
      </c>
      <c r="E16" s="3"/>
      <c r="F16" s="4">
        <v>0</v>
      </c>
      <c r="G16" s="3"/>
      <c r="H16" s="4">
        <v>0</v>
      </c>
      <c r="I16" s="3"/>
      <c r="J16" s="4">
        <v>372865</v>
      </c>
      <c r="K16" s="3"/>
      <c r="L16" s="4">
        <v>0</v>
      </c>
      <c r="M16" s="3"/>
      <c r="N16" s="4">
        <v>4858</v>
      </c>
      <c r="O16" s="24"/>
      <c r="P16" s="4">
        <v>0</v>
      </c>
      <c r="Q16" s="3"/>
      <c r="R16" s="4">
        <v>4858</v>
      </c>
      <c r="S16" s="3"/>
      <c r="T16" s="5">
        <v>377723</v>
      </c>
      <c r="U16" s="3"/>
      <c r="V16" s="5">
        <v>-7450</v>
      </c>
      <c r="W16" s="3"/>
      <c r="X16" s="4">
        <f>19092-1</f>
        <v>19091</v>
      </c>
      <c r="Y16" s="3"/>
      <c r="Z16" s="4">
        <f t="shared" ref="Z16" si="1">SUM(T16,V16,X16)</f>
        <v>389364</v>
      </c>
    </row>
    <row r="17" spans="1:26" ht="5.95" customHeight="1">
      <c r="A17" s="178"/>
      <c r="B17" s="177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45" customHeight="1" thickBot="1">
      <c r="A18" s="179" t="s">
        <v>161</v>
      </c>
      <c r="B18" s="175"/>
      <c r="C18" s="175"/>
      <c r="D18" s="6">
        <f>SUM(D14:D16)</f>
        <v>6506236</v>
      </c>
      <c r="E18" s="3"/>
      <c r="F18" s="6">
        <f>SUM(F14:F16)</f>
        <v>18549728</v>
      </c>
      <c r="G18" s="3"/>
      <c r="H18" s="6">
        <f>SUM(H14:H16)</f>
        <v>295363</v>
      </c>
      <c r="I18" s="3"/>
      <c r="J18" s="6">
        <f>SUM(J14:J16)</f>
        <v>1942116</v>
      </c>
      <c r="K18" s="3"/>
      <c r="L18" s="6">
        <f>SUM(L14:L16)</f>
        <v>-17030067</v>
      </c>
      <c r="M18" s="3"/>
      <c r="N18" s="6">
        <f>SUM(N14:N16)</f>
        <v>4858</v>
      </c>
      <c r="O18" s="24"/>
      <c r="P18" s="6">
        <f>SUM(P14:P16)</f>
        <v>0</v>
      </c>
      <c r="Q18" s="3"/>
      <c r="R18" s="6">
        <f>SUM(R14:R16)</f>
        <v>4858</v>
      </c>
      <c r="S18" s="3"/>
      <c r="T18" s="6">
        <f>SUM(T14:T16)</f>
        <v>10268234</v>
      </c>
      <c r="U18" s="3"/>
      <c r="V18" s="6">
        <f>SUM(V14:V16)</f>
        <v>72420</v>
      </c>
      <c r="W18" s="3"/>
      <c r="X18" s="6">
        <f>SUM(X14:X16)</f>
        <v>146843</v>
      </c>
      <c r="Y18" s="3"/>
      <c r="Z18" s="6">
        <f>SUM(Z14:Z16)</f>
        <v>10487497</v>
      </c>
    </row>
    <row r="19" spans="1:26" ht="19.45" customHeight="1" thickTop="1">
      <c r="A19" s="179"/>
      <c r="B19" s="175"/>
      <c r="C19" s="175"/>
      <c r="D19" s="24"/>
      <c r="E19" s="3"/>
      <c r="F19" s="24"/>
      <c r="G19" s="3"/>
      <c r="H19" s="24"/>
      <c r="I19" s="3"/>
      <c r="J19" s="24"/>
      <c r="K19" s="3"/>
      <c r="L19" s="24"/>
      <c r="M19" s="3"/>
      <c r="N19" s="24"/>
      <c r="O19" s="24"/>
      <c r="P19" s="24"/>
      <c r="Q19" s="3"/>
      <c r="R19" s="24"/>
      <c r="S19" s="3"/>
      <c r="T19" s="24"/>
      <c r="U19" s="3"/>
      <c r="V19" s="24"/>
      <c r="W19" s="3"/>
      <c r="X19" s="24"/>
      <c r="Y19" s="3"/>
      <c r="Z19" s="24"/>
    </row>
    <row r="20" spans="1:26" ht="19.45" customHeight="1">
      <c r="A20" s="174" t="s">
        <v>164</v>
      </c>
      <c r="B20" s="175"/>
      <c r="C20" s="175"/>
      <c r="D20" s="253">
        <v>6506236</v>
      </c>
      <c r="E20" s="254"/>
      <c r="F20" s="253">
        <v>18549728</v>
      </c>
      <c r="G20" s="255"/>
      <c r="H20" s="253">
        <f>295363+17679</f>
        <v>313042</v>
      </c>
      <c r="I20" s="255"/>
      <c r="J20" s="253">
        <f>1431620-17679</f>
        <v>1413941</v>
      </c>
      <c r="K20" s="255"/>
      <c r="L20" s="253">
        <v>-17004543</v>
      </c>
      <c r="M20" s="255"/>
      <c r="N20" s="255">
        <v>5329</v>
      </c>
      <c r="O20" s="255"/>
      <c r="P20" s="255">
        <v>-6534</v>
      </c>
      <c r="Q20" s="255"/>
      <c r="R20" s="255">
        <f>N20+P20</f>
        <v>-1205</v>
      </c>
      <c r="S20" s="255"/>
      <c r="T20" s="255">
        <f>SUM(D20:L20,R20)</f>
        <v>9777199</v>
      </c>
      <c r="U20" s="255"/>
      <c r="V20" s="255">
        <v>0</v>
      </c>
      <c r="W20" s="255"/>
      <c r="X20" s="253">
        <v>163847</v>
      </c>
      <c r="Y20" s="255"/>
      <c r="Z20" s="253">
        <f t="shared" ref="Z20:Z21" si="2">SUM(T20:X20)</f>
        <v>9941046</v>
      </c>
    </row>
    <row r="21" spans="1:26" ht="19.45" customHeight="1">
      <c r="A21" s="180" t="s">
        <v>190</v>
      </c>
      <c r="B21" s="175"/>
      <c r="C21" s="175"/>
      <c r="D21" s="253">
        <v>0</v>
      </c>
      <c r="E21" s="254"/>
      <c r="F21" s="253">
        <v>0</v>
      </c>
      <c r="G21" s="255"/>
      <c r="H21" s="253">
        <v>0</v>
      </c>
      <c r="I21" s="255"/>
      <c r="J21" s="253">
        <v>942</v>
      </c>
      <c r="K21" s="255"/>
      <c r="L21" s="253">
        <v>0</v>
      </c>
      <c r="M21" s="255"/>
      <c r="N21" s="255">
        <v>-942</v>
      </c>
      <c r="O21" s="255"/>
      <c r="P21" s="255">
        <v>0</v>
      </c>
      <c r="Q21" s="255"/>
      <c r="R21" s="255">
        <f>N21+P21</f>
        <v>-942</v>
      </c>
      <c r="S21" s="255"/>
      <c r="T21" s="255">
        <f t="shared" ref="T21:T22" si="3">SUM(D21:L21,R21)</f>
        <v>0</v>
      </c>
      <c r="U21" s="255"/>
      <c r="V21" s="255">
        <v>0</v>
      </c>
      <c r="W21" s="255"/>
      <c r="X21" s="253">
        <v>8988</v>
      </c>
      <c r="Y21" s="255"/>
      <c r="Z21" s="253">
        <f t="shared" si="2"/>
        <v>8988</v>
      </c>
    </row>
    <row r="22" spans="1:26" ht="19.45" customHeight="1">
      <c r="A22" s="178" t="s">
        <v>171</v>
      </c>
      <c r="B22" s="177"/>
      <c r="C22" s="175"/>
      <c r="D22" s="256">
        <v>0</v>
      </c>
      <c r="E22" s="253"/>
      <c r="F22" s="256">
        <v>0</v>
      </c>
      <c r="G22" s="253"/>
      <c r="H22" s="256">
        <v>0</v>
      </c>
      <c r="I22" s="253"/>
      <c r="J22" s="256">
        <f>'4 (3 M)'!D51</f>
        <v>94692</v>
      </c>
      <c r="K22" s="253"/>
      <c r="L22" s="256">
        <v>0</v>
      </c>
      <c r="M22" s="253"/>
      <c r="N22" s="256">
        <v>720</v>
      </c>
      <c r="O22" s="257"/>
      <c r="P22" s="256">
        <v>4051</v>
      </c>
      <c r="Q22" s="253"/>
      <c r="R22" s="256">
        <f t="shared" ref="R22" si="4">N22+P22</f>
        <v>4771</v>
      </c>
      <c r="S22" s="253"/>
      <c r="T22" s="258">
        <f t="shared" si="3"/>
        <v>99463</v>
      </c>
      <c r="U22" s="253"/>
      <c r="V22" s="258">
        <v>0</v>
      </c>
      <c r="W22" s="253"/>
      <c r="X22" s="256">
        <f>'4 (3 M)'!D61</f>
        <v>8082</v>
      </c>
      <c r="Y22" s="253"/>
      <c r="Z22" s="256">
        <f t="shared" ref="Z22" si="5">SUM(T22:X22)</f>
        <v>107545</v>
      </c>
    </row>
    <row r="23" spans="1:26" ht="5.95" customHeight="1">
      <c r="A23" s="178"/>
      <c r="B23" s="177"/>
      <c r="C23" s="175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</row>
    <row r="24" spans="1:26" ht="19.45" customHeight="1" thickBot="1">
      <c r="A24" s="179" t="s">
        <v>165</v>
      </c>
      <c r="B24" s="175"/>
      <c r="C24" s="175"/>
      <c r="D24" s="259">
        <f>SUM(D20:D22)</f>
        <v>6506236</v>
      </c>
      <c r="E24" s="253"/>
      <c r="F24" s="259">
        <f>SUM(F20:F22)</f>
        <v>18549728</v>
      </c>
      <c r="G24" s="253"/>
      <c r="H24" s="259">
        <f>SUM(H20:H22)</f>
        <v>313042</v>
      </c>
      <c r="I24" s="253"/>
      <c r="J24" s="259">
        <f>SUM(J20:J22)</f>
        <v>1509575</v>
      </c>
      <c r="K24" s="253"/>
      <c r="L24" s="259">
        <f>SUM(L20:L22)</f>
        <v>-17004543</v>
      </c>
      <c r="M24" s="253"/>
      <c r="N24" s="259">
        <f>SUM(N20:N22)</f>
        <v>5107</v>
      </c>
      <c r="O24" s="257"/>
      <c r="P24" s="259">
        <f>SUM(P20:P22)</f>
        <v>-2483</v>
      </c>
      <c r="Q24" s="253"/>
      <c r="R24" s="259">
        <f>SUM(R20:R22)</f>
        <v>2624</v>
      </c>
      <c r="S24" s="253"/>
      <c r="T24" s="259">
        <f>SUM(T20:T22)</f>
        <v>9876662</v>
      </c>
      <c r="U24" s="253"/>
      <c r="V24" s="259">
        <f>SUM(V20:V22)</f>
        <v>0</v>
      </c>
      <c r="W24" s="253"/>
      <c r="X24" s="259">
        <f>SUM(X20:X22)</f>
        <v>180917</v>
      </c>
      <c r="Y24" s="253"/>
      <c r="Z24" s="259">
        <f>SUM(Z20:Z22)</f>
        <v>10057579</v>
      </c>
    </row>
    <row r="25" spans="1:26" ht="19.45" customHeight="1" thickTop="1">
      <c r="A25" s="176"/>
      <c r="B25" s="177"/>
      <c r="C25" s="175"/>
      <c r="D25" s="3"/>
      <c r="E25" s="3"/>
      <c r="F25" s="3"/>
      <c r="G25" s="3"/>
      <c r="H25" s="3"/>
      <c r="I25" s="3"/>
      <c r="J25" s="2"/>
      <c r="K25" s="3"/>
      <c r="L25" s="3"/>
      <c r="M25" s="3"/>
      <c r="N25" s="3"/>
      <c r="O25" s="3"/>
      <c r="P25" s="3"/>
      <c r="Q25" s="3"/>
      <c r="R25" s="3"/>
      <c r="S25" s="3"/>
      <c r="T25" s="2"/>
      <c r="U25" s="3"/>
      <c r="V25" s="2"/>
      <c r="W25" s="3"/>
      <c r="X25" s="3"/>
      <c r="Y25" s="3"/>
      <c r="Z25" s="3"/>
    </row>
    <row r="26" spans="1:26" ht="19.45" customHeight="1">
      <c r="A26" s="176"/>
      <c r="B26" s="177"/>
      <c r="C26" s="175"/>
      <c r="D26" s="3"/>
      <c r="E26" s="3"/>
      <c r="F26" s="3"/>
      <c r="G26" s="3"/>
      <c r="H26" s="3"/>
      <c r="I26" s="3"/>
      <c r="J26" s="2"/>
      <c r="K26" s="3"/>
      <c r="L26" s="3"/>
      <c r="M26" s="3"/>
      <c r="N26" s="3"/>
      <c r="O26" s="3"/>
      <c r="P26" s="3"/>
      <c r="Q26" s="3"/>
      <c r="R26" s="3"/>
      <c r="S26" s="3"/>
      <c r="T26" s="2"/>
      <c r="U26" s="3"/>
      <c r="V26" s="3"/>
      <c r="W26" s="3"/>
      <c r="X26" s="3"/>
      <c r="Y26" s="3"/>
      <c r="Z26" s="3"/>
    </row>
    <row r="27" spans="1:26" ht="19.45" customHeight="1">
      <c r="A27" s="176"/>
      <c r="B27" s="177"/>
      <c r="C27" s="175"/>
      <c r="D27" s="3"/>
      <c r="E27" s="3"/>
      <c r="F27" s="3"/>
      <c r="G27" s="3"/>
      <c r="H27" s="3"/>
      <c r="I27" s="3"/>
      <c r="J27" s="2"/>
      <c r="K27" s="3"/>
      <c r="L27" s="3"/>
      <c r="M27" s="3"/>
      <c r="N27" s="3"/>
      <c r="O27" s="3"/>
      <c r="P27" s="3"/>
      <c r="Q27" s="3"/>
      <c r="R27" s="3"/>
      <c r="S27" s="3"/>
      <c r="T27" s="2"/>
      <c r="U27" s="3"/>
      <c r="V27" s="3"/>
      <c r="W27" s="3"/>
      <c r="X27" s="3"/>
      <c r="Y27" s="3"/>
      <c r="Z27" s="3"/>
    </row>
    <row r="28" spans="1:26" ht="19.45" customHeight="1">
      <c r="A28" s="176"/>
      <c r="B28" s="177"/>
      <c r="C28" s="175"/>
      <c r="D28" s="3"/>
      <c r="E28" s="3"/>
      <c r="F28" s="3"/>
      <c r="G28" s="3"/>
      <c r="H28" s="3"/>
      <c r="I28" s="3"/>
      <c r="J28" s="2"/>
      <c r="K28" s="3"/>
      <c r="L28" s="3"/>
      <c r="M28" s="3"/>
      <c r="N28" s="3"/>
      <c r="O28" s="3"/>
      <c r="P28" s="3"/>
      <c r="Q28" s="3"/>
      <c r="R28" s="3"/>
      <c r="S28" s="3"/>
      <c r="T28" s="2"/>
      <c r="U28" s="3"/>
      <c r="V28" s="3"/>
      <c r="W28" s="3"/>
      <c r="X28" s="3"/>
      <c r="Y28" s="3"/>
      <c r="Z28" s="3"/>
    </row>
    <row r="29" spans="1:26" ht="19.45" customHeight="1">
      <c r="A29" s="176"/>
      <c r="B29" s="177"/>
      <c r="C29" s="175"/>
      <c r="D29" s="3"/>
      <c r="E29" s="3"/>
      <c r="F29" s="3"/>
      <c r="G29" s="3"/>
      <c r="H29" s="3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2"/>
      <c r="U29" s="3"/>
      <c r="V29" s="3"/>
      <c r="W29" s="3"/>
      <c r="X29" s="3"/>
      <c r="Y29" s="3"/>
      <c r="Z29" s="3"/>
    </row>
    <row r="30" spans="1:26" ht="19.45" customHeight="1">
      <c r="A30" s="176"/>
      <c r="B30" s="177"/>
      <c r="C30" s="175"/>
      <c r="D30" s="3"/>
      <c r="E30" s="3"/>
      <c r="F30" s="3"/>
      <c r="G30" s="3"/>
      <c r="H30" s="3"/>
      <c r="I30" s="3"/>
      <c r="J30" s="2"/>
      <c r="K30" s="3"/>
      <c r="L30" s="3"/>
      <c r="M30" s="3"/>
      <c r="N30" s="3"/>
      <c r="O30" s="3"/>
      <c r="P30" s="3"/>
      <c r="Q30" s="3"/>
      <c r="R30" s="3"/>
      <c r="S30" s="3"/>
      <c r="T30" s="2"/>
      <c r="U30" s="3"/>
      <c r="V30" s="3"/>
      <c r="W30" s="3"/>
      <c r="X30" s="3"/>
      <c r="Y30" s="3"/>
      <c r="Z30" s="3"/>
    </row>
    <row r="31" spans="1:26" ht="19.45" customHeight="1">
      <c r="A31" s="176"/>
      <c r="B31" s="177"/>
      <c r="C31" s="175"/>
      <c r="D31" s="3"/>
      <c r="E31" s="3"/>
      <c r="F31" s="3"/>
      <c r="G31" s="3"/>
      <c r="H31" s="3"/>
      <c r="I31" s="3"/>
      <c r="J31" s="2"/>
      <c r="K31" s="3"/>
      <c r="L31" s="3"/>
      <c r="M31" s="3"/>
      <c r="N31" s="3"/>
      <c r="O31" s="3"/>
      <c r="P31" s="3"/>
      <c r="Q31" s="3"/>
      <c r="R31" s="3"/>
      <c r="S31" s="3"/>
      <c r="T31" s="2"/>
      <c r="U31" s="3"/>
      <c r="V31" s="3"/>
      <c r="W31" s="3"/>
      <c r="X31" s="3"/>
      <c r="Y31" s="3"/>
      <c r="Z31" s="3"/>
    </row>
    <row r="32" spans="1:26" ht="19.45" customHeight="1">
      <c r="A32" s="176"/>
      <c r="B32" s="177"/>
      <c r="C32" s="175"/>
      <c r="D32" s="3"/>
      <c r="E32" s="3"/>
      <c r="F32" s="3"/>
      <c r="G32" s="3"/>
      <c r="H32" s="3"/>
      <c r="I32" s="3"/>
      <c r="J32" s="2"/>
      <c r="K32" s="3"/>
      <c r="L32" s="3"/>
      <c r="M32" s="3"/>
      <c r="N32" s="3"/>
      <c r="O32" s="3"/>
      <c r="P32" s="3"/>
      <c r="Q32" s="3"/>
      <c r="R32" s="3"/>
      <c r="S32" s="3"/>
      <c r="T32" s="2"/>
      <c r="U32" s="3"/>
      <c r="V32" s="3"/>
      <c r="W32" s="3"/>
      <c r="X32" s="3"/>
      <c r="Y32" s="3"/>
      <c r="Z32" s="3"/>
    </row>
    <row r="33" spans="1:26" ht="19.45" customHeight="1">
      <c r="A33" s="176"/>
      <c r="B33" s="177"/>
      <c r="C33" s="175"/>
      <c r="D33" s="3"/>
      <c r="E33" s="3"/>
      <c r="F33" s="3"/>
      <c r="G33" s="3"/>
      <c r="H33" s="3"/>
      <c r="I33" s="3"/>
      <c r="J33" s="2"/>
      <c r="K33" s="3"/>
      <c r="L33" s="3"/>
      <c r="M33" s="3"/>
      <c r="N33" s="3"/>
      <c r="O33" s="3"/>
      <c r="P33" s="3"/>
      <c r="Q33" s="3"/>
      <c r="R33" s="3"/>
      <c r="S33" s="3"/>
      <c r="T33" s="2"/>
      <c r="U33" s="3"/>
      <c r="V33" s="3"/>
      <c r="W33" s="3"/>
      <c r="X33" s="3"/>
      <c r="Y33" s="3"/>
      <c r="Z33" s="3"/>
    </row>
    <row r="34" spans="1:26" ht="18.8" customHeight="1">
      <c r="A34" s="176"/>
      <c r="B34" s="177"/>
      <c r="C34" s="175"/>
      <c r="D34" s="3"/>
      <c r="E34" s="3"/>
      <c r="F34" s="3"/>
      <c r="G34" s="3"/>
      <c r="H34" s="3"/>
      <c r="I34" s="3"/>
      <c r="J34" s="2"/>
      <c r="K34" s="3"/>
      <c r="L34" s="3"/>
      <c r="M34" s="3"/>
      <c r="N34" s="3"/>
      <c r="O34" s="3"/>
      <c r="P34" s="3"/>
      <c r="Q34" s="3"/>
      <c r="R34" s="3"/>
      <c r="S34" s="3"/>
      <c r="T34" s="2"/>
      <c r="U34" s="3"/>
      <c r="V34" s="3"/>
      <c r="W34" s="3"/>
      <c r="X34" s="3"/>
      <c r="Y34" s="3"/>
      <c r="Z34" s="3"/>
    </row>
    <row r="35" spans="1:26" ht="19.45" customHeight="1">
      <c r="A35" s="176"/>
      <c r="B35" s="177"/>
      <c r="C35" s="175"/>
      <c r="D35" s="3"/>
      <c r="E35" s="3"/>
      <c r="F35" s="3"/>
      <c r="G35" s="3"/>
      <c r="H35" s="3"/>
      <c r="I35" s="3"/>
      <c r="J35" s="2"/>
      <c r="K35" s="3"/>
      <c r="L35" s="3"/>
      <c r="M35" s="3"/>
      <c r="N35" s="3"/>
      <c r="O35" s="3"/>
      <c r="P35" s="3"/>
      <c r="Q35" s="3"/>
      <c r="R35" s="3"/>
      <c r="S35" s="3"/>
      <c r="T35" s="2"/>
      <c r="U35" s="3"/>
      <c r="V35" s="3"/>
      <c r="W35" s="3"/>
      <c r="X35" s="3"/>
      <c r="Y35" s="3"/>
      <c r="Z35" s="3"/>
    </row>
    <row r="36" spans="1:26" ht="19.45" customHeight="1">
      <c r="A36" s="176"/>
      <c r="B36" s="177"/>
      <c r="C36" s="175"/>
      <c r="D36" s="3"/>
      <c r="E36" s="3"/>
      <c r="F36" s="3"/>
      <c r="G36" s="3"/>
      <c r="H36" s="3"/>
      <c r="I36" s="3"/>
      <c r="J36" s="2"/>
      <c r="K36" s="3"/>
      <c r="L36" s="3"/>
      <c r="M36" s="3"/>
      <c r="N36" s="3"/>
      <c r="O36" s="3"/>
      <c r="P36" s="3"/>
      <c r="Q36" s="3"/>
      <c r="R36" s="3"/>
      <c r="S36" s="3"/>
      <c r="T36" s="2"/>
      <c r="U36" s="3"/>
      <c r="V36" s="3"/>
      <c r="W36" s="3"/>
      <c r="X36" s="3"/>
      <c r="Y36" s="3"/>
      <c r="Z36" s="3"/>
    </row>
    <row r="37" spans="1:26" ht="15.85" customHeight="1">
      <c r="A37" s="176"/>
      <c r="B37" s="177"/>
      <c r="C37" s="175"/>
      <c r="D37" s="3"/>
      <c r="E37" s="3"/>
      <c r="F37" s="3"/>
      <c r="G37" s="3"/>
      <c r="H37" s="3"/>
      <c r="I37" s="3"/>
      <c r="J37" s="2"/>
      <c r="K37" s="3"/>
      <c r="L37" s="3"/>
      <c r="M37" s="3"/>
      <c r="N37" s="3"/>
      <c r="O37" s="3"/>
      <c r="P37" s="3"/>
      <c r="Q37" s="3"/>
      <c r="R37" s="3"/>
      <c r="S37" s="3"/>
      <c r="T37" s="2"/>
      <c r="U37" s="3"/>
      <c r="V37" s="3"/>
      <c r="W37" s="3"/>
      <c r="X37" s="3"/>
      <c r="Y37" s="3"/>
      <c r="Z37" s="3"/>
    </row>
    <row r="38" spans="1:26" ht="18.8" customHeight="1">
      <c r="A38" s="176"/>
      <c r="B38" s="177"/>
      <c r="C38" s="175"/>
      <c r="D38" s="3"/>
      <c r="E38" s="3"/>
      <c r="F38" s="3"/>
      <c r="G38" s="3"/>
      <c r="H38" s="3"/>
      <c r="I38" s="3"/>
      <c r="J38" s="2"/>
      <c r="K38" s="3"/>
      <c r="L38" s="3"/>
      <c r="M38" s="3"/>
      <c r="N38" s="3"/>
      <c r="O38" s="3"/>
      <c r="P38" s="3"/>
      <c r="Q38" s="3"/>
      <c r="R38" s="3"/>
      <c r="S38" s="3"/>
      <c r="T38" s="2"/>
      <c r="U38" s="3"/>
      <c r="V38" s="3"/>
      <c r="W38" s="3"/>
      <c r="X38" s="3"/>
      <c r="Y38" s="3"/>
      <c r="Z38" s="3"/>
    </row>
    <row r="39" spans="1:26" ht="19.45" customHeight="1">
      <c r="A39" s="176"/>
      <c r="B39" s="177"/>
      <c r="C39" s="175"/>
      <c r="D39" s="3"/>
      <c r="E39" s="3"/>
      <c r="F39" s="3"/>
      <c r="G39" s="3"/>
      <c r="H39" s="3"/>
      <c r="I39" s="3"/>
      <c r="J39" s="2"/>
      <c r="K39" s="3"/>
      <c r="L39" s="3"/>
      <c r="M39" s="3"/>
      <c r="N39" s="3"/>
      <c r="O39" s="3"/>
      <c r="P39" s="3"/>
      <c r="Q39" s="3"/>
      <c r="R39" s="3"/>
      <c r="S39" s="3"/>
      <c r="T39" s="2"/>
      <c r="U39" s="3"/>
      <c r="V39" s="3"/>
      <c r="W39" s="3"/>
      <c r="X39" s="3"/>
      <c r="Y39" s="3"/>
      <c r="Z39" s="3"/>
    </row>
    <row r="40" spans="1:26" ht="11.3" customHeight="1">
      <c r="A40" s="176"/>
      <c r="B40" s="177"/>
      <c r="C40" s="175"/>
      <c r="D40" s="3"/>
      <c r="E40" s="3"/>
      <c r="F40" s="3"/>
      <c r="G40" s="3"/>
      <c r="H40" s="3"/>
      <c r="I40" s="3"/>
      <c r="J40" s="2"/>
      <c r="K40" s="3"/>
      <c r="L40" s="3"/>
      <c r="M40" s="3"/>
      <c r="N40" s="3"/>
      <c r="O40" s="3"/>
      <c r="P40" s="3"/>
      <c r="Q40" s="3"/>
      <c r="R40" s="3"/>
      <c r="S40" s="3"/>
      <c r="T40" s="2"/>
      <c r="U40" s="3"/>
      <c r="V40" s="3"/>
      <c r="W40" s="3"/>
      <c r="X40" s="3"/>
      <c r="Y40" s="3"/>
      <c r="Z40" s="3"/>
    </row>
    <row r="41" spans="1:26" ht="22.4" customHeight="1">
      <c r="A41" s="286" t="s">
        <v>34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4"/>
      <c r="V41" s="4"/>
      <c r="W41" s="4"/>
      <c r="X41" s="4"/>
      <c r="Y41" s="4"/>
      <c r="Z41" s="4"/>
    </row>
    <row r="43" spans="1:26">
      <c r="Z43" s="155">
        <f>Z24-'2-3'!D104</f>
        <v>0</v>
      </c>
    </row>
  </sheetData>
  <mergeCells count="4">
    <mergeCell ref="D5:Z5"/>
    <mergeCell ref="N6:R6"/>
    <mergeCell ref="N7:R7"/>
    <mergeCell ref="A41:T41"/>
  </mergeCells>
  <pageMargins left="0.5" right="0.5" top="0.5" bottom="0.6" header="0.49" footer="0.4"/>
  <pageSetup paperSize="9" scale="69" firstPageNumber="5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85" zoomScaleNormal="85" zoomScaleSheetLayoutView="85" workbookViewId="0">
      <selection activeCell="D28" sqref="D28"/>
    </sheetView>
  </sheetViews>
  <sheetFormatPr defaultColWidth="9.109375" defaultRowHeight="16.899999999999999"/>
  <cols>
    <col min="1" max="1" width="34" style="156" customWidth="1"/>
    <col min="2" max="2" width="6.88671875" style="153" customWidth="1"/>
    <col min="3" max="3" width="1.109375" style="153" customWidth="1"/>
    <col min="4" max="4" width="10.109375" style="154" customWidth="1"/>
    <col min="5" max="5" width="1.109375" style="154" customWidth="1"/>
    <col min="6" max="6" width="11.109375" style="154" customWidth="1"/>
    <col min="7" max="7" width="1.109375" style="154" customWidth="1"/>
    <col min="8" max="8" width="10.109375" style="154" customWidth="1"/>
    <col min="9" max="9" width="1.109375" style="154" customWidth="1"/>
    <col min="10" max="10" width="11.88671875" style="155" customWidth="1"/>
    <col min="11" max="11" width="1.109375" style="154" customWidth="1"/>
    <col min="12" max="12" width="12.109375" style="155" customWidth="1"/>
    <col min="13" max="13" width="1.109375" style="154" customWidth="1"/>
    <col min="14" max="14" width="16.5546875" style="155" customWidth="1"/>
    <col min="15" max="15" width="1.109375" style="156" customWidth="1"/>
    <col min="16" max="16" width="14.44140625" style="156" customWidth="1"/>
    <col min="17" max="17" width="1.109375" style="156" customWidth="1"/>
    <col min="18" max="18" width="10.109375" style="156" customWidth="1"/>
    <col min="19" max="19" width="0.88671875" style="156" customWidth="1"/>
    <col min="20" max="251" width="9.109375" style="156"/>
    <col min="252" max="252" width="37.109375" style="156" customWidth="1"/>
    <col min="253" max="253" width="6.109375" style="156" customWidth="1"/>
    <col min="254" max="254" width="1.109375" style="156" customWidth="1"/>
    <col min="255" max="255" width="10.109375" style="156" customWidth="1"/>
    <col min="256" max="256" width="1" style="156" customWidth="1"/>
    <col min="257" max="257" width="11" style="156" customWidth="1"/>
    <col min="258" max="258" width="1" style="156" customWidth="1"/>
    <col min="259" max="259" width="11.109375" style="156" customWidth="1"/>
    <col min="260" max="260" width="1" style="156" customWidth="1"/>
    <col min="261" max="261" width="10.109375" style="156" customWidth="1"/>
    <col min="262" max="262" width="1" style="156" customWidth="1"/>
    <col min="263" max="263" width="11.109375" style="156" customWidth="1"/>
    <col min="264" max="264" width="1" style="156" customWidth="1"/>
    <col min="265" max="265" width="16.109375" style="156" customWidth="1"/>
    <col min="266" max="266" width="1" style="156" customWidth="1"/>
    <col min="267" max="267" width="11.109375" style="156" customWidth="1"/>
    <col min="268" max="269" width="9.109375" style="156"/>
    <col min="270" max="270" width="10.109375" style="156" bestFit="1" customWidth="1"/>
    <col min="271" max="507" width="9.109375" style="156"/>
    <col min="508" max="508" width="37.109375" style="156" customWidth="1"/>
    <col min="509" max="509" width="6.109375" style="156" customWidth="1"/>
    <col min="510" max="510" width="1.109375" style="156" customWidth="1"/>
    <col min="511" max="511" width="10.109375" style="156" customWidth="1"/>
    <col min="512" max="512" width="1" style="156" customWidth="1"/>
    <col min="513" max="513" width="11" style="156" customWidth="1"/>
    <col min="514" max="514" width="1" style="156" customWidth="1"/>
    <col min="515" max="515" width="11.109375" style="156" customWidth="1"/>
    <col min="516" max="516" width="1" style="156" customWidth="1"/>
    <col min="517" max="517" width="10.109375" style="156" customWidth="1"/>
    <col min="518" max="518" width="1" style="156" customWidth="1"/>
    <col min="519" max="519" width="11.109375" style="156" customWidth="1"/>
    <col min="520" max="520" width="1" style="156" customWidth="1"/>
    <col min="521" max="521" width="16.109375" style="156" customWidth="1"/>
    <col min="522" max="522" width="1" style="156" customWidth="1"/>
    <col min="523" max="523" width="11.109375" style="156" customWidth="1"/>
    <col min="524" max="525" width="9.109375" style="156"/>
    <col min="526" max="526" width="10.109375" style="156" bestFit="1" customWidth="1"/>
    <col min="527" max="763" width="9.109375" style="156"/>
    <col min="764" max="764" width="37.109375" style="156" customWidth="1"/>
    <col min="765" max="765" width="6.109375" style="156" customWidth="1"/>
    <col min="766" max="766" width="1.109375" style="156" customWidth="1"/>
    <col min="767" max="767" width="10.109375" style="156" customWidth="1"/>
    <col min="768" max="768" width="1" style="156" customWidth="1"/>
    <col min="769" max="769" width="11" style="156" customWidth="1"/>
    <col min="770" max="770" width="1" style="156" customWidth="1"/>
    <col min="771" max="771" width="11.109375" style="156" customWidth="1"/>
    <col min="772" max="772" width="1" style="156" customWidth="1"/>
    <col min="773" max="773" width="10.109375" style="156" customWidth="1"/>
    <col min="774" max="774" width="1" style="156" customWidth="1"/>
    <col min="775" max="775" width="11.109375" style="156" customWidth="1"/>
    <col min="776" max="776" width="1" style="156" customWidth="1"/>
    <col min="777" max="777" width="16.109375" style="156" customWidth="1"/>
    <col min="778" max="778" width="1" style="156" customWidth="1"/>
    <col min="779" max="779" width="11.109375" style="156" customWidth="1"/>
    <col min="780" max="781" width="9.109375" style="156"/>
    <col min="782" max="782" width="10.109375" style="156" bestFit="1" customWidth="1"/>
    <col min="783" max="1019" width="9.109375" style="156"/>
    <col min="1020" max="1020" width="37.109375" style="156" customWidth="1"/>
    <col min="1021" max="1021" width="6.109375" style="156" customWidth="1"/>
    <col min="1022" max="1022" width="1.109375" style="156" customWidth="1"/>
    <col min="1023" max="1023" width="10.109375" style="156" customWidth="1"/>
    <col min="1024" max="1024" width="1" style="156" customWidth="1"/>
    <col min="1025" max="1025" width="11" style="156" customWidth="1"/>
    <col min="1026" max="1026" width="1" style="156" customWidth="1"/>
    <col min="1027" max="1027" width="11.109375" style="156" customWidth="1"/>
    <col min="1028" max="1028" width="1" style="156" customWidth="1"/>
    <col min="1029" max="1029" width="10.109375" style="156" customWidth="1"/>
    <col min="1030" max="1030" width="1" style="156" customWidth="1"/>
    <col min="1031" max="1031" width="11.109375" style="156" customWidth="1"/>
    <col min="1032" max="1032" width="1" style="156" customWidth="1"/>
    <col min="1033" max="1033" width="16.109375" style="156" customWidth="1"/>
    <col min="1034" max="1034" width="1" style="156" customWidth="1"/>
    <col min="1035" max="1035" width="11.109375" style="156" customWidth="1"/>
    <col min="1036" max="1037" width="9.109375" style="156"/>
    <col min="1038" max="1038" width="10.109375" style="156" bestFit="1" customWidth="1"/>
    <col min="1039" max="1275" width="9.109375" style="156"/>
    <col min="1276" max="1276" width="37.109375" style="156" customWidth="1"/>
    <col min="1277" max="1277" width="6.109375" style="156" customWidth="1"/>
    <col min="1278" max="1278" width="1.109375" style="156" customWidth="1"/>
    <col min="1279" max="1279" width="10.109375" style="156" customWidth="1"/>
    <col min="1280" max="1280" width="1" style="156" customWidth="1"/>
    <col min="1281" max="1281" width="11" style="156" customWidth="1"/>
    <col min="1282" max="1282" width="1" style="156" customWidth="1"/>
    <col min="1283" max="1283" width="11.109375" style="156" customWidth="1"/>
    <col min="1284" max="1284" width="1" style="156" customWidth="1"/>
    <col min="1285" max="1285" width="10.109375" style="156" customWidth="1"/>
    <col min="1286" max="1286" width="1" style="156" customWidth="1"/>
    <col min="1287" max="1287" width="11.109375" style="156" customWidth="1"/>
    <col min="1288" max="1288" width="1" style="156" customWidth="1"/>
    <col min="1289" max="1289" width="16.109375" style="156" customWidth="1"/>
    <col min="1290" max="1290" width="1" style="156" customWidth="1"/>
    <col min="1291" max="1291" width="11.109375" style="156" customWidth="1"/>
    <col min="1292" max="1293" width="9.109375" style="156"/>
    <col min="1294" max="1294" width="10.109375" style="156" bestFit="1" customWidth="1"/>
    <col min="1295" max="1531" width="9.109375" style="156"/>
    <col min="1532" max="1532" width="37.109375" style="156" customWidth="1"/>
    <col min="1533" max="1533" width="6.109375" style="156" customWidth="1"/>
    <col min="1534" max="1534" width="1.109375" style="156" customWidth="1"/>
    <col min="1535" max="1535" width="10.109375" style="156" customWidth="1"/>
    <col min="1536" max="1536" width="1" style="156" customWidth="1"/>
    <col min="1537" max="1537" width="11" style="156" customWidth="1"/>
    <col min="1538" max="1538" width="1" style="156" customWidth="1"/>
    <col min="1539" max="1539" width="11.109375" style="156" customWidth="1"/>
    <col min="1540" max="1540" width="1" style="156" customWidth="1"/>
    <col min="1541" max="1541" width="10.109375" style="156" customWidth="1"/>
    <col min="1542" max="1542" width="1" style="156" customWidth="1"/>
    <col min="1543" max="1543" width="11.109375" style="156" customWidth="1"/>
    <col min="1544" max="1544" width="1" style="156" customWidth="1"/>
    <col min="1545" max="1545" width="16.109375" style="156" customWidth="1"/>
    <col min="1546" max="1546" width="1" style="156" customWidth="1"/>
    <col min="1547" max="1547" width="11.109375" style="156" customWidth="1"/>
    <col min="1548" max="1549" width="9.109375" style="156"/>
    <col min="1550" max="1550" width="10.109375" style="156" bestFit="1" customWidth="1"/>
    <col min="1551" max="1787" width="9.109375" style="156"/>
    <col min="1788" max="1788" width="37.109375" style="156" customWidth="1"/>
    <col min="1789" max="1789" width="6.109375" style="156" customWidth="1"/>
    <col min="1790" max="1790" width="1.109375" style="156" customWidth="1"/>
    <col min="1791" max="1791" width="10.109375" style="156" customWidth="1"/>
    <col min="1792" max="1792" width="1" style="156" customWidth="1"/>
    <col min="1793" max="1793" width="11" style="156" customWidth="1"/>
    <col min="1794" max="1794" width="1" style="156" customWidth="1"/>
    <col min="1795" max="1795" width="11.109375" style="156" customWidth="1"/>
    <col min="1796" max="1796" width="1" style="156" customWidth="1"/>
    <col min="1797" max="1797" width="10.109375" style="156" customWidth="1"/>
    <col min="1798" max="1798" width="1" style="156" customWidth="1"/>
    <col min="1799" max="1799" width="11.109375" style="156" customWidth="1"/>
    <col min="1800" max="1800" width="1" style="156" customWidth="1"/>
    <col min="1801" max="1801" width="16.109375" style="156" customWidth="1"/>
    <col min="1802" max="1802" width="1" style="156" customWidth="1"/>
    <col min="1803" max="1803" width="11.109375" style="156" customWidth="1"/>
    <col min="1804" max="1805" width="9.109375" style="156"/>
    <col min="1806" max="1806" width="10.109375" style="156" bestFit="1" customWidth="1"/>
    <col min="1807" max="2043" width="9.109375" style="156"/>
    <col min="2044" max="2044" width="37.109375" style="156" customWidth="1"/>
    <col min="2045" max="2045" width="6.109375" style="156" customWidth="1"/>
    <col min="2046" max="2046" width="1.109375" style="156" customWidth="1"/>
    <col min="2047" max="2047" width="10.109375" style="156" customWidth="1"/>
    <col min="2048" max="2048" width="1" style="156" customWidth="1"/>
    <col min="2049" max="2049" width="11" style="156" customWidth="1"/>
    <col min="2050" max="2050" width="1" style="156" customWidth="1"/>
    <col min="2051" max="2051" width="11.109375" style="156" customWidth="1"/>
    <col min="2052" max="2052" width="1" style="156" customWidth="1"/>
    <col min="2053" max="2053" width="10.109375" style="156" customWidth="1"/>
    <col min="2054" max="2054" width="1" style="156" customWidth="1"/>
    <col min="2055" max="2055" width="11.109375" style="156" customWidth="1"/>
    <col min="2056" max="2056" width="1" style="156" customWidth="1"/>
    <col min="2057" max="2057" width="16.109375" style="156" customWidth="1"/>
    <col min="2058" max="2058" width="1" style="156" customWidth="1"/>
    <col min="2059" max="2059" width="11.109375" style="156" customWidth="1"/>
    <col min="2060" max="2061" width="9.109375" style="156"/>
    <col min="2062" max="2062" width="10.109375" style="156" bestFit="1" customWidth="1"/>
    <col min="2063" max="2299" width="9.109375" style="156"/>
    <col min="2300" max="2300" width="37.109375" style="156" customWidth="1"/>
    <col min="2301" max="2301" width="6.109375" style="156" customWidth="1"/>
    <col min="2302" max="2302" width="1.109375" style="156" customWidth="1"/>
    <col min="2303" max="2303" width="10.109375" style="156" customWidth="1"/>
    <col min="2304" max="2304" width="1" style="156" customWidth="1"/>
    <col min="2305" max="2305" width="11" style="156" customWidth="1"/>
    <col min="2306" max="2306" width="1" style="156" customWidth="1"/>
    <col min="2307" max="2307" width="11.109375" style="156" customWidth="1"/>
    <col min="2308" max="2308" width="1" style="156" customWidth="1"/>
    <col min="2309" max="2309" width="10.109375" style="156" customWidth="1"/>
    <col min="2310" max="2310" width="1" style="156" customWidth="1"/>
    <col min="2311" max="2311" width="11.109375" style="156" customWidth="1"/>
    <col min="2312" max="2312" width="1" style="156" customWidth="1"/>
    <col min="2313" max="2313" width="16.109375" style="156" customWidth="1"/>
    <col min="2314" max="2314" width="1" style="156" customWidth="1"/>
    <col min="2315" max="2315" width="11.109375" style="156" customWidth="1"/>
    <col min="2316" max="2317" width="9.109375" style="156"/>
    <col min="2318" max="2318" width="10.109375" style="156" bestFit="1" customWidth="1"/>
    <col min="2319" max="2555" width="9.109375" style="156"/>
    <col min="2556" max="2556" width="37.109375" style="156" customWidth="1"/>
    <col min="2557" max="2557" width="6.109375" style="156" customWidth="1"/>
    <col min="2558" max="2558" width="1.109375" style="156" customWidth="1"/>
    <col min="2559" max="2559" width="10.109375" style="156" customWidth="1"/>
    <col min="2560" max="2560" width="1" style="156" customWidth="1"/>
    <col min="2561" max="2561" width="11" style="156" customWidth="1"/>
    <col min="2562" max="2562" width="1" style="156" customWidth="1"/>
    <col min="2563" max="2563" width="11.109375" style="156" customWidth="1"/>
    <col min="2564" max="2564" width="1" style="156" customWidth="1"/>
    <col min="2565" max="2565" width="10.109375" style="156" customWidth="1"/>
    <col min="2566" max="2566" width="1" style="156" customWidth="1"/>
    <col min="2567" max="2567" width="11.109375" style="156" customWidth="1"/>
    <col min="2568" max="2568" width="1" style="156" customWidth="1"/>
    <col min="2569" max="2569" width="16.109375" style="156" customWidth="1"/>
    <col min="2570" max="2570" width="1" style="156" customWidth="1"/>
    <col min="2571" max="2571" width="11.109375" style="156" customWidth="1"/>
    <col min="2572" max="2573" width="9.109375" style="156"/>
    <col min="2574" max="2574" width="10.109375" style="156" bestFit="1" customWidth="1"/>
    <col min="2575" max="2811" width="9.109375" style="156"/>
    <col min="2812" max="2812" width="37.109375" style="156" customWidth="1"/>
    <col min="2813" max="2813" width="6.109375" style="156" customWidth="1"/>
    <col min="2814" max="2814" width="1.109375" style="156" customWidth="1"/>
    <col min="2815" max="2815" width="10.109375" style="156" customWidth="1"/>
    <col min="2816" max="2816" width="1" style="156" customWidth="1"/>
    <col min="2817" max="2817" width="11" style="156" customWidth="1"/>
    <col min="2818" max="2818" width="1" style="156" customWidth="1"/>
    <col min="2819" max="2819" width="11.109375" style="156" customWidth="1"/>
    <col min="2820" max="2820" width="1" style="156" customWidth="1"/>
    <col min="2821" max="2821" width="10.109375" style="156" customWidth="1"/>
    <col min="2822" max="2822" width="1" style="156" customWidth="1"/>
    <col min="2823" max="2823" width="11.109375" style="156" customWidth="1"/>
    <col min="2824" max="2824" width="1" style="156" customWidth="1"/>
    <col min="2825" max="2825" width="16.109375" style="156" customWidth="1"/>
    <col min="2826" max="2826" width="1" style="156" customWidth="1"/>
    <col min="2827" max="2827" width="11.109375" style="156" customWidth="1"/>
    <col min="2828" max="2829" width="9.109375" style="156"/>
    <col min="2830" max="2830" width="10.109375" style="156" bestFit="1" customWidth="1"/>
    <col min="2831" max="3067" width="9.109375" style="156"/>
    <col min="3068" max="3068" width="37.109375" style="156" customWidth="1"/>
    <col min="3069" max="3069" width="6.109375" style="156" customWidth="1"/>
    <col min="3070" max="3070" width="1.109375" style="156" customWidth="1"/>
    <col min="3071" max="3071" width="10.109375" style="156" customWidth="1"/>
    <col min="3072" max="3072" width="1" style="156" customWidth="1"/>
    <col min="3073" max="3073" width="11" style="156" customWidth="1"/>
    <col min="3074" max="3074" width="1" style="156" customWidth="1"/>
    <col min="3075" max="3075" width="11.109375" style="156" customWidth="1"/>
    <col min="3076" max="3076" width="1" style="156" customWidth="1"/>
    <col min="3077" max="3077" width="10.109375" style="156" customWidth="1"/>
    <col min="3078" max="3078" width="1" style="156" customWidth="1"/>
    <col min="3079" max="3079" width="11.109375" style="156" customWidth="1"/>
    <col min="3080" max="3080" width="1" style="156" customWidth="1"/>
    <col min="3081" max="3081" width="16.109375" style="156" customWidth="1"/>
    <col min="3082" max="3082" width="1" style="156" customWidth="1"/>
    <col min="3083" max="3083" width="11.109375" style="156" customWidth="1"/>
    <col min="3084" max="3085" width="9.109375" style="156"/>
    <col min="3086" max="3086" width="10.109375" style="156" bestFit="1" customWidth="1"/>
    <col min="3087" max="3323" width="9.109375" style="156"/>
    <col min="3324" max="3324" width="37.109375" style="156" customWidth="1"/>
    <col min="3325" max="3325" width="6.109375" style="156" customWidth="1"/>
    <col min="3326" max="3326" width="1.109375" style="156" customWidth="1"/>
    <col min="3327" max="3327" width="10.109375" style="156" customWidth="1"/>
    <col min="3328" max="3328" width="1" style="156" customWidth="1"/>
    <col min="3329" max="3329" width="11" style="156" customWidth="1"/>
    <col min="3330" max="3330" width="1" style="156" customWidth="1"/>
    <col min="3331" max="3331" width="11.109375" style="156" customWidth="1"/>
    <col min="3332" max="3332" width="1" style="156" customWidth="1"/>
    <col min="3333" max="3333" width="10.109375" style="156" customWidth="1"/>
    <col min="3334" max="3334" width="1" style="156" customWidth="1"/>
    <col min="3335" max="3335" width="11.109375" style="156" customWidth="1"/>
    <col min="3336" max="3336" width="1" style="156" customWidth="1"/>
    <col min="3337" max="3337" width="16.109375" style="156" customWidth="1"/>
    <col min="3338" max="3338" width="1" style="156" customWidth="1"/>
    <col min="3339" max="3339" width="11.109375" style="156" customWidth="1"/>
    <col min="3340" max="3341" width="9.109375" style="156"/>
    <col min="3342" max="3342" width="10.109375" style="156" bestFit="1" customWidth="1"/>
    <col min="3343" max="3579" width="9.109375" style="156"/>
    <col min="3580" max="3580" width="37.109375" style="156" customWidth="1"/>
    <col min="3581" max="3581" width="6.109375" style="156" customWidth="1"/>
    <col min="3582" max="3582" width="1.109375" style="156" customWidth="1"/>
    <col min="3583" max="3583" width="10.109375" style="156" customWidth="1"/>
    <col min="3584" max="3584" width="1" style="156" customWidth="1"/>
    <col min="3585" max="3585" width="11" style="156" customWidth="1"/>
    <col min="3586" max="3586" width="1" style="156" customWidth="1"/>
    <col min="3587" max="3587" width="11.109375" style="156" customWidth="1"/>
    <col min="3588" max="3588" width="1" style="156" customWidth="1"/>
    <col min="3589" max="3589" width="10.109375" style="156" customWidth="1"/>
    <col min="3590" max="3590" width="1" style="156" customWidth="1"/>
    <col min="3591" max="3591" width="11.109375" style="156" customWidth="1"/>
    <col min="3592" max="3592" width="1" style="156" customWidth="1"/>
    <col min="3593" max="3593" width="16.109375" style="156" customWidth="1"/>
    <col min="3594" max="3594" width="1" style="156" customWidth="1"/>
    <col min="3595" max="3595" width="11.109375" style="156" customWidth="1"/>
    <col min="3596" max="3597" width="9.109375" style="156"/>
    <col min="3598" max="3598" width="10.109375" style="156" bestFit="1" customWidth="1"/>
    <col min="3599" max="3835" width="9.109375" style="156"/>
    <col min="3836" max="3836" width="37.109375" style="156" customWidth="1"/>
    <col min="3837" max="3837" width="6.109375" style="156" customWidth="1"/>
    <col min="3838" max="3838" width="1.109375" style="156" customWidth="1"/>
    <col min="3839" max="3839" width="10.109375" style="156" customWidth="1"/>
    <col min="3840" max="3840" width="1" style="156" customWidth="1"/>
    <col min="3841" max="3841" width="11" style="156" customWidth="1"/>
    <col min="3842" max="3842" width="1" style="156" customWidth="1"/>
    <col min="3843" max="3843" width="11.109375" style="156" customWidth="1"/>
    <col min="3844" max="3844" width="1" style="156" customWidth="1"/>
    <col min="3845" max="3845" width="10.109375" style="156" customWidth="1"/>
    <col min="3846" max="3846" width="1" style="156" customWidth="1"/>
    <col min="3847" max="3847" width="11.109375" style="156" customWidth="1"/>
    <col min="3848" max="3848" width="1" style="156" customWidth="1"/>
    <col min="3849" max="3849" width="16.109375" style="156" customWidth="1"/>
    <col min="3850" max="3850" width="1" style="156" customWidth="1"/>
    <col min="3851" max="3851" width="11.109375" style="156" customWidth="1"/>
    <col min="3852" max="3853" width="9.109375" style="156"/>
    <col min="3854" max="3854" width="10.109375" style="156" bestFit="1" customWidth="1"/>
    <col min="3855" max="4091" width="9.109375" style="156"/>
    <col min="4092" max="4092" width="37.109375" style="156" customWidth="1"/>
    <col min="4093" max="4093" width="6.109375" style="156" customWidth="1"/>
    <col min="4094" max="4094" width="1.109375" style="156" customWidth="1"/>
    <col min="4095" max="4095" width="10.109375" style="156" customWidth="1"/>
    <col min="4096" max="4096" width="1" style="156" customWidth="1"/>
    <col min="4097" max="4097" width="11" style="156" customWidth="1"/>
    <col min="4098" max="4098" width="1" style="156" customWidth="1"/>
    <col min="4099" max="4099" width="11.109375" style="156" customWidth="1"/>
    <col min="4100" max="4100" width="1" style="156" customWidth="1"/>
    <col min="4101" max="4101" width="10.109375" style="156" customWidth="1"/>
    <col min="4102" max="4102" width="1" style="156" customWidth="1"/>
    <col min="4103" max="4103" width="11.109375" style="156" customWidth="1"/>
    <col min="4104" max="4104" width="1" style="156" customWidth="1"/>
    <col min="4105" max="4105" width="16.109375" style="156" customWidth="1"/>
    <col min="4106" max="4106" width="1" style="156" customWidth="1"/>
    <col min="4107" max="4107" width="11.109375" style="156" customWidth="1"/>
    <col min="4108" max="4109" width="9.109375" style="156"/>
    <col min="4110" max="4110" width="10.109375" style="156" bestFit="1" customWidth="1"/>
    <col min="4111" max="4347" width="9.109375" style="156"/>
    <col min="4348" max="4348" width="37.109375" style="156" customWidth="1"/>
    <col min="4349" max="4349" width="6.109375" style="156" customWidth="1"/>
    <col min="4350" max="4350" width="1.109375" style="156" customWidth="1"/>
    <col min="4351" max="4351" width="10.109375" style="156" customWidth="1"/>
    <col min="4352" max="4352" width="1" style="156" customWidth="1"/>
    <col min="4353" max="4353" width="11" style="156" customWidth="1"/>
    <col min="4354" max="4354" width="1" style="156" customWidth="1"/>
    <col min="4355" max="4355" width="11.109375" style="156" customWidth="1"/>
    <col min="4356" max="4356" width="1" style="156" customWidth="1"/>
    <col min="4357" max="4357" width="10.109375" style="156" customWidth="1"/>
    <col min="4358" max="4358" width="1" style="156" customWidth="1"/>
    <col min="4359" max="4359" width="11.109375" style="156" customWidth="1"/>
    <col min="4360" max="4360" width="1" style="156" customWidth="1"/>
    <col min="4361" max="4361" width="16.109375" style="156" customWidth="1"/>
    <col min="4362" max="4362" width="1" style="156" customWidth="1"/>
    <col min="4363" max="4363" width="11.109375" style="156" customWidth="1"/>
    <col min="4364" max="4365" width="9.109375" style="156"/>
    <col min="4366" max="4366" width="10.109375" style="156" bestFit="1" customWidth="1"/>
    <col min="4367" max="4603" width="9.109375" style="156"/>
    <col min="4604" max="4604" width="37.109375" style="156" customWidth="1"/>
    <col min="4605" max="4605" width="6.109375" style="156" customWidth="1"/>
    <col min="4606" max="4606" width="1.109375" style="156" customWidth="1"/>
    <col min="4607" max="4607" width="10.109375" style="156" customWidth="1"/>
    <col min="4608" max="4608" width="1" style="156" customWidth="1"/>
    <col min="4609" max="4609" width="11" style="156" customWidth="1"/>
    <col min="4610" max="4610" width="1" style="156" customWidth="1"/>
    <col min="4611" max="4611" width="11.109375" style="156" customWidth="1"/>
    <col min="4612" max="4612" width="1" style="156" customWidth="1"/>
    <col min="4613" max="4613" width="10.109375" style="156" customWidth="1"/>
    <col min="4614" max="4614" width="1" style="156" customWidth="1"/>
    <col min="4615" max="4615" width="11.109375" style="156" customWidth="1"/>
    <col min="4616" max="4616" width="1" style="156" customWidth="1"/>
    <col min="4617" max="4617" width="16.109375" style="156" customWidth="1"/>
    <col min="4618" max="4618" width="1" style="156" customWidth="1"/>
    <col min="4619" max="4619" width="11.109375" style="156" customWidth="1"/>
    <col min="4620" max="4621" width="9.109375" style="156"/>
    <col min="4622" max="4622" width="10.109375" style="156" bestFit="1" customWidth="1"/>
    <col min="4623" max="4859" width="9.109375" style="156"/>
    <col min="4860" max="4860" width="37.109375" style="156" customWidth="1"/>
    <col min="4861" max="4861" width="6.109375" style="156" customWidth="1"/>
    <col min="4862" max="4862" width="1.109375" style="156" customWidth="1"/>
    <col min="4863" max="4863" width="10.109375" style="156" customWidth="1"/>
    <col min="4864" max="4864" width="1" style="156" customWidth="1"/>
    <col min="4865" max="4865" width="11" style="156" customWidth="1"/>
    <col min="4866" max="4866" width="1" style="156" customWidth="1"/>
    <col min="4867" max="4867" width="11.109375" style="156" customWidth="1"/>
    <col min="4868" max="4868" width="1" style="156" customWidth="1"/>
    <col min="4869" max="4869" width="10.109375" style="156" customWidth="1"/>
    <col min="4870" max="4870" width="1" style="156" customWidth="1"/>
    <col min="4871" max="4871" width="11.109375" style="156" customWidth="1"/>
    <col min="4872" max="4872" width="1" style="156" customWidth="1"/>
    <col min="4873" max="4873" width="16.109375" style="156" customWidth="1"/>
    <col min="4874" max="4874" width="1" style="156" customWidth="1"/>
    <col min="4875" max="4875" width="11.109375" style="156" customWidth="1"/>
    <col min="4876" max="4877" width="9.109375" style="156"/>
    <col min="4878" max="4878" width="10.109375" style="156" bestFit="1" customWidth="1"/>
    <col min="4879" max="5115" width="9.109375" style="156"/>
    <col min="5116" max="5116" width="37.109375" style="156" customWidth="1"/>
    <col min="5117" max="5117" width="6.109375" style="156" customWidth="1"/>
    <col min="5118" max="5118" width="1.109375" style="156" customWidth="1"/>
    <col min="5119" max="5119" width="10.109375" style="156" customWidth="1"/>
    <col min="5120" max="5120" width="1" style="156" customWidth="1"/>
    <col min="5121" max="5121" width="11" style="156" customWidth="1"/>
    <col min="5122" max="5122" width="1" style="156" customWidth="1"/>
    <col min="5123" max="5123" width="11.109375" style="156" customWidth="1"/>
    <col min="5124" max="5124" width="1" style="156" customWidth="1"/>
    <col min="5125" max="5125" width="10.109375" style="156" customWidth="1"/>
    <col min="5126" max="5126" width="1" style="156" customWidth="1"/>
    <col min="5127" max="5127" width="11.109375" style="156" customWidth="1"/>
    <col min="5128" max="5128" width="1" style="156" customWidth="1"/>
    <col min="5129" max="5129" width="16.109375" style="156" customWidth="1"/>
    <col min="5130" max="5130" width="1" style="156" customWidth="1"/>
    <col min="5131" max="5131" width="11.109375" style="156" customWidth="1"/>
    <col min="5132" max="5133" width="9.109375" style="156"/>
    <col min="5134" max="5134" width="10.109375" style="156" bestFit="1" customWidth="1"/>
    <col min="5135" max="5371" width="9.109375" style="156"/>
    <col min="5372" max="5372" width="37.109375" style="156" customWidth="1"/>
    <col min="5373" max="5373" width="6.109375" style="156" customWidth="1"/>
    <col min="5374" max="5374" width="1.109375" style="156" customWidth="1"/>
    <col min="5375" max="5375" width="10.109375" style="156" customWidth="1"/>
    <col min="5376" max="5376" width="1" style="156" customWidth="1"/>
    <col min="5377" max="5377" width="11" style="156" customWidth="1"/>
    <col min="5378" max="5378" width="1" style="156" customWidth="1"/>
    <col min="5379" max="5379" width="11.109375" style="156" customWidth="1"/>
    <col min="5380" max="5380" width="1" style="156" customWidth="1"/>
    <col min="5381" max="5381" width="10.109375" style="156" customWidth="1"/>
    <col min="5382" max="5382" width="1" style="156" customWidth="1"/>
    <col min="5383" max="5383" width="11.109375" style="156" customWidth="1"/>
    <col min="5384" max="5384" width="1" style="156" customWidth="1"/>
    <col min="5385" max="5385" width="16.109375" style="156" customWidth="1"/>
    <col min="5386" max="5386" width="1" style="156" customWidth="1"/>
    <col min="5387" max="5387" width="11.109375" style="156" customWidth="1"/>
    <col min="5388" max="5389" width="9.109375" style="156"/>
    <col min="5390" max="5390" width="10.109375" style="156" bestFit="1" customWidth="1"/>
    <col min="5391" max="5627" width="9.109375" style="156"/>
    <col min="5628" max="5628" width="37.109375" style="156" customWidth="1"/>
    <col min="5629" max="5629" width="6.109375" style="156" customWidth="1"/>
    <col min="5630" max="5630" width="1.109375" style="156" customWidth="1"/>
    <col min="5631" max="5631" width="10.109375" style="156" customWidth="1"/>
    <col min="5632" max="5632" width="1" style="156" customWidth="1"/>
    <col min="5633" max="5633" width="11" style="156" customWidth="1"/>
    <col min="5634" max="5634" width="1" style="156" customWidth="1"/>
    <col min="5635" max="5635" width="11.109375" style="156" customWidth="1"/>
    <col min="5636" max="5636" width="1" style="156" customWidth="1"/>
    <col min="5637" max="5637" width="10.109375" style="156" customWidth="1"/>
    <col min="5638" max="5638" width="1" style="156" customWidth="1"/>
    <col min="5639" max="5639" width="11.109375" style="156" customWidth="1"/>
    <col min="5640" max="5640" width="1" style="156" customWidth="1"/>
    <col min="5641" max="5641" width="16.109375" style="156" customWidth="1"/>
    <col min="5642" max="5642" width="1" style="156" customWidth="1"/>
    <col min="5643" max="5643" width="11.109375" style="156" customWidth="1"/>
    <col min="5644" max="5645" width="9.109375" style="156"/>
    <col min="5646" max="5646" width="10.109375" style="156" bestFit="1" customWidth="1"/>
    <col min="5647" max="5883" width="9.109375" style="156"/>
    <col min="5884" max="5884" width="37.109375" style="156" customWidth="1"/>
    <col min="5885" max="5885" width="6.109375" style="156" customWidth="1"/>
    <col min="5886" max="5886" width="1.109375" style="156" customWidth="1"/>
    <col min="5887" max="5887" width="10.109375" style="156" customWidth="1"/>
    <col min="5888" max="5888" width="1" style="156" customWidth="1"/>
    <col min="5889" max="5889" width="11" style="156" customWidth="1"/>
    <col min="5890" max="5890" width="1" style="156" customWidth="1"/>
    <col min="5891" max="5891" width="11.109375" style="156" customWidth="1"/>
    <col min="5892" max="5892" width="1" style="156" customWidth="1"/>
    <col min="5893" max="5893" width="10.109375" style="156" customWidth="1"/>
    <col min="5894" max="5894" width="1" style="156" customWidth="1"/>
    <col min="5895" max="5895" width="11.109375" style="156" customWidth="1"/>
    <col min="5896" max="5896" width="1" style="156" customWidth="1"/>
    <col min="5897" max="5897" width="16.109375" style="156" customWidth="1"/>
    <col min="5898" max="5898" width="1" style="156" customWidth="1"/>
    <col min="5899" max="5899" width="11.109375" style="156" customWidth="1"/>
    <col min="5900" max="5901" width="9.109375" style="156"/>
    <col min="5902" max="5902" width="10.109375" style="156" bestFit="1" customWidth="1"/>
    <col min="5903" max="6139" width="9.109375" style="156"/>
    <col min="6140" max="6140" width="37.109375" style="156" customWidth="1"/>
    <col min="6141" max="6141" width="6.109375" style="156" customWidth="1"/>
    <col min="6142" max="6142" width="1.109375" style="156" customWidth="1"/>
    <col min="6143" max="6143" width="10.109375" style="156" customWidth="1"/>
    <col min="6144" max="6144" width="1" style="156" customWidth="1"/>
    <col min="6145" max="6145" width="11" style="156" customWidth="1"/>
    <col min="6146" max="6146" width="1" style="156" customWidth="1"/>
    <col min="6147" max="6147" width="11.109375" style="156" customWidth="1"/>
    <col min="6148" max="6148" width="1" style="156" customWidth="1"/>
    <col min="6149" max="6149" width="10.109375" style="156" customWidth="1"/>
    <col min="6150" max="6150" width="1" style="156" customWidth="1"/>
    <col min="6151" max="6151" width="11.109375" style="156" customWidth="1"/>
    <col min="6152" max="6152" width="1" style="156" customWidth="1"/>
    <col min="6153" max="6153" width="16.109375" style="156" customWidth="1"/>
    <col min="6154" max="6154" width="1" style="156" customWidth="1"/>
    <col min="6155" max="6155" width="11.109375" style="156" customWidth="1"/>
    <col min="6156" max="6157" width="9.109375" style="156"/>
    <col min="6158" max="6158" width="10.109375" style="156" bestFit="1" customWidth="1"/>
    <col min="6159" max="6395" width="9.109375" style="156"/>
    <col min="6396" max="6396" width="37.109375" style="156" customWidth="1"/>
    <col min="6397" max="6397" width="6.109375" style="156" customWidth="1"/>
    <col min="6398" max="6398" width="1.109375" style="156" customWidth="1"/>
    <col min="6399" max="6399" width="10.109375" style="156" customWidth="1"/>
    <col min="6400" max="6400" width="1" style="156" customWidth="1"/>
    <col min="6401" max="6401" width="11" style="156" customWidth="1"/>
    <col min="6402" max="6402" width="1" style="156" customWidth="1"/>
    <col min="6403" max="6403" width="11.109375" style="156" customWidth="1"/>
    <col min="6404" max="6404" width="1" style="156" customWidth="1"/>
    <col min="6405" max="6405" width="10.109375" style="156" customWidth="1"/>
    <col min="6406" max="6406" width="1" style="156" customWidth="1"/>
    <col min="6407" max="6407" width="11.109375" style="156" customWidth="1"/>
    <col min="6408" max="6408" width="1" style="156" customWidth="1"/>
    <col min="6409" max="6409" width="16.109375" style="156" customWidth="1"/>
    <col min="6410" max="6410" width="1" style="156" customWidth="1"/>
    <col min="6411" max="6411" width="11.109375" style="156" customWidth="1"/>
    <col min="6412" max="6413" width="9.109375" style="156"/>
    <col min="6414" max="6414" width="10.109375" style="156" bestFit="1" customWidth="1"/>
    <col min="6415" max="6651" width="9.109375" style="156"/>
    <col min="6652" max="6652" width="37.109375" style="156" customWidth="1"/>
    <col min="6653" max="6653" width="6.109375" style="156" customWidth="1"/>
    <col min="6654" max="6654" width="1.109375" style="156" customWidth="1"/>
    <col min="6655" max="6655" width="10.109375" style="156" customWidth="1"/>
    <col min="6656" max="6656" width="1" style="156" customWidth="1"/>
    <col min="6657" max="6657" width="11" style="156" customWidth="1"/>
    <col min="6658" max="6658" width="1" style="156" customWidth="1"/>
    <col min="6659" max="6659" width="11.109375" style="156" customWidth="1"/>
    <col min="6660" max="6660" width="1" style="156" customWidth="1"/>
    <col min="6661" max="6661" width="10.109375" style="156" customWidth="1"/>
    <col min="6662" max="6662" width="1" style="156" customWidth="1"/>
    <col min="6663" max="6663" width="11.109375" style="156" customWidth="1"/>
    <col min="6664" max="6664" width="1" style="156" customWidth="1"/>
    <col min="6665" max="6665" width="16.109375" style="156" customWidth="1"/>
    <col min="6666" max="6666" width="1" style="156" customWidth="1"/>
    <col min="6667" max="6667" width="11.109375" style="156" customWidth="1"/>
    <col min="6668" max="6669" width="9.109375" style="156"/>
    <col min="6670" max="6670" width="10.109375" style="156" bestFit="1" customWidth="1"/>
    <col min="6671" max="6907" width="9.109375" style="156"/>
    <col min="6908" max="6908" width="37.109375" style="156" customWidth="1"/>
    <col min="6909" max="6909" width="6.109375" style="156" customWidth="1"/>
    <col min="6910" max="6910" width="1.109375" style="156" customWidth="1"/>
    <col min="6911" max="6911" width="10.109375" style="156" customWidth="1"/>
    <col min="6912" max="6912" width="1" style="156" customWidth="1"/>
    <col min="6913" max="6913" width="11" style="156" customWidth="1"/>
    <col min="6914" max="6914" width="1" style="156" customWidth="1"/>
    <col min="6915" max="6915" width="11.109375" style="156" customWidth="1"/>
    <col min="6916" max="6916" width="1" style="156" customWidth="1"/>
    <col min="6917" max="6917" width="10.109375" style="156" customWidth="1"/>
    <col min="6918" max="6918" width="1" style="156" customWidth="1"/>
    <col min="6919" max="6919" width="11.109375" style="156" customWidth="1"/>
    <col min="6920" max="6920" width="1" style="156" customWidth="1"/>
    <col min="6921" max="6921" width="16.109375" style="156" customWidth="1"/>
    <col min="6922" max="6922" width="1" style="156" customWidth="1"/>
    <col min="6923" max="6923" width="11.109375" style="156" customWidth="1"/>
    <col min="6924" max="6925" width="9.109375" style="156"/>
    <col min="6926" max="6926" width="10.109375" style="156" bestFit="1" customWidth="1"/>
    <col min="6927" max="7163" width="9.109375" style="156"/>
    <col min="7164" max="7164" width="37.109375" style="156" customWidth="1"/>
    <col min="7165" max="7165" width="6.109375" style="156" customWidth="1"/>
    <col min="7166" max="7166" width="1.109375" style="156" customWidth="1"/>
    <col min="7167" max="7167" width="10.109375" style="156" customWidth="1"/>
    <col min="7168" max="7168" width="1" style="156" customWidth="1"/>
    <col min="7169" max="7169" width="11" style="156" customWidth="1"/>
    <col min="7170" max="7170" width="1" style="156" customWidth="1"/>
    <col min="7171" max="7171" width="11.109375" style="156" customWidth="1"/>
    <col min="7172" max="7172" width="1" style="156" customWidth="1"/>
    <col min="7173" max="7173" width="10.109375" style="156" customWidth="1"/>
    <col min="7174" max="7174" width="1" style="156" customWidth="1"/>
    <col min="7175" max="7175" width="11.109375" style="156" customWidth="1"/>
    <col min="7176" max="7176" width="1" style="156" customWidth="1"/>
    <col min="7177" max="7177" width="16.109375" style="156" customWidth="1"/>
    <col min="7178" max="7178" width="1" style="156" customWidth="1"/>
    <col min="7179" max="7179" width="11.109375" style="156" customWidth="1"/>
    <col min="7180" max="7181" width="9.109375" style="156"/>
    <col min="7182" max="7182" width="10.109375" style="156" bestFit="1" customWidth="1"/>
    <col min="7183" max="7419" width="9.109375" style="156"/>
    <col min="7420" max="7420" width="37.109375" style="156" customWidth="1"/>
    <col min="7421" max="7421" width="6.109375" style="156" customWidth="1"/>
    <col min="7422" max="7422" width="1.109375" style="156" customWidth="1"/>
    <col min="7423" max="7423" width="10.109375" style="156" customWidth="1"/>
    <col min="7424" max="7424" width="1" style="156" customWidth="1"/>
    <col min="7425" max="7425" width="11" style="156" customWidth="1"/>
    <col min="7426" max="7426" width="1" style="156" customWidth="1"/>
    <col min="7427" max="7427" width="11.109375" style="156" customWidth="1"/>
    <col min="7428" max="7428" width="1" style="156" customWidth="1"/>
    <col min="7429" max="7429" width="10.109375" style="156" customWidth="1"/>
    <col min="7430" max="7430" width="1" style="156" customWidth="1"/>
    <col min="7431" max="7431" width="11.109375" style="156" customWidth="1"/>
    <col min="7432" max="7432" width="1" style="156" customWidth="1"/>
    <col min="7433" max="7433" width="16.109375" style="156" customWidth="1"/>
    <col min="7434" max="7434" width="1" style="156" customWidth="1"/>
    <col min="7435" max="7435" width="11.109375" style="156" customWidth="1"/>
    <col min="7436" max="7437" width="9.109375" style="156"/>
    <col min="7438" max="7438" width="10.109375" style="156" bestFit="1" customWidth="1"/>
    <col min="7439" max="7675" width="9.109375" style="156"/>
    <col min="7676" max="7676" width="37.109375" style="156" customWidth="1"/>
    <col min="7677" max="7677" width="6.109375" style="156" customWidth="1"/>
    <col min="7678" max="7678" width="1.109375" style="156" customWidth="1"/>
    <col min="7679" max="7679" width="10.109375" style="156" customWidth="1"/>
    <col min="7680" max="7680" width="1" style="156" customWidth="1"/>
    <col min="7681" max="7681" width="11" style="156" customWidth="1"/>
    <col min="7682" max="7682" width="1" style="156" customWidth="1"/>
    <col min="7683" max="7683" width="11.109375" style="156" customWidth="1"/>
    <col min="7684" max="7684" width="1" style="156" customWidth="1"/>
    <col min="7685" max="7685" width="10.109375" style="156" customWidth="1"/>
    <col min="7686" max="7686" width="1" style="156" customWidth="1"/>
    <col min="7687" max="7687" width="11.109375" style="156" customWidth="1"/>
    <col min="7688" max="7688" width="1" style="156" customWidth="1"/>
    <col min="7689" max="7689" width="16.109375" style="156" customWidth="1"/>
    <col min="7690" max="7690" width="1" style="156" customWidth="1"/>
    <col min="7691" max="7691" width="11.109375" style="156" customWidth="1"/>
    <col min="7692" max="7693" width="9.109375" style="156"/>
    <col min="7694" max="7694" width="10.109375" style="156" bestFit="1" customWidth="1"/>
    <col min="7695" max="7931" width="9.109375" style="156"/>
    <col min="7932" max="7932" width="37.109375" style="156" customWidth="1"/>
    <col min="7933" max="7933" width="6.109375" style="156" customWidth="1"/>
    <col min="7934" max="7934" width="1.109375" style="156" customWidth="1"/>
    <col min="7935" max="7935" width="10.109375" style="156" customWidth="1"/>
    <col min="7936" max="7936" width="1" style="156" customWidth="1"/>
    <col min="7937" max="7937" width="11" style="156" customWidth="1"/>
    <col min="7938" max="7938" width="1" style="156" customWidth="1"/>
    <col min="7939" max="7939" width="11.109375" style="156" customWidth="1"/>
    <col min="7940" max="7940" width="1" style="156" customWidth="1"/>
    <col min="7941" max="7941" width="10.109375" style="156" customWidth="1"/>
    <col min="7942" max="7942" width="1" style="156" customWidth="1"/>
    <col min="7943" max="7943" width="11.109375" style="156" customWidth="1"/>
    <col min="7944" max="7944" width="1" style="156" customWidth="1"/>
    <col min="7945" max="7945" width="16.109375" style="156" customWidth="1"/>
    <col min="7946" max="7946" width="1" style="156" customWidth="1"/>
    <col min="7947" max="7947" width="11.109375" style="156" customWidth="1"/>
    <col min="7948" max="7949" width="9.109375" style="156"/>
    <col min="7950" max="7950" width="10.109375" style="156" bestFit="1" customWidth="1"/>
    <col min="7951" max="8187" width="9.109375" style="156"/>
    <col min="8188" max="8188" width="37.109375" style="156" customWidth="1"/>
    <col min="8189" max="8189" width="6.109375" style="156" customWidth="1"/>
    <col min="8190" max="8190" width="1.109375" style="156" customWidth="1"/>
    <col min="8191" max="8191" width="10.109375" style="156" customWidth="1"/>
    <col min="8192" max="8192" width="1" style="156" customWidth="1"/>
    <col min="8193" max="8193" width="11" style="156" customWidth="1"/>
    <col min="8194" max="8194" width="1" style="156" customWidth="1"/>
    <col min="8195" max="8195" width="11.109375" style="156" customWidth="1"/>
    <col min="8196" max="8196" width="1" style="156" customWidth="1"/>
    <col min="8197" max="8197" width="10.109375" style="156" customWidth="1"/>
    <col min="8198" max="8198" width="1" style="156" customWidth="1"/>
    <col min="8199" max="8199" width="11.109375" style="156" customWidth="1"/>
    <col min="8200" max="8200" width="1" style="156" customWidth="1"/>
    <col min="8201" max="8201" width="16.109375" style="156" customWidth="1"/>
    <col min="8202" max="8202" width="1" style="156" customWidth="1"/>
    <col min="8203" max="8203" width="11.109375" style="156" customWidth="1"/>
    <col min="8204" max="8205" width="9.109375" style="156"/>
    <col min="8206" max="8206" width="10.109375" style="156" bestFit="1" customWidth="1"/>
    <col min="8207" max="8443" width="9.109375" style="156"/>
    <col min="8444" max="8444" width="37.109375" style="156" customWidth="1"/>
    <col min="8445" max="8445" width="6.109375" style="156" customWidth="1"/>
    <col min="8446" max="8446" width="1.109375" style="156" customWidth="1"/>
    <col min="8447" max="8447" width="10.109375" style="156" customWidth="1"/>
    <col min="8448" max="8448" width="1" style="156" customWidth="1"/>
    <col min="8449" max="8449" width="11" style="156" customWidth="1"/>
    <col min="8450" max="8450" width="1" style="156" customWidth="1"/>
    <col min="8451" max="8451" width="11.109375" style="156" customWidth="1"/>
    <col min="8452" max="8452" width="1" style="156" customWidth="1"/>
    <col min="8453" max="8453" width="10.109375" style="156" customWidth="1"/>
    <col min="8454" max="8454" width="1" style="156" customWidth="1"/>
    <col min="8455" max="8455" width="11.109375" style="156" customWidth="1"/>
    <col min="8456" max="8456" width="1" style="156" customWidth="1"/>
    <col min="8457" max="8457" width="16.109375" style="156" customWidth="1"/>
    <col min="8458" max="8458" width="1" style="156" customWidth="1"/>
    <col min="8459" max="8459" width="11.109375" style="156" customWidth="1"/>
    <col min="8460" max="8461" width="9.109375" style="156"/>
    <col min="8462" max="8462" width="10.109375" style="156" bestFit="1" customWidth="1"/>
    <col min="8463" max="8699" width="9.109375" style="156"/>
    <col min="8700" max="8700" width="37.109375" style="156" customWidth="1"/>
    <col min="8701" max="8701" width="6.109375" style="156" customWidth="1"/>
    <col min="8702" max="8702" width="1.109375" style="156" customWidth="1"/>
    <col min="8703" max="8703" width="10.109375" style="156" customWidth="1"/>
    <col min="8704" max="8704" width="1" style="156" customWidth="1"/>
    <col min="8705" max="8705" width="11" style="156" customWidth="1"/>
    <col min="8706" max="8706" width="1" style="156" customWidth="1"/>
    <col min="8707" max="8707" width="11.109375" style="156" customWidth="1"/>
    <col min="8708" max="8708" width="1" style="156" customWidth="1"/>
    <col min="8709" max="8709" width="10.109375" style="156" customWidth="1"/>
    <col min="8710" max="8710" width="1" style="156" customWidth="1"/>
    <col min="8711" max="8711" width="11.109375" style="156" customWidth="1"/>
    <col min="8712" max="8712" width="1" style="156" customWidth="1"/>
    <col min="8713" max="8713" width="16.109375" style="156" customWidth="1"/>
    <col min="8714" max="8714" width="1" style="156" customWidth="1"/>
    <col min="8715" max="8715" width="11.109375" style="156" customWidth="1"/>
    <col min="8716" max="8717" width="9.109375" style="156"/>
    <col min="8718" max="8718" width="10.109375" style="156" bestFit="1" customWidth="1"/>
    <col min="8719" max="8955" width="9.109375" style="156"/>
    <col min="8956" max="8956" width="37.109375" style="156" customWidth="1"/>
    <col min="8957" max="8957" width="6.109375" style="156" customWidth="1"/>
    <col min="8958" max="8958" width="1.109375" style="156" customWidth="1"/>
    <col min="8959" max="8959" width="10.109375" style="156" customWidth="1"/>
    <col min="8960" max="8960" width="1" style="156" customWidth="1"/>
    <col min="8961" max="8961" width="11" style="156" customWidth="1"/>
    <col min="8962" max="8962" width="1" style="156" customWidth="1"/>
    <col min="8963" max="8963" width="11.109375" style="156" customWidth="1"/>
    <col min="8964" max="8964" width="1" style="156" customWidth="1"/>
    <col min="8965" max="8965" width="10.109375" style="156" customWidth="1"/>
    <col min="8966" max="8966" width="1" style="156" customWidth="1"/>
    <col min="8967" max="8967" width="11.109375" style="156" customWidth="1"/>
    <col min="8968" max="8968" width="1" style="156" customWidth="1"/>
    <col min="8969" max="8969" width="16.109375" style="156" customWidth="1"/>
    <col min="8970" max="8970" width="1" style="156" customWidth="1"/>
    <col min="8971" max="8971" width="11.109375" style="156" customWidth="1"/>
    <col min="8972" max="8973" width="9.109375" style="156"/>
    <col min="8974" max="8974" width="10.109375" style="156" bestFit="1" customWidth="1"/>
    <col min="8975" max="9211" width="9.109375" style="156"/>
    <col min="9212" max="9212" width="37.109375" style="156" customWidth="1"/>
    <col min="9213" max="9213" width="6.109375" style="156" customWidth="1"/>
    <col min="9214" max="9214" width="1.109375" style="156" customWidth="1"/>
    <col min="9215" max="9215" width="10.109375" style="156" customWidth="1"/>
    <col min="9216" max="9216" width="1" style="156" customWidth="1"/>
    <col min="9217" max="9217" width="11" style="156" customWidth="1"/>
    <col min="9218" max="9218" width="1" style="156" customWidth="1"/>
    <col min="9219" max="9219" width="11.109375" style="156" customWidth="1"/>
    <col min="9220" max="9220" width="1" style="156" customWidth="1"/>
    <col min="9221" max="9221" width="10.109375" style="156" customWidth="1"/>
    <col min="9222" max="9222" width="1" style="156" customWidth="1"/>
    <col min="9223" max="9223" width="11.109375" style="156" customWidth="1"/>
    <col min="9224" max="9224" width="1" style="156" customWidth="1"/>
    <col min="9225" max="9225" width="16.109375" style="156" customWidth="1"/>
    <col min="9226" max="9226" width="1" style="156" customWidth="1"/>
    <col min="9227" max="9227" width="11.109375" style="156" customWidth="1"/>
    <col min="9228" max="9229" width="9.109375" style="156"/>
    <col min="9230" max="9230" width="10.109375" style="156" bestFit="1" customWidth="1"/>
    <col min="9231" max="9467" width="9.109375" style="156"/>
    <col min="9468" max="9468" width="37.109375" style="156" customWidth="1"/>
    <col min="9469" max="9469" width="6.109375" style="156" customWidth="1"/>
    <col min="9470" max="9470" width="1.109375" style="156" customWidth="1"/>
    <col min="9471" max="9471" width="10.109375" style="156" customWidth="1"/>
    <col min="9472" max="9472" width="1" style="156" customWidth="1"/>
    <col min="9473" max="9473" width="11" style="156" customWidth="1"/>
    <col min="9474" max="9474" width="1" style="156" customWidth="1"/>
    <col min="9475" max="9475" width="11.109375" style="156" customWidth="1"/>
    <col min="9476" max="9476" width="1" style="156" customWidth="1"/>
    <col min="9477" max="9477" width="10.109375" style="156" customWidth="1"/>
    <col min="9478" max="9478" width="1" style="156" customWidth="1"/>
    <col min="9479" max="9479" width="11.109375" style="156" customWidth="1"/>
    <col min="9480" max="9480" width="1" style="156" customWidth="1"/>
    <col min="9481" max="9481" width="16.109375" style="156" customWidth="1"/>
    <col min="9482" max="9482" width="1" style="156" customWidth="1"/>
    <col min="9483" max="9483" width="11.109375" style="156" customWidth="1"/>
    <col min="9484" max="9485" width="9.109375" style="156"/>
    <col min="9486" max="9486" width="10.109375" style="156" bestFit="1" customWidth="1"/>
    <col min="9487" max="9723" width="9.109375" style="156"/>
    <col min="9724" max="9724" width="37.109375" style="156" customWidth="1"/>
    <col min="9725" max="9725" width="6.109375" style="156" customWidth="1"/>
    <col min="9726" max="9726" width="1.109375" style="156" customWidth="1"/>
    <col min="9727" max="9727" width="10.109375" style="156" customWidth="1"/>
    <col min="9728" max="9728" width="1" style="156" customWidth="1"/>
    <col min="9729" max="9729" width="11" style="156" customWidth="1"/>
    <col min="9730" max="9730" width="1" style="156" customWidth="1"/>
    <col min="9731" max="9731" width="11.109375" style="156" customWidth="1"/>
    <col min="9732" max="9732" width="1" style="156" customWidth="1"/>
    <col min="9733" max="9733" width="10.109375" style="156" customWidth="1"/>
    <col min="9734" max="9734" width="1" style="156" customWidth="1"/>
    <col min="9735" max="9735" width="11.109375" style="156" customWidth="1"/>
    <col min="9736" max="9736" width="1" style="156" customWidth="1"/>
    <col min="9737" max="9737" width="16.109375" style="156" customWidth="1"/>
    <col min="9738" max="9738" width="1" style="156" customWidth="1"/>
    <col min="9739" max="9739" width="11.109375" style="156" customWidth="1"/>
    <col min="9740" max="9741" width="9.109375" style="156"/>
    <col min="9742" max="9742" width="10.109375" style="156" bestFit="1" customWidth="1"/>
    <col min="9743" max="9979" width="9.109375" style="156"/>
    <col min="9980" max="9980" width="37.109375" style="156" customWidth="1"/>
    <col min="9981" max="9981" width="6.109375" style="156" customWidth="1"/>
    <col min="9982" max="9982" width="1.109375" style="156" customWidth="1"/>
    <col min="9983" max="9983" width="10.109375" style="156" customWidth="1"/>
    <col min="9984" max="9984" width="1" style="156" customWidth="1"/>
    <col min="9985" max="9985" width="11" style="156" customWidth="1"/>
    <col min="9986" max="9986" width="1" style="156" customWidth="1"/>
    <col min="9987" max="9987" width="11.109375" style="156" customWidth="1"/>
    <col min="9988" max="9988" width="1" style="156" customWidth="1"/>
    <col min="9989" max="9989" width="10.109375" style="156" customWidth="1"/>
    <col min="9990" max="9990" width="1" style="156" customWidth="1"/>
    <col min="9991" max="9991" width="11.109375" style="156" customWidth="1"/>
    <col min="9992" max="9992" width="1" style="156" customWidth="1"/>
    <col min="9993" max="9993" width="16.109375" style="156" customWidth="1"/>
    <col min="9994" max="9994" width="1" style="156" customWidth="1"/>
    <col min="9995" max="9995" width="11.109375" style="156" customWidth="1"/>
    <col min="9996" max="9997" width="9.109375" style="156"/>
    <col min="9998" max="9998" width="10.109375" style="156" bestFit="1" customWidth="1"/>
    <col min="9999" max="10235" width="9.109375" style="156"/>
    <col min="10236" max="10236" width="37.109375" style="156" customWidth="1"/>
    <col min="10237" max="10237" width="6.109375" style="156" customWidth="1"/>
    <col min="10238" max="10238" width="1.109375" style="156" customWidth="1"/>
    <col min="10239" max="10239" width="10.109375" style="156" customWidth="1"/>
    <col min="10240" max="10240" width="1" style="156" customWidth="1"/>
    <col min="10241" max="10241" width="11" style="156" customWidth="1"/>
    <col min="10242" max="10242" width="1" style="156" customWidth="1"/>
    <col min="10243" max="10243" width="11.109375" style="156" customWidth="1"/>
    <col min="10244" max="10244" width="1" style="156" customWidth="1"/>
    <col min="10245" max="10245" width="10.109375" style="156" customWidth="1"/>
    <col min="10246" max="10246" width="1" style="156" customWidth="1"/>
    <col min="10247" max="10247" width="11.109375" style="156" customWidth="1"/>
    <col min="10248" max="10248" width="1" style="156" customWidth="1"/>
    <col min="10249" max="10249" width="16.109375" style="156" customWidth="1"/>
    <col min="10250" max="10250" width="1" style="156" customWidth="1"/>
    <col min="10251" max="10251" width="11.109375" style="156" customWidth="1"/>
    <col min="10252" max="10253" width="9.109375" style="156"/>
    <col min="10254" max="10254" width="10.109375" style="156" bestFit="1" customWidth="1"/>
    <col min="10255" max="10491" width="9.109375" style="156"/>
    <col min="10492" max="10492" width="37.109375" style="156" customWidth="1"/>
    <col min="10493" max="10493" width="6.109375" style="156" customWidth="1"/>
    <col min="10494" max="10494" width="1.109375" style="156" customWidth="1"/>
    <col min="10495" max="10495" width="10.109375" style="156" customWidth="1"/>
    <col min="10496" max="10496" width="1" style="156" customWidth="1"/>
    <col min="10497" max="10497" width="11" style="156" customWidth="1"/>
    <col min="10498" max="10498" width="1" style="156" customWidth="1"/>
    <col min="10499" max="10499" width="11.109375" style="156" customWidth="1"/>
    <col min="10500" max="10500" width="1" style="156" customWidth="1"/>
    <col min="10501" max="10501" width="10.109375" style="156" customWidth="1"/>
    <col min="10502" max="10502" width="1" style="156" customWidth="1"/>
    <col min="10503" max="10503" width="11.109375" style="156" customWidth="1"/>
    <col min="10504" max="10504" width="1" style="156" customWidth="1"/>
    <col min="10505" max="10505" width="16.109375" style="156" customWidth="1"/>
    <col min="10506" max="10506" width="1" style="156" customWidth="1"/>
    <col min="10507" max="10507" width="11.109375" style="156" customWidth="1"/>
    <col min="10508" max="10509" width="9.109375" style="156"/>
    <col min="10510" max="10510" width="10.109375" style="156" bestFit="1" customWidth="1"/>
    <col min="10511" max="10747" width="9.109375" style="156"/>
    <col min="10748" max="10748" width="37.109375" style="156" customWidth="1"/>
    <col min="10749" max="10749" width="6.109375" style="156" customWidth="1"/>
    <col min="10750" max="10750" width="1.109375" style="156" customWidth="1"/>
    <col min="10751" max="10751" width="10.109375" style="156" customWidth="1"/>
    <col min="10752" max="10752" width="1" style="156" customWidth="1"/>
    <col min="10753" max="10753" width="11" style="156" customWidth="1"/>
    <col min="10754" max="10754" width="1" style="156" customWidth="1"/>
    <col min="10755" max="10755" width="11.109375" style="156" customWidth="1"/>
    <col min="10756" max="10756" width="1" style="156" customWidth="1"/>
    <col min="10757" max="10757" width="10.109375" style="156" customWidth="1"/>
    <col min="10758" max="10758" width="1" style="156" customWidth="1"/>
    <col min="10759" max="10759" width="11.109375" style="156" customWidth="1"/>
    <col min="10760" max="10760" width="1" style="156" customWidth="1"/>
    <col min="10761" max="10761" width="16.109375" style="156" customWidth="1"/>
    <col min="10762" max="10762" width="1" style="156" customWidth="1"/>
    <col min="10763" max="10763" width="11.109375" style="156" customWidth="1"/>
    <col min="10764" max="10765" width="9.109375" style="156"/>
    <col min="10766" max="10766" width="10.109375" style="156" bestFit="1" customWidth="1"/>
    <col min="10767" max="11003" width="9.109375" style="156"/>
    <col min="11004" max="11004" width="37.109375" style="156" customWidth="1"/>
    <col min="11005" max="11005" width="6.109375" style="156" customWidth="1"/>
    <col min="11006" max="11006" width="1.109375" style="156" customWidth="1"/>
    <col min="11007" max="11007" width="10.109375" style="156" customWidth="1"/>
    <col min="11008" max="11008" width="1" style="156" customWidth="1"/>
    <col min="11009" max="11009" width="11" style="156" customWidth="1"/>
    <col min="11010" max="11010" width="1" style="156" customWidth="1"/>
    <col min="11011" max="11011" width="11.109375" style="156" customWidth="1"/>
    <col min="11012" max="11012" width="1" style="156" customWidth="1"/>
    <col min="11013" max="11013" width="10.109375" style="156" customWidth="1"/>
    <col min="11014" max="11014" width="1" style="156" customWidth="1"/>
    <col min="11015" max="11015" width="11.109375" style="156" customWidth="1"/>
    <col min="11016" max="11016" width="1" style="156" customWidth="1"/>
    <col min="11017" max="11017" width="16.109375" style="156" customWidth="1"/>
    <col min="11018" max="11018" width="1" style="156" customWidth="1"/>
    <col min="11019" max="11019" width="11.109375" style="156" customWidth="1"/>
    <col min="11020" max="11021" width="9.109375" style="156"/>
    <col min="11022" max="11022" width="10.109375" style="156" bestFit="1" customWidth="1"/>
    <col min="11023" max="11259" width="9.109375" style="156"/>
    <col min="11260" max="11260" width="37.109375" style="156" customWidth="1"/>
    <col min="11261" max="11261" width="6.109375" style="156" customWidth="1"/>
    <col min="11262" max="11262" width="1.109375" style="156" customWidth="1"/>
    <col min="11263" max="11263" width="10.109375" style="156" customWidth="1"/>
    <col min="11264" max="11264" width="1" style="156" customWidth="1"/>
    <col min="11265" max="11265" width="11" style="156" customWidth="1"/>
    <col min="11266" max="11266" width="1" style="156" customWidth="1"/>
    <col min="11267" max="11267" width="11.109375" style="156" customWidth="1"/>
    <col min="11268" max="11268" width="1" style="156" customWidth="1"/>
    <col min="11269" max="11269" width="10.109375" style="156" customWidth="1"/>
    <col min="11270" max="11270" width="1" style="156" customWidth="1"/>
    <col min="11271" max="11271" width="11.109375" style="156" customWidth="1"/>
    <col min="11272" max="11272" width="1" style="156" customWidth="1"/>
    <col min="11273" max="11273" width="16.109375" style="156" customWidth="1"/>
    <col min="11274" max="11274" width="1" style="156" customWidth="1"/>
    <col min="11275" max="11275" width="11.109375" style="156" customWidth="1"/>
    <col min="11276" max="11277" width="9.109375" style="156"/>
    <col min="11278" max="11278" width="10.109375" style="156" bestFit="1" customWidth="1"/>
    <col min="11279" max="11515" width="9.109375" style="156"/>
    <col min="11516" max="11516" width="37.109375" style="156" customWidth="1"/>
    <col min="11517" max="11517" width="6.109375" style="156" customWidth="1"/>
    <col min="11518" max="11518" width="1.109375" style="156" customWidth="1"/>
    <col min="11519" max="11519" width="10.109375" style="156" customWidth="1"/>
    <col min="11520" max="11520" width="1" style="156" customWidth="1"/>
    <col min="11521" max="11521" width="11" style="156" customWidth="1"/>
    <col min="11522" max="11522" width="1" style="156" customWidth="1"/>
    <col min="11523" max="11523" width="11.109375" style="156" customWidth="1"/>
    <col min="11524" max="11524" width="1" style="156" customWidth="1"/>
    <col min="11525" max="11525" width="10.109375" style="156" customWidth="1"/>
    <col min="11526" max="11526" width="1" style="156" customWidth="1"/>
    <col min="11527" max="11527" width="11.109375" style="156" customWidth="1"/>
    <col min="11528" max="11528" width="1" style="156" customWidth="1"/>
    <col min="11529" max="11529" width="16.109375" style="156" customWidth="1"/>
    <col min="11530" max="11530" width="1" style="156" customWidth="1"/>
    <col min="11531" max="11531" width="11.109375" style="156" customWidth="1"/>
    <col min="11532" max="11533" width="9.109375" style="156"/>
    <col min="11534" max="11534" width="10.109375" style="156" bestFit="1" customWidth="1"/>
    <col min="11535" max="11771" width="9.109375" style="156"/>
    <col min="11772" max="11772" width="37.109375" style="156" customWidth="1"/>
    <col min="11773" max="11773" width="6.109375" style="156" customWidth="1"/>
    <col min="11774" max="11774" width="1.109375" style="156" customWidth="1"/>
    <col min="11775" max="11775" width="10.109375" style="156" customWidth="1"/>
    <col min="11776" max="11776" width="1" style="156" customWidth="1"/>
    <col min="11777" max="11777" width="11" style="156" customWidth="1"/>
    <col min="11778" max="11778" width="1" style="156" customWidth="1"/>
    <col min="11779" max="11779" width="11.109375" style="156" customWidth="1"/>
    <col min="11780" max="11780" width="1" style="156" customWidth="1"/>
    <col min="11781" max="11781" width="10.109375" style="156" customWidth="1"/>
    <col min="11782" max="11782" width="1" style="156" customWidth="1"/>
    <col min="11783" max="11783" width="11.109375" style="156" customWidth="1"/>
    <col min="11784" max="11784" width="1" style="156" customWidth="1"/>
    <col min="11785" max="11785" width="16.109375" style="156" customWidth="1"/>
    <col min="11786" max="11786" width="1" style="156" customWidth="1"/>
    <col min="11787" max="11787" width="11.109375" style="156" customWidth="1"/>
    <col min="11788" max="11789" width="9.109375" style="156"/>
    <col min="11790" max="11790" width="10.109375" style="156" bestFit="1" customWidth="1"/>
    <col min="11791" max="12027" width="9.109375" style="156"/>
    <col min="12028" max="12028" width="37.109375" style="156" customWidth="1"/>
    <col min="12029" max="12029" width="6.109375" style="156" customWidth="1"/>
    <col min="12030" max="12030" width="1.109375" style="156" customWidth="1"/>
    <col min="12031" max="12031" width="10.109375" style="156" customWidth="1"/>
    <col min="12032" max="12032" width="1" style="156" customWidth="1"/>
    <col min="12033" max="12033" width="11" style="156" customWidth="1"/>
    <col min="12034" max="12034" width="1" style="156" customWidth="1"/>
    <col min="12035" max="12035" width="11.109375" style="156" customWidth="1"/>
    <col min="12036" max="12036" width="1" style="156" customWidth="1"/>
    <col min="12037" max="12037" width="10.109375" style="156" customWidth="1"/>
    <col min="12038" max="12038" width="1" style="156" customWidth="1"/>
    <col min="12039" max="12039" width="11.109375" style="156" customWidth="1"/>
    <col min="12040" max="12040" width="1" style="156" customWidth="1"/>
    <col min="12041" max="12041" width="16.109375" style="156" customWidth="1"/>
    <col min="12042" max="12042" width="1" style="156" customWidth="1"/>
    <col min="12043" max="12043" width="11.109375" style="156" customWidth="1"/>
    <col min="12044" max="12045" width="9.109375" style="156"/>
    <col min="12046" max="12046" width="10.109375" style="156" bestFit="1" customWidth="1"/>
    <col min="12047" max="12283" width="9.109375" style="156"/>
    <col min="12284" max="12284" width="37.109375" style="156" customWidth="1"/>
    <col min="12285" max="12285" width="6.109375" style="156" customWidth="1"/>
    <col min="12286" max="12286" width="1.109375" style="156" customWidth="1"/>
    <col min="12287" max="12287" width="10.109375" style="156" customWidth="1"/>
    <col min="12288" max="12288" width="1" style="156" customWidth="1"/>
    <col min="12289" max="12289" width="11" style="156" customWidth="1"/>
    <col min="12290" max="12290" width="1" style="156" customWidth="1"/>
    <col min="12291" max="12291" width="11.109375" style="156" customWidth="1"/>
    <col min="12292" max="12292" width="1" style="156" customWidth="1"/>
    <col min="12293" max="12293" width="10.109375" style="156" customWidth="1"/>
    <col min="12294" max="12294" width="1" style="156" customWidth="1"/>
    <col min="12295" max="12295" width="11.109375" style="156" customWidth="1"/>
    <col min="12296" max="12296" width="1" style="156" customWidth="1"/>
    <col min="12297" max="12297" width="16.109375" style="156" customWidth="1"/>
    <col min="12298" max="12298" width="1" style="156" customWidth="1"/>
    <col min="12299" max="12299" width="11.109375" style="156" customWidth="1"/>
    <col min="12300" max="12301" width="9.109375" style="156"/>
    <col min="12302" max="12302" width="10.109375" style="156" bestFit="1" customWidth="1"/>
    <col min="12303" max="12539" width="9.109375" style="156"/>
    <col min="12540" max="12540" width="37.109375" style="156" customWidth="1"/>
    <col min="12541" max="12541" width="6.109375" style="156" customWidth="1"/>
    <col min="12542" max="12542" width="1.109375" style="156" customWidth="1"/>
    <col min="12543" max="12543" width="10.109375" style="156" customWidth="1"/>
    <col min="12544" max="12544" width="1" style="156" customWidth="1"/>
    <col min="12545" max="12545" width="11" style="156" customWidth="1"/>
    <col min="12546" max="12546" width="1" style="156" customWidth="1"/>
    <col min="12547" max="12547" width="11.109375" style="156" customWidth="1"/>
    <col min="12548" max="12548" width="1" style="156" customWidth="1"/>
    <col min="12549" max="12549" width="10.109375" style="156" customWidth="1"/>
    <col min="12550" max="12550" width="1" style="156" customWidth="1"/>
    <col min="12551" max="12551" width="11.109375" style="156" customWidth="1"/>
    <col min="12552" max="12552" width="1" style="156" customWidth="1"/>
    <col min="12553" max="12553" width="16.109375" style="156" customWidth="1"/>
    <col min="12554" max="12554" width="1" style="156" customWidth="1"/>
    <col min="12555" max="12555" width="11.109375" style="156" customWidth="1"/>
    <col min="12556" max="12557" width="9.109375" style="156"/>
    <col min="12558" max="12558" width="10.109375" style="156" bestFit="1" customWidth="1"/>
    <col min="12559" max="12795" width="9.109375" style="156"/>
    <col min="12796" max="12796" width="37.109375" style="156" customWidth="1"/>
    <col min="12797" max="12797" width="6.109375" style="156" customWidth="1"/>
    <col min="12798" max="12798" width="1.109375" style="156" customWidth="1"/>
    <col min="12799" max="12799" width="10.109375" style="156" customWidth="1"/>
    <col min="12800" max="12800" width="1" style="156" customWidth="1"/>
    <col min="12801" max="12801" width="11" style="156" customWidth="1"/>
    <col min="12802" max="12802" width="1" style="156" customWidth="1"/>
    <col min="12803" max="12803" width="11.109375" style="156" customWidth="1"/>
    <col min="12804" max="12804" width="1" style="156" customWidth="1"/>
    <col min="12805" max="12805" width="10.109375" style="156" customWidth="1"/>
    <col min="12806" max="12806" width="1" style="156" customWidth="1"/>
    <col min="12807" max="12807" width="11.109375" style="156" customWidth="1"/>
    <col min="12808" max="12808" width="1" style="156" customWidth="1"/>
    <col min="12809" max="12809" width="16.109375" style="156" customWidth="1"/>
    <col min="12810" max="12810" width="1" style="156" customWidth="1"/>
    <col min="12811" max="12811" width="11.109375" style="156" customWidth="1"/>
    <col min="12812" max="12813" width="9.109375" style="156"/>
    <col min="12814" max="12814" width="10.109375" style="156" bestFit="1" customWidth="1"/>
    <col min="12815" max="13051" width="9.109375" style="156"/>
    <col min="13052" max="13052" width="37.109375" style="156" customWidth="1"/>
    <col min="13053" max="13053" width="6.109375" style="156" customWidth="1"/>
    <col min="13054" max="13054" width="1.109375" style="156" customWidth="1"/>
    <col min="13055" max="13055" width="10.109375" style="156" customWidth="1"/>
    <col min="13056" max="13056" width="1" style="156" customWidth="1"/>
    <col min="13057" max="13057" width="11" style="156" customWidth="1"/>
    <col min="13058" max="13058" width="1" style="156" customWidth="1"/>
    <col min="13059" max="13059" width="11.109375" style="156" customWidth="1"/>
    <col min="13060" max="13060" width="1" style="156" customWidth="1"/>
    <col min="13061" max="13061" width="10.109375" style="156" customWidth="1"/>
    <col min="13062" max="13062" width="1" style="156" customWidth="1"/>
    <col min="13063" max="13063" width="11.109375" style="156" customWidth="1"/>
    <col min="13064" max="13064" width="1" style="156" customWidth="1"/>
    <col min="13065" max="13065" width="16.109375" style="156" customWidth="1"/>
    <col min="13066" max="13066" width="1" style="156" customWidth="1"/>
    <col min="13067" max="13067" width="11.109375" style="156" customWidth="1"/>
    <col min="13068" max="13069" width="9.109375" style="156"/>
    <col min="13070" max="13070" width="10.109375" style="156" bestFit="1" customWidth="1"/>
    <col min="13071" max="13307" width="9.109375" style="156"/>
    <col min="13308" max="13308" width="37.109375" style="156" customWidth="1"/>
    <col min="13309" max="13309" width="6.109375" style="156" customWidth="1"/>
    <col min="13310" max="13310" width="1.109375" style="156" customWidth="1"/>
    <col min="13311" max="13311" width="10.109375" style="156" customWidth="1"/>
    <col min="13312" max="13312" width="1" style="156" customWidth="1"/>
    <col min="13313" max="13313" width="11" style="156" customWidth="1"/>
    <col min="13314" max="13314" width="1" style="156" customWidth="1"/>
    <col min="13315" max="13315" width="11.109375" style="156" customWidth="1"/>
    <col min="13316" max="13316" width="1" style="156" customWidth="1"/>
    <col min="13317" max="13317" width="10.109375" style="156" customWidth="1"/>
    <col min="13318" max="13318" width="1" style="156" customWidth="1"/>
    <col min="13319" max="13319" width="11.109375" style="156" customWidth="1"/>
    <col min="13320" max="13320" width="1" style="156" customWidth="1"/>
    <col min="13321" max="13321" width="16.109375" style="156" customWidth="1"/>
    <col min="13322" max="13322" width="1" style="156" customWidth="1"/>
    <col min="13323" max="13323" width="11.109375" style="156" customWidth="1"/>
    <col min="13324" max="13325" width="9.109375" style="156"/>
    <col min="13326" max="13326" width="10.109375" style="156" bestFit="1" customWidth="1"/>
    <col min="13327" max="13563" width="9.109375" style="156"/>
    <col min="13564" max="13564" width="37.109375" style="156" customWidth="1"/>
    <col min="13565" max="13565" width="6.109375" style="156" customWidth="1"/>
    <col min="13566" max="13566" width="1.109375" style="156" customWidth="1"/>
    <col min="13567" max="13567" width="10.109375" style="156" customWidth="1"/>
    <col min="13568" max="13568" width="1" style="156" customWidth="1"/>
    <col min="13569" max="13569" width="11" style="156" customWidth="1"/>
    <col min="13570" max="13570" width="1" style="156" customWidth="1"/>
    <col min="13571" max="13571" width="11.109375" style="156" customWidth="1"/>
    <col min="13572" max="13572" width="1" style="156" customWidth="1"/>
    <col min="13573" max="13573" width="10.109375" style="156" customWidth="1"/>
    <col min="13574" max="13574" width="1" style="156" customWidth="1"/>
    <col min="13575" max="13575" width="11.109375" style="156" customWidth="1"/>
    <col min="13576" max="13576" width="1" style="156" customWidth="1"/>
    <col min="13577" max="13577" width="16.109375" style="156" customWidth="1"/>
    <col min="13578" max="13578" width="1" style="156" customWidth="1"/>
    <col min="13579" max="13579" width="11.109375" style="156" customWidth="1"/>
    <col min="13580" max="13581" width="9.109375" style="156"/>
    <col min="13582" max="13582" width="10.109375" style="156" bestFit="1" customWidth="1"/>
    <col min="13583" max="13819" width="9.109375" style="156"/>
    <col min="13820" max="13820" width="37.109375" style="156" customWidth="1"/>
    <col min="13821" max="13821" width="6.109375" style="156" customWidth="1"/>
    <col min="13822" max="13822" width="1.109375" style="156" customWidth="1"/>
    <col min="13823" max="13823" width="10.109375" style="156" customWidth="1"/>
    <col min="13824" max="13824" width="1" style="156" customWidth="1"/>
    <col min="13825" max="13825" width="11" style="156" customWidth="1"/>
    <col min="13826" max="13826" width="1" style="156" customWidth="1"/>
    <col min="13827" max="13827" width="11.109375" style="156" customWidth="1"/>
    <col min="13828" max="13828" width="1" style="156" customWidth="1"/>
    <col min="13829" max="13829" width="10.109375" style="156" customWidth="1"/>
    <col min="13830" max="13830" width="1" style="156" customWidth="1"/>
    <col min="13831" max="13831" width="11.109375" style="156" customWidth="1"/>
    <col min="13832" max="13832" width="1" style="156" customWidth="1"/>
    <col min="13833" max="13833" width="16.109375" style="156" customWidth="1"/>
    <col min="13834" max="13834" width="1" style="156" customWidth="1"/>
    <col min="13835" max="13835" width="11.109375" style="156" customWidth="1"/>
    <col min="13836" max="13837" width="9.109375" style="156"/>
    <col min="13838" max="13838" width="10.109375" style="156" bestFit="1" customWidth="1"/>
    <col min="13839" max="14075" width="9.109375" style="156"/>
    <col min="14076" max="14076" width="37.109375" style="156" customWidth="1"/>
    <col min="14077" max="14077" width="6.109375" style="156" customWidth="1"/>
    <col min="14078" max="14078" width="1.109375" style="156" customWidth="1"/>
    <col min="14079" max="14079" width="10.109375" style="156" customWidth="1"/>
    <col min="14080" max="14080" width="1" style="156" customWidth="1"/>
    <col min="14081" max="14081" width="11" style="156" customWidth="1"/>
    <col min="14082" max="14082" width="1" style="156" customWidth="1"/>
    <col min="14083" max="14083" width="11.109375" style="156" customWidth="1"/>
    <col min="14084" max="14084" width="1" style="156" customWidth="1"/>
    <col min="14085" max="14085" width="10.109375" style="156" customWidth="1"/>
    <col min="14086" max="14086" width="1" style="156" customWidth="1"/>
    <col min="14087" max="14087" width="11.109375" style="156" customWidth="1"/>
    <col min="14088" max="14088" width="1" style="156" customWidth="1"/>
    <col min="14089" max="14089" width="16.109375" style="156" customWidth="1"/>
    <col min="14090" max="14090" width="1" style="156" customWidth="1"/>
    <col min="14091" max="14091" width="11.109375" style="156" customWidth="1"/>
    <col min="14092" max="14093" width="9.109375" style="156"/>
    <col min="14094" max="14094" width="10.109375" style="156" bestFit="1" customWidth="1"/>
    <col min="14095" max="14331" width="9.109375" style="156"/>
    <col min="14332" max="14332" width="37.109375" style="156" customWidth="1"/>
    <col min="14333" max="14333" width="6.109375" style="156" customWidth="1"/>
    <col min="14334" max="14334" width="1.109375" style="156" customWidth="1"/>
    <col min="14335" max="14335" width="10.109375" style="156" customWidth="1"/>
    <col min="14336" max="14336" width="1" style="156" customWidth="1"/>
    <col min="14337" max="14337" width="11" style="156" customWidth="1"/>
    <col min="14338" max="14338" width="1" style="156" customWidth="1"/>
    <col min="14339" max="14339" width="11.109375" style="156" customWidth="1"/>
    <col min="14340" max="14340" width="1" style="156" customWidth="1"/>
    <col min="14341" max="14341" width="10.109375" style="156" customWidth="1"/>
    <col min="14342" max="14342" width="1" style="156" customWidth="1"/>
    <col min="14343" max="14343" width="11.109375" style="156" customWidth="1"/>
    <col min="14344" max="14344" width="1" style="156" customWidth="1"/>
    <col min="14345" max="14345" width="16.109375" style="156" customWidth="1"/>
    <col min="14346" max="14346" width="1" style="156" customWidth="1"/>
    <col min="14347" max="14347" width="11.109375" style="156" customWidth="1"/>
    <col min="14348" max="14349" width="9.109375" style="156"/>
    <col min="14350" max="14350" width="10.109375" style="156" bestFit="1" customWidth="1"/>
    <col min="14351" max="14587" width="9.109375" style="156"/>
    <col min="14588" max="14588" width="37.109375" style="156" customWidth="1"/>
    <col min="14589" max="14589" width="6.109375" style="156" customWidth="1"/>
    <col min="14590" max="14590" width="1.109375" style="156" customWidth="1"/>
    <col min="14591" max="14591" width="10.109375" style="156" customWidth="1"/>
    <col min="14592" max="14592" width="1" style="156" customWidth="1"/>
    <col min="14593" max="14593" width="11" style="156" customWidth="1"/>
    <col min="14594" max="14594" width="1" style="156" customWidth="1"/>
    <col min="14595" max="14595" width="11.109375" style="156" customWidth="1"/>
    <col min="14596" max="14596" width="1" style="156" customWidth="1"/>
    <col min="14597" max="14597" width="10.109375" style="156" customWidth="1"/>
    <col min="14598" max="14598" width="1" style="156" customWidth="1"/>
    <col min="14599" max="14599" width="11.109375" style="156" customWidth="1"/>
    <col min="14600" max="14600" width="1" style="156" customWidth="1"/>
    <col min="14601" max="14601" width="16.109375" style="156" customWidth="1"/>
    <col min="14602" max="14602" width="1" style="156" customWidth="1"/>
    <col min="14603" max="14603" width="11.109375" style="156" customWidth="1"/>
    <col min="14604" max="14605" width="9.109375" style="156"/>
    <col min="14606" max="14606" width="10.109375" style="156" bestFit="1" customWidth="1"/>
    <col min="14607" max="14843" width="9.109375" style="156"/>
    <col min="14844" max="14844" width="37.109375" style="156" customWidth="1"/>
    <col min="14845" max="14845" width="6.109375" style="156" customWidth="1"/>
    <col min="14846" max="14846" width="1.109375" style="156" customWidth="1"/>
    <col min="14847" max="14847" width="10.109375" style="156" customWidth="1"/>
    <col min="14848" max="14848" width="1" style="156" customWidth="1"/>
    <col min="14849" max="14849" width="11" style="156" customWidth="1"/>
    <col min="14850" max="14850" width="1" style="156" customWidth="1"/>
    <col min="14851" max="14851" width="11.109375" style="156" customWidth="1"/>
    <col min="14852" max="14852" width="1" style="156" customWidth="1"/>
    <col min="14853" max="14853" width="10.109375" style="156" customWidth="1"/>
    <col min="14854" max="14854" width="1" style="156" customWidth="1"/>
    <col min="14855" max="14855" width="11.109375" style="156" customWidth="1"/>
    <col min="14856" max="14856" width="1" style="156" customWidth="1"/>
    <col min="14857" max="14857" width="16.109375" style="156" customWidth="1"/>
    <col min="14858" max="14858" width="1" style="156" customWidth="1"/>
    <col min="14859" max="14859" width="11.109375" style="156" customWidth="1"/>
    <col min="14860" max="14861" width="9.109375" style="156"/>
    <col min="14862" max="14862" width="10.109375" style="156" bestFit="1" customWidth="1"/>
    <col min="14863" max="15099" width="9.109375" style="156"/>
    <col min="15100" max="15100" width="37.109375" style="156" customWidth="1"/>
    <col min="15101" max="15101" width="6.109375" style="156" customWidth="1"/>
    <col min="15102" max="15102" width="1.109375" style="156" customWidth="1"/>
    <col min="15103" max="15103" width="10.109375" style="156" customWidth="1"/>
    <col min="15104" max="15104" width="1" style="156" customWidth="1"/>
    <col min="15105" max="15105" width="11" style="156" customWidth="1"/>
    <col min="15106" max="15106" width="1" style="156" customWidth="1"/>
    <col min="15107" max="15107" width="11.109375" style="156" customWidth="1"/>
    <col min="15108" max="15108" width="1" style="156" customWidth="1"/>
    <col min="15109" max="15109" width="10.109375" style="156" customWidth="1"/>
    <col min="15110" max="15110" width="1" style="156" customWidth="1"/>
    <col min="15111" max="15111" width="11.109375" style="156" customWidth="1"/>
    <col min="15112" max="15112" width="1" style="156" customWidth="1"/>
    <col min="15113" max="15113" width="16.109375" style="156" customWidth="1"/>
    <col min="15114" max="15114" width="1" style="156" customWidth="1"/>
    <col min="15115" max="15115" width="11.109375" style="156" customWidth="1"/>
    <col min="15116" max="15117" width="9.109375" style="156"/>
    <col min="15118" max="15118" width="10.109375" style="156" bestFit="1" customWidth="1"/>
    <col min="15119" max="15355" width="9.109375" style="156"/>
    <col min="15356" max="15356" width="37.109375" style="156" customWidth="1"/>
    <col min="15357" max="15357" width="6.109375" style="156" customWidth="1"/>
    <col min="15358" max="15358" width="1.109375" style="156" customWidth="1"/>
    <col min="15359" max="15359" width="10.109375" style="156" customWidth="1"/>
    <col min="15360" max="15360" width="1" style="156" customWidth="1"/>
    <col min="15361" max="15361" width="11" style="156" customWidth="1"/>
    <col min="15362" max="15362" width="1" style="156" customWidth="1"/>
    <col min="15363" max="15363" width="11.109375" style="156" customWidth="1"/>
    <col min="15364" max="15364" width="1" style="156" customWidth="1"/>
    <col min="15365" max="15365" width="10.109375" style="156" customWidth="1"/>
    <col min="15366" max="15366" width="1" style="156" customWidth="1"/>
    <col min="15367" max="15367" width="11.109375" style="156" customWidth="1"/>
    <col min="15368" max="15368" width="1" style="156" customWidth="1"/>
    <col min="15369" max="15369" width="16.109375" style="156" customWidth="1"/>
    <col min="15370" max="15370" width="1" style="156" customWidth="1"/>
    <col min="15371" max="15371" width="11.109375" style="156" customWidth="1"/>
    <col min="15372" max="15373" width="9.109375" style="156"/>
    <col min="15374" max="15374" width="10.109375" style="156" bestFit="1" customWidth="1"/>
    <col min="15375" max="15611" width="9.109375" style="156"/>
    <col min="15612" max="15612" width="37.109375" style="156" customWidth="1"/>
    <col min="15613" max="15613" width="6.109375" style="156" customWidth="1"/>
    <col min="15614" max="15614" width="1.109375" style="156" customWidth="1"/>
    <col min="15615" max="15615" width="10.109375" style="156" customWidth="1"/>
    <col min="15616" max="15616" width="1" style="156" customWidth="1"/>
    <col min="15617" max="15617" width="11" style="156" customWidth="1"/>
    <col min="15618" max="15618" width="1" style="156" customWidth="1"/>
    <col min="15619" max="15619" width="11.109375" style="156" customWidth="1"/>
    <col min="15620" max="15620" width="1" style="156" customWidth="1"/>
    <col min="15621" max="15621" width="10.109375" style="156" customWidth="1"/>
    <col min="15622" max="15622" width="1" style="156" customWidth="1"/>
    <col min="15623" max="15623" width="11.109375" style="156" customWidth="1"/>
    <col min="15624" max="15624" width="1" style="156" customWidth="1"/>
    <col min="15625" max="15625" width="16.109375" style="156" customWidth="1"/>
    <col min="15626" max="15626" width="1" style="156" customWidth="1"/>
    <col min="15627" max="15627" width="11.109375" style="156" customWidth="1"/>
    <col min="15628" max="15629" width="9.109375" style="156"/>
    <col min="15630" max="15630" width="10.109375" style="156" bestFit="1" customWidth="1"/>
    <col min="15631" max="15867" width="9.109375" style="156"/>
    <col min="15868" max="15868" width="37.109375" style="156" customWidth="1"/>
    <col min="15869" max="15869" width="6.109375" style="156" customWidth="1"/>
    <col min="15870" max="15870" width="1.109375" style="156" customWidth="1"/>
    <col min="15871" max="15871" width="10.109375" style="156" customWidth="1"/>
    <col min="15872" max="15872" width="1" style="156" customWidth="1"/>
    <col min="15873" max="15873" width="11" style="156" customWidth="1"/>
    <col min="15874" max="15874" width="1" style="156" customWidth="1"/>
    <col min="15875" max="15875" width="11.109375" style="156" customWidth="1"/>
    <col min="15876" max="15876" width="1" style="156" customWidth="1"/>
    <col min="15877" max="15877" width="10.109375" style="156" customWidth="1"/>
    <col min="15878" max="15878" width="1" style="156" customWidth="1"/>
    <col min="15879" max="15879" width="11.109375" style="156" customWidth="1"/>
    <col min="15880" max="15880" width="1" style="156" customWidth="1"/>
    <col min="15881" max="15881" width="16.109375" style="156" customWidth="1"/>
    <col min="15882" max="15882" width="1" style="156" customWidth="1"/>
    <col min="15883" max="15883" width="11.109375" style="156" customWidth="1"/>
    <col min="15884" max="15885" width="9.109375" style="156"/>
    <col min="15886" max="15886" width="10.109375" style="156" bestFit="1" customWidth="1"/>
    <col min="15887" max="16123" width="9.109375" style="156"/>
    <col min="16124" max="16124" width="37.109375" style="156" customWidth="1"/>
    <col min="16125" max="16125" width="6.109375" style="156" customWidth="1"/>
    <col min="16126" max="16126" width="1.109375" style="156" customWidth="1"/>
    <col min="16127" max="16127" width="10.109375" style="156" customWidth="1"/>
    <col min="16128" max="16128" width="1" style="156" customWidth="1"/>
    <col min="16129" max="16129" width="11" style="156" customWidth="1"/>
    <col min="16130" max="16130" width="1" style="156" customWidth="1"/>
    <col min="16131" max="16131" width="11.109375" style="156" customWidth="1"/>
    <col min="16132" max="16132" width="1" style="156" customWidth="1"/>
    <col min="16133" max="16133" width="10.109375" style="156" customWidth="1"/>
    <col min="16134" max="16134" width="1" style="156" customWidth="1"/>
    <col min="16135" max="16135" width="11.109375" style="156" customWidth="1"/>
    <col min="16136" max="16136" width="1" style="156" customWidth="1"/>
    <col min="16137" max="16137" width="16.109375" style="156" customWidth="1"/>
    <col min="16138" max="16138" width="1" style="156" customWidth="1"/>
    <col min="16139" max="16139" width="11.109375" style="156" customWidth="1"/>
    <col min="16140" max="16141" width="9.109375" style="156"/>
    <col min="16142" max="16142" width="10.109375" style="156" bestFit="1" customWidth="1"/>
    <col min="16143" max="16384" width="9.109375" style="156"/>
  </cols>
  <sheetData>
    <row r="1" spans="1:19" ht="20.05" customHeight="1">
      <c r="A1" s="152" t="s">
        <v>0</v>
      </c>
    </row>
    <row r="2" spans="1:19" ht="20.05" customHeight="1">
      <c r="A2" s="93" t="s">
        <v>173</v>
      </c>
      <c r="B2" s="157"/>
    </row>
    <row r="3" spans="1:19" ht="20.05" customHeight="1">
      <c r="A3" s="158" t="str">
        <f>'4 (3 M)'!A3</f>
        <v>สำหรับรอบระยะเวลาสามเดือนสิ้นสุดวันที่ 31 มีนาคม พ.ศ. 2567</v>
      </c>
      <c r="B3" s="159"/>
      <c r="C3" s="160"/>
      <c r="D3" s="161"/>
      <c r="E3" s="161"/>
      <c r="F3" s="161"/>
      <c r="G3" s="161"/>
      <c r="H3" s="161"/>
      <c r="I3" s="161"/>
      <c r="J3" s="162"/>
      <c r="K3" s="161"/>
      <c r="L3" s="162"/>
      <c r="M3" s="161"/>
      <c r="N3" s="162"/>
      <c r="O3" s="162"/>
      <c r="P3" s="162"/>
      <c r="Q3" s="162"/>
      <c r="R3" s="162"/>
      <c r="S3" s="181"/>
    </row>
    <row r="4" spans="1:19" ht="20.05" customHeight="1">
      <c r="A4" s="157"/>
      <c r="B4" s="163"/>
      <c r="D4" s="153"/>
      <c r="E4" s="153"/>
      <c r="F4" s="153"/>
      <c r="G4" s="153"/>
      <c r="H4" s="153"/>
      <c r="I4" s="153"/>
      <c r="J4" s="156"/>
      <c r="K4" s="153"/>
      <c r="L4" s="156"/>
      <c r="M4" s="153"/>
      <c r="N4" s="153"/>
      <c r="O4" s="153"/>
      <c r="Q4" s="153"/>
    </row>
    <row r="5" spans="1:19" ht="20.05" customHeight="1">
      <c r="A5" s="182"/>
      <c r="B5" s="182"/>
      <c r="C5" s="182"/>
      <c r="D5" s="287" t="s">
        <v>111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</row>
    <row r="6" spans="1:19" ht="20.05" customHeight="1">
      <c r="A6" s="164"/>
      <c r="B6" s="164"/>
      <c r="C6" s="164"/>
      <c r="D6" s="183"/>
      <c r="E6" s="183"/>
      <c r="F6" s="183"/>
      <c r="G6" s="184"/>
      <c r="I6" s="183"/>
      <c r="J6" s="183"/>
      <c r="K6" s="183"/>
      <c r="L6" s="183"/>
      <c r="M6" s="183"/>
      <c r="N6" s="288" t="s">
        <v>61</v>
      </c>
      <c r="O6" s="288"/>
      <c r="P6" s="288"/>
      <c r="Q6" s="183"/>
      <c r="R6" s="183"/>
    </row>
    <row r="7" spans="1:19" ht="20.05" customHeight="1">
      <c r="A7" s="164"/>
      <c r="B7" s="164"/>
      <c r="C7" s="164"/>
      <c r="D7" s="183"/>
      <c r="E7" s="183"/>
      <c r="F7" s="183"/>
      <c r="G7" s="183"/>
      <c r="H7" s="156"/>
      <c r="I7" s="183"/>
      <c r="J7" s="183"/>
      <c r="K7" s="183"/>
      <c r="L7" s="183"/>
      <c r="M7" s="183"/>
      <c r="N7" s="288" t="s">
        <v>77</v>
      </c>
      <c r="O7" s="288"/>
      <c r="P7" s="288"/>
      <c r="Q7" s="183"/>
      <c r="R7" s="183"/>
    </row>
    <row r="8" spans="1:19" ht="20.05" customHeight="1">
      <c r="A8" s="164"/>
      <c r="B8" s="164"/>
      <c r="C8" s="164"/>
      <c r="D8" s="183"/>
      <c r="E8" s="183"/>
      <c r="F8" s="183"/>
      <c r="G8" s="183"/>
      <c r="H8" s="183" t="s">
        <v>57</v>
      </c>
      <c r="I8" s="183"/>
      <c r="J8" s="183"/>
      <c r="K8" s="183"/>
      <c r="L8" s="111" t="s">
        <v>91</v>
      </c>
      <c r="M8" s="183"/>
      <c r="N8" s="168"/>
      <c r="O8" s="184"/>
      <c r="P8" s="184"/>
      <c r="Q8" s="183"/>
      <c r="R8" s="183"/>
    </row>
    <row r="9" spans="1:19" ht="20.05" customHeight="1">
      <c r="A9" s="164"/>
      <c r="B9" s="164"/>
      <c r="C9" s="164"/>
      <c r="D9" s="183"/>
      <c r="E9" s="183"/>
      <c r="F9" s="183"/>
      <c r="G9" s="183"/>
      <c r="H9" s="183" t="s">
        <v>92</v>
      </c>
      <c r="I9" s="183"/>
      <c r="J9" s="183"/>
      <c r="K9" s="183"/>
      <c r="L9" s="111" t="s">
        <v>93</v>
      </c>
      <c r="M9" s="183"/>
      <c r="N9" s="166" t="s">
        <v>145</v>
      </c>
      <c r="O9" s="184"/>
      <c r="P9" s="184"/>
      <c r="Q9" s="183"/>
      <c r="R9" s="183"/>
    </row>
    <row r="10" spans="1:19" ht="20.05" customHeight="1">
      <c r="A10" s="164"/>
      <c r="B10" s="164"/>
      <c r="C10" s="164"/>
      <c r="D10" s="183" t="s">
        <v>95</v>
      </c>
      <c r="E10" s="183"/>
      <c r="F10" s="183" t="s">
        <v>96</v>
      </c>
      <c r="G10" s="183"/>
      <c r="H10" s="185" t="s">
        <v>157</v>
      </c>
      <c r="I10" s="183"/>
      <c r="J10" s="183" t="s">
        <v>57</v>
      </c>
      <c r="K10" s="183"/>
      <c r="L10" s="111" t="s">
        <v>97</v>
      </c>
      <c r="M10" s="183"/>
      <c r="N10" s="166" t="s">
        <v>146</v>
      </c>
      <c r="O10" s="153"/>
      <c r="P10" s="186" t="s">
        <v>98</v>
      </c>
      <c r="Q10" s="183"/>
      <c r="R10" s="183" t="s">
        <v>94</v>
      </c>
    </row>
    <row r="11" spans="1:19" ht="20.05" customHeight="1">
      <c r="A11" s="164"/>
      <c r="B11" s="164"/>
      <c r="C11" s="164"/>
      <c r="D11" s="183" t="s">
        <v>101</v>
      </c>
      <c r="E11" s="183"/>
      <c r="F11" s="183" t="s">
        <v>102</v>
      </c>
      <c r="G11" s="183"/>
      <c r="H11" s="183" t="s">
        <v>158</v>
      </c>
      <c r="I11" s="183"/>
      <c r="J11" s="183" t="s">
        <v>103</v>
      </c>
      <c r="K11" s="183"/>
      <c r="L11" s="111" t="s">
        <v>104</v>
      </c>
      <c r="M11" s="183"/>
      <c r="N11" s="166" t="s">
        <v>147</v>
      </c>
      <c r="O11" s="183"/>
      <c r="P11" s="183" t="s">
        <v>105</v>
      </c>
      <c r="Q11" s="183"/>
      <c r="R11" s="167" t="s">
        <v>108</v>
      </c>
    </row>
    <row r="12" spans="1:19" ht="20.05" customHeight="1">
      <c r="A12" s="164"/>
      <c r="B12" s="171" t="s">
        <v>7</v>
      </c>
      <c r="C12" s="164"/>
      <c r="D12" s="7" t="s">
        <v>8</v>
      </c>
      <c r="E12" s="8"/>
      <c r="F12" s="187" t="s">
        <v>8</v>
      </c>
      <c r="G12" s="8"/>
      <c r="H12" s="7" t="s">
        <v>8</v>
      </c>
      <c r="I12" s="8"/>
      <c r="J12" s="7" t="s">
        <v>8</v>
      </c>
      <c r="K12" s="8"/>
      <c r="L12" s="230" t="s">
        <v>8</v>
      </c>
      <c r="M12" s="8"/>
      <c r="N12" s="7" t="s">
        <v>8</v>
      </c>
      <c r="O12" s="8"/>
      <c r="P12" s="7" t="s">
        <v>8</v>
      </c>
      <c r="Q12" s="8"/>
      <c r="R12" s="7" t="s">
        <v>8</v>
      </c>
    </row>
    <row r="13" spans="1:19" ht="5.95" customHeight="1">
      <c r="A13" s="164"/>
      <c r="B13" s="188"/>
      <c r="C13" s="164"/>
      <c r="D13" s="8"/>
      <c r="E13" s="8"/>
      <c r="F13" s="183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9" ht="20.05" customHeight="1">
      <c r="A14" s="179" t="s">
        <v>110</v>
      </c>
      <c r="C14" s="175"/>
      <c r="D14" s="9">
        <v>6506236</v>
      </c>
      <c r="E14" s="9"/>
      <c r="F14" s="9">
        <v>18549728</v>
      </c>
      <c r="G14" s="9"/>
      <c r="H14" s="9">
        <v>295363</v>
      </c>
      <c r="I14" s="9"/>
      <c r="J14" s="9">
        <v>2321301</v>
      </c>
      <c r="K14" s="9"/>
      <c r="L14" s="9">
        <v>-17676423</v>
      </c>
      <c r="M14" s="9"/>
      <c r="N14" s="9">
        <v>0</v>
      </c>
      <c r="O14" s="9"/>
      <c r="P14" s="9">
        <v>0</v>
      </c>
      <c r="Q14" s="9"/>
      <c r="R14" s="2">
        <v>9996205</v>
      </c>
    </row>
    <row r="15" spans="1:19" ht="20.05" customHeight="1">
      <c r="A15" s="178" t="s">
        <v>112</v>
      </c>
      <c r="B15" s="177">
        <v>21</v>
      </c>
      <c r="C15" s="175"/>
      <c r="D15" s="2">
        <v>0</v>
      </c>
      <c r="E15" s="2"/>
      <c r="F15" s="2">
        <v>0</v>
      </c>
      <c r="G15" s="2"/>
      <c r="H15" s="2">
        <v>0</v>
      </c>
      <c r="I15" s="153"/>
      <c r="J15" s="19">
        <v>-1040999</v>
      </c>
      <c r="K15" s="2"/>
      <c r="L15" s="19">
        <v>0</v>
      </c>
      <c r="M15" s="2"/>
      <c r="N15" s="2">
        <v>0</v>
      </c>
      <c r="O15" s="2"/>
      <c r="P15" s="2">
        <v>0</v>
      </c>
      <c r="Q15" s="2"/>
      <c r="R15" s="2">
        <v>-1040999</v>
      </c>
    </row>
    <row r="16" spans="1:19" ht="20.05" customHeight="1">
      <c r="A16" s="178" t="s">
        <v>171</v>
      </c>
      <c r="B16" s="177"/>
      <c r="C16" s="175"/>
      <c r="D16" s="5">
        <v>0</v>
      </c>
      <c r="E16" s="2"/>
      <c r="F16" s="5">
        <v>0</v>
      </c>
      <c r="G16" s="2"/>
      <c r="H16" s="5">
        <v>0</v>
      </c>
      <c r="I16" s="2"/>
      <c r="J16" s="20">
        <v>110670</v>
      </c>
      <c r="K16" s="2"/>
      <c r="L16" s="20">
        <v>0</v>
      </c>
      <c r="M16" s="2"/>
      <c r="N16" s="20">
        <v>4858</v>
      </c>
      <c r="O16" s="2"/>
      <c r="P16" s="5">
        <v>4858</v>
      </c>
      <c r="Q16" s="2"/>
      <c r="R16" s="5">
        <v>115528</v>
      </c>
    </row>
    <row r="17" spans="1:19" ht="5.95" customHeight="1">
      <c r="A17" s="179"/>
      <c r="B17" s="175"/>
      <c r="C17" s="175"/>
      <c r="D17" s="9"/>
      <c r="E17" s="9"/>
      <c r="F17" s="9"/>
      <c r="G17" s="9"/>
      <c r="H17" s="9"/>
      <c r="I17" s="9"/>
      <c r="J17" s="9"/>
      <c r="K17" s="9"/>
      <c r="L17" s="9"/>
      <c r="M17" s="9"/>
      <c r="N17" s="21"/>
      <c r="O17" s="9"/>
      <c r="P17" s="9"/>
      <c r="Q17" s="9"/>
      <c r="R17" s="9"/>
    </row>
    <row r="18" spans="1:19" ht="20.05" customHeight="1" thickBot="1">
      <c r="A18" s="179" t="s">
        <v>161</v>
      </c>
      <c r="B18" s="175"/>
      <c r="C18" s="175"/>
      <c r="D18" s="10">
        <f>SUM(D14:D16)</f>
        <v>6506236</v>
      </c>
      <c r="E18" s="9"/>
      <c r="F18" s="10">
        <f>SUM(F14:F16)</f>
        <v>18549728</v>
      </c>
      <c r="G18" s="9"/>
      <c r="H18" s="10">
        <f>SUM(H14:H16)</f>
        <v>295363</v>
      </c>
      <c r="I18" s="9"/>
      <c r="J18" s="10">
        <f>SUM(J14:J16)</f>
        <v>1390972</v>
      </c>
      <c r="K18" s="9"/>
      <c r="L18" s="10">
        <f>SUM(L14:L16)</f>
        <v>-17676423</v>
      </c>
      <c r="M18" s="9"/>
      <c r="N18" s="22">
        <f>SUM(N14:N16)</f>
        <v>4858</v>
      </c>
      <c r="O18" s="9"/>
      <c r="P18" s="10">
        <f>SUM(P14:P16)</f>
        <v>4858</v>
      </c>
      <c r="Q18" s="9"/>
      <c r="R18" s="10">
        <f>SUM(R14:R16)</f>
        <v>9070734</v>
      </c>
    </row>
    <row r="19" spans="1:19" ht="18" customHeight="1" thickTop="1">
      <c r="A19" s="179"/>
      <c r="B19" s="175"/>
      <c r="C19" s="17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9" ht="20.05" customHeight="1">
      <c r="A20" s="179" t="s">
        <v>164</v>
      </c>
      <c r="C20" s="175"/>
      <c r="D20" s="260">
        <v>6506236</v>
      </c>
      <c r="E20" s="261"/>
      <c r="F20" s="262">
        <v>18549728</v>
      </c>
      <c r="G20" s="261"/>
      <c r="H20" s="262">
        <v>313042</v>
      </c>
      <c r="I20" s="261"/>
      <c r="J20" s="262">
        <f>592889-17679</f>
        <v>575210</v>
      </c>
      <c r="K20" s="261"/>
      <c r="L20" s="262">
        <v>-17676423</v>
      </c>
      <c r="M20" s="261"/>
      <c r="N20" s="262">
        <v>4858</v>
      </c>
      <c r="O20" s="261"/>
      <c r="P20" s="244">
        <v>4858</v>
      </c>
      <c r="Q20" s="261"/>
      <c r="R20" s="255">
        <v>8272651</v>
      </c>
      <c r="S20" s="263"/>
    </row>
    <row r="21" spans="1:19" ht="20.05" customHeight="1">
      <c r="A21" s="178" t="s">
        <v>171</v>
      </c>
      <c r="B21" s="177"/>
      <c r="C21" s="175"/>
      <c r="D21" s="258">
        <v>0</v>
      </c>
      <c r="E21" s="264"/>
      <c r="F21" s="258">
        <v>0</v>
      </c>
      <c r="G21" s="264"/>
      <c r="H21" s="258">
        <v>0</v>
      </c>
      <c r="I21" s="264"/>
      <c r="J21" s="265">
        <f>'4 (3 M)'!H51</f>
        <v>81064</v>
      </c>
      <c r="K21" s="264"/>
      <c r="L21" s="265">
        <v>0</v>
      </c>
      <c r="M21" s="264"/>
      <c r="N21" s="265">
        <v>838</v>
      </c>
      <c r="O21" s="264"/>
      <c r="P21" s="258">
        <f>SUM(N21)</f>
        <v>838</v>
      </c>
      <c r="Q21" s="264"/>
      <c r="R21" s="258">
        <f>SUM(D21:L21,P21)</f>
        <v>81902</v>
      </c>
      <c r="S21" s="263"/>
    </row>
    <row r="22" spans="1:19" ht="5.95" customHeight="1">
      <c r="A22" s="179"/>
      <c r="B22" s="175"/>
      <c r="C22" s="175"/>
      <c r="D22" s="244"/>
      <c r="E22" s="261"/>
      <c r="F22" s="244"/>
      <c r="G22" s="261"/>
      <c r="H22" s="244"/>
      <c r="I22" s="261"/>
      <c r="J22" s="244"/>
      <c r="K22" s="261"/>
      <c r="L22" s="244"/>
      <c r="M22" s="261"/>
      <c r="N22" s="266"/>
      <c r="O22" s="261"/>
      <c r="P22" s="244"/>
      <c r="Q22" s="261"/>
      <c r="R22" s="244"/>
      <c r="S22" s="263"/>
    </row>
    <row r="23" spans="1:19" ht="20.05" customHeight="1" thickBot="1">
      <c r="A23" s="179" t="s">
        <v>165</v>
      </c>
      <c r="B23" s="175"/>
      <c r="C23" s="175"/>
      <c r="D23" s="267">
        <f>SUM(D20:D21)</f>
        <v>6506236</v>
      </c>
      <c r="E23" s="261"/>
      <c r="F23" s="267">
        <f>SUM(F20:F21)</f>
        <v>18549728</v>
      </c>
      <c r="G23" s="261"/>
      <c r="H23" s="267">
        <f>SUM(H20:H21)</f>
        <v>313042</v>
      </c>
      <c r="I23" s="261"/>
      <c r="J23" s="267">
        <f>SUM(J20:J21)</f>
        <v>656274</v>
      </c>
      <c r="K23" s="261"/>
      <c r="L23" s="267">
        <f>SUM(L20:L21)</f>
        <v>-17676423</v>
      </c>
      <c r="M23" s="261"/>
      <c r="N23" s="268">
        <f>SUM(N20:N21)</f>
        <v>5696</v>
      </c>
      <c r="O23" s="261"/>
      <c r="P23" s="267">
        <f>SUM(P20:P21)</f>
        <v>5696</v>
      </c>
      <c r="Q23" s="261"/>
      <c r="R23" s="267">
        <f>SUM(R20:R21)</f>
        <v>8354553</v>
      </c>
      <c r="S23" s="263"/>
    </row>
    <row r="24" spans="1:19" ht="18.2" thickTop="1">
      <c r="A24" s="179"/>
      <c r="B24" s="175"/>
      <c r="C24" s="17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9" ht="17.55">
      <c r="A25" s="179"/>
      <c r="B25" s="175"/>
      <c r="C25" s="17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9" ht="17.55">
      <c r="A26" s="179"/>
      <c r="B26" s="175"/>
      <c r="C26" s="17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9" ht="20.2" customHeight="1">
      <c r="A27" s="179"/>
      <c r="B27" s="175"/>
      <c r="C27" s="17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9" ht="20.2" customHeight="1">
      <c r="A28" s="179"/>
      <c r="B28" s="175"/>
      <c r="C28" s="17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9" ht="12.7" customHeight="1">
      <c r="A29" s="179"/>
      <c r="B29" s="175"/>
      <c r="C29" s="175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22.4" customHeight="1">
      <c r="A30" s="289" t="str">
        <f>'5'!A41:T41</f>
        <v>หมายเหตุประกอบข้อมูลทางการเงินเป็นส่วนหนึ่งของข้อมูลทางการเงินระหว่างกาลนี้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181"/>
    </row>
  </sheetData>
  <mergeCells count="4">
    <mergeCell ref="D5:R5"/>
    <mergeCell ref="N6:P6"/>
    <mergeCell ref="N7:P7"/>
    <mergeCell ref="A30:R30"/>
  </mergeCells>
  <pageMargins left="0.4" right="0.4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zoomScale="145" zoomScaleNormal="145" zoomScaleSheetLayoutView="100" workbookViewId="0">
      <selection activeCell="I89" sqref="I89"/>
    </sheetView>
  </sheetViews>
  <sheetFormatPr defaultColWidth="10.88671875" defaultRowHeight="19.45" customHeight="1"/>
  <cols>
    <col min="1" max="1" width="2.109375" style="32" customWidth="1"/>
    <col min="2" max="2" width="32.5546875" style="32" customWidth="1"/>
    <col min="3" max="3" width="7.109375" style="32" customWidth="1"/>
    <col min="4" max="4" width="0.88671875" style="32" customWidth="1"/>
    <col min="5" max="5" width="13.5546875" style="16" customWidth="1"/>
    <col min="6" max="6" width="0.88671875" style="28" customWidth="1"/>
    <col min="7" max="7" width="13.5546875" style="16" customWidth="1"/>
    <col min="8" max="8" width="0.88671875" style="32" customWidth="1"/>
    <col min="9" max="9" width="13.5546875" style="16" customWidth="1"/>
    <col min="10" max="10" width="0.88671875" style="28" customWidth="1"/>
    <col min="11" max="11" width="13.5546875" style="16" customWidth="1"/>
    <col min="12" max="16384" width="10.88671875" style="32"/>
  </cols>
  <sheetData>
    <row r="1" spans="1:11" s="193" customFormat="1" ht="18" customHeight="1">
      <c r="A1" s="190" t="s">
        <v>0</v>
      </c>
      <c r="B1" s="190"/>
      <c r="C1" s="191"/>
      <c r="D1" s="191"/>
      <c r="E1" s="11"/>
      <c r="F1" s="192"/>
      <c r="G1" s="11"/>
      <c r="H1" s="191"/>
      <c r="I1" s="11"/>
      <c r="J1" s="192"/>
      <c r="K1" s="11"/>
    </row>
    <row r="2" spans="1:11" ht="18" customHeight="1">
      <c r="A2" s="190" t="s">
        <v>113</v>
      </c>
      <c r="B2" s="190"/>
      <c r="C2" s="191"/>
      <c r="D2" s="191"/>
      <c r="E2" s="11"/>
      <c r="F2" s="192"/>
      <c r="G2" s="11"/>
      <c r="H2" s="191"/>
      <c r="I2" s="11"/>
      <c r="J2" s="192"/>
      <c r="K2" s="11"/>
    </row>
    <row r="3" spans="1:11" ht="18" customHeight="1">
      <c r="A3" s="194" t="str">
        <f>'4 (3 M)'!A3</f>
        <v>สำหรับรอบระยะเวลาสามเดือนสิ้นสุดวันที่ 31 มีนาคม พ.ศ. 2567</v>
      </c>
      <c r="B3" s="194"/>
      <c r="C3" s="195"/>
      <c r="D3" s="195"/>
      <c r="E3" s="12"/>
      <c r="F3" s="196"/>
      <c r="G3" s="12"/>
      <c r="H3" s="195"/>
      <c r="I3" s="12"/>
      <c r="J3" s="196"/>
      <c r="K3" s="12"/>
    </row>
    <row r="4" spans="1:11" ht="18" customHeight="1">
      <c r="A4" s="191"/>
      <c r="B4" s="191"/>
      <c r="C4" s="191"/>
      <c r="D4" s="191"/>
      <c r="E4" s="11"/>
      <c r="F4" s="192"/>
      <c r="G4" s="11"/>
      <c r="H4" s="191"/>
      <c r="I4" s="11"/>
      <c r="J4" s="192"/>
      <c r="K4" s="11"/>
    </row>
    <row r="5" spans="1:11" ht="18" customHeight="1">
      <c r="A5" s="191"/>
      <c r="B5" s="191"/>
      <c r="C5" s="191"/>
      <c r="D5" s="191"/>
      <c r="E5" s="280" t="s">
        <v>1</v>
      </c>
      <c r="F5" s="280"/>
      <c r="G5" s="280"/>
      <c r="H5" s="37"/>
      <c r="I5" s="280" t="s">
        <v>2</v>
      </c>
      <c r="J5" s="280"/>
      <c r="K5" s="280"/>
    </row>
    <row r="6" spans="1:11" ht="18" customHeight="1">
      <c r="A6" s="191"/>
      <c r="B6" s="191"/>
      <c r="C6" s="191"/>
      <c r="D6" s="191"/>
      <c r="E6" s="197"/>
      <c r="F6" s="197"/>
      <c r="G6" s="198" t="s">
        <v>191</v>
      </c>
      <c r="H6" s="37"/>
      <c r="I6" s="197"/>
      <c r="J6" s="197"/>
      <c r="K6" s="197"/>
    </row>
    <row r="7" spans="1:11" ht="18" customHeight="1">
      <c r="A7" s="191"/>
      <c r="B7" s="191"/>
      <c r="C7" s="191"/>
      <c r="D7" s="191"/>
      <c r="E7" s="199" t="s">
        <v>3</v>
      </c>
      <c r="F7" s="199"/>
      <c r="G7" s="199" t="s">
        <v>3</v>
      </c>
      <c r="H7" s="116"/>
      <c r="I7" s="199" t="s">
        <v>3</v>
      </c>
      <c r="J7" s="199"/>
      <c r="K7" s="38" t="s">
        <v>3</v>
      </c>
    </row>
    <row r="8" spans="1:11" ht="18" customHeight="1">
      <c r="A8" s="191"/>
      <c r="B8" s="191"/>
      <c r="C8" s="191"/>
      <c r="D8" s="191"/>
      <c r="E8" s="199" t="s">
        <v>160</v>
      </c>
      <c r="F8" s="199"/>
      <c r="G8" s="199" t="s">
        <v>160</v>
      </c>
      <c r="H8" s="116"/>
      <c r="I8" s="199" t="s">
        <v>160</v>
      </c>
      <c r="J8" s="199"/>
      <c r="K8" s="199" t="s">
        <v>160</v>
      </c>
    </row>
    <row r="9" spans="1:11" ht="18" customHeight="1">
      <c r="A9" s="64"/>
      <c r="B9" s="64"/>
      <c r="C9" s="200"/>
      <c r="D9" s="200"/>
      <c r="E9" s="47" t="s">
        <v>163</v>
      </c>
      <c r="F9" s="48"/>
      <c r="G9" s="47" t="s">
        <v>6</v>
      </c>
      <c r="H9" s="200"/>
      <c r="I9" s="47" t="s">
        <v>163</v>
      </c>
      <c r="J9" s="48"/>
      <c r="K9" s="47" t="s">
        <v>6</v>
      </c>
    </row>
    <row r="10" spans="1:11" ht="18" customHeight="1">
      <c r="C10" s="50"/>
      <c r="D10" s="50"/>
      <c r="E10" s="114" t="s">
        <v>8</v>
      </c>
      <c r="F10" s="115"/>
      <c r="G10" s="114" t="s">
        <v>8</v>
      </c>
      <c r="H10" s="115"/>
      <c r="I10" s="114" t="s">
        <v>8</v>
      </c>
      <c r="J10" s="115"/>
      <c r="K10" s="114" t="s">
        <v>8</v>
      </c>
    </row>
    <row r="11" spans="1:11" ht="18" customHeight="1">
      <c r="A11" s="201" t="s">
        <v>114</v>
      </c>
      <c r="B11" s="201"/>
      <c r="C11" s="50"/>
      <c r="D11" s="50"/>
      <c r="E11" s="269"/>
      <c r="F11" s="202"/>
      <c r="G11" s="13"/>
      <c r="H11" s="50"/>
      <c r="I11" s="269"/>
      <c r="J11" s="202"/>
      <c r="K11" s="13"/>
    </row>
    <row r="12" spans="1:11" ht="18" customHeight="1">
      <c r="A12" s="64" t="s">
        <v>115</v>
      </c>
      <c r="B12" s="64"/>
      <c r="D12" s="203"/>
      <c r="E12" s="240">
        <v>170738</v>
      </c>
      <c r="F12" s="135"/>
      <c r="G12" s="28">
        <v>490395</v>
      </c>
      <c r="H12" s="203"/>
      <c r="I12" s="240">
        <v>101417</v>
      </c>
      <c r="J12" s="135"/>
      <c r="K12" s="28">
        <v>138819</v>
      </c>
    </row>
    <row r="13" spans="1:11" ht="18" customHeight="1">
      <c r="A13" s="201" t="s">
        <v>116</v>
      </c>
      <c r="B13" s="64"/>
      <c r="D13" s="203"/>
      <c r="E13" s="240"/>
      <c r="F13" s="135"/>
      <c r="G13" s="28"/>
      <c r="H13" s="203"/>
      <c r="I13" s="240"/>
      <c r="J13" s="135"/>
      <c r="K13" s="28"/>
    </row>
    <row r="14" spans="1:11" ht="18" customHeight="1">
      <c r="B14" s="64" t="s">
        <v>117</v>
      </c>
      <c r="C14" s="204"/>
      <c r="D14" s="203"/>
      <c r="E14" s="240">
        <v>18923</v>
      </c>
      <c r="F14" s="135"/>
      <c r="G14" s="28">
        <v>15509</v>
      </c>
      <c r="H14" s="203"/>
      <c r="I14" s="240">
        <v>8800</v>
      </c>
      <c r="J14" s="135"/>
      <c r="K14" s="28">
        <v>10771</v>
      </c>
    </row>
    <row r="15" spans="1:11" ht="18" customHeight="1">
      <c r="B15" s="64" t="s">
        <v>153</v>
      </c>
      <c r="C15" s="204"/>
      <c r="D15" s="203"/>
      <c r="E15" s="240">
        <v>2938</v>
      </c>
      <c r="F15" s="135"/>
      <c r="G15" s="28">
        <v>0</v>
      </c>
      <c r="H15" s="203"/>
      <c r="I15" s="240">
        <v>2938</v>
      </c>
      <c r="J15" s="135"/>
      <c r="K15" s="28">
        <v>0</v>
      </c>
    </row>
    <row r="16" spans="1:11" ht="18" customHeight="1">
      <c r="A16" s="64"/>
      <c r="B16" s="64" t="s">
        <v>159</v>
      </c>
      <c r="C16" s="205"/>
      <c r="D16" s="64"/>
      <c r="E16" s="240">
        <v>7956</v>
      </c>
      <c r="F16" s="135"/>
      <c r="G16" s="28">
        <v>0</v>
      </c>
      <c r="H16" s="64"/>
      <c r="I16" s="240">
        <v>7956</v>
      </c>
      <c r="J16" s="135"/>
      <c r="K16" s="28">
        <v>0</v>
      </c>
    </row>
    <row r="17" spans="1:11" ht="18" customHeight="1">
      <c r="A17" s="279"/>
      <c r="B17" s="64" t="s">
        <v>216</v>
      </c>
      <c r="C17" s="204"/>
      <c r="D17" s="203"/>
      <c r="E17" s="240">
        <v>-11</v>
      </c>
      <c r="F17" s="135"/>
      <c r="G17" s="28">
        <v>22</v>
      </c>
      <c r="H17" s="203"/>
      <c r="I17" s="240">
        <v>-11</v>
      </c>
      <c r="J17" s="135"/>
      <c r="K17" s="28">
        <v>22</v>
      </c>
    </row>
    <row r="18" spans="1:11" ht="18" customHeight="1">
      <c r="B18" s="64" t="s">
        <v>118</v>
      </c>
      <c r="C18" s="204"/>
      <c r="D18" s="203"/>
      <c r="E18" s="240">
        <v>350027</v>
      </c>
      <c r="F18" s="135"/>
      <c r="G18" s="28">
        <v>78894</v>
      </c>
      <c r="H18" s="203"/>
      <c r="I18" s="240">
        <v>28</v>
      </c>
      <c r="J18" s="135"/>
      <c r="K18" s="28">
        <v>196</v>
      </c>
    </row>
    <row r="19" spans="1:11" s="39" customFormat="1" ht="18" customHeight="1">
      <c r="B19" s="85" t="s">
        <v>119</v>
      </c>
      <c r="C19" s="82"/>
      <c r="D19" s="206"/>
      <c r="E19" s="270">
        <v>0</v>
      </c>
      <c r="F19" s="207"/>
      <c r="G19" s="28">
        <v>-25531</v>
      </c>
      <c r="H19" s="203"/>
      <c r="I19" s="240">
        <v>0</v>
      </c>
      <c r="J19" s="135"/>
      <c r="K19" s="28">
        <v>-25531</v>
      </c>
    </row>
    <row r="20" spans="1:11" ht="18" customHeight="1">
      <c r="B20" s="64" t="s">
        <v>120</v>
      </c>
      <c r="C20" s="66"/>
      <c r="D20" s="208"/>
      <c r="E20" s="240">
        <v>32829</v>
      </c>
      <c r="F20" s="135"/>
      <c r="G20" s="28">
        <v>7510</v>
      </c>
      <c r="H20" s="208"/>
      <c r="I20" s="240">
        <v>0</v>
      </c>
      <c r="J20" s="135"/>
      <c r="K20" s="28">
        <v>-2</v>
      </c>
    </row>
    <row r="21" spans="1:11" ht="18" customHeight="1">
      <c r="B21" s="64" t="s">
        <v>121</v>
      </c>
      <c r="C21" s="205"/>
      <c r="D21" s="64"/>
      <c r="E21" s="240"/>
      <c r="F21" s="135"/>
      <c r="G21" s="28"/>
      <c r="H21" s="64"/>
      <c r="I21" s="240"/>
      <c r="J21" s="135"/>
      <c r="K21" s="28"/>
    </row>
    <row r="22" spans="1:11" ht="18" customHeight="1">
      <c r="B22" s="64" t="s">
        <v>122</v>
      </c>
      <c r="C22" s="205"/>
      <c r="D22" s="64"/>
      <c r="E22" s="240">
        <v>732</v>
      </c>
      <c r="F22" s="135"/>
      <c r="G22" s="28">
        <v>404</v>
      </c>
      <c r="H22" s="64"/>
      <c r="I22" s="240">
        <v>732</v>
      </c>
      <c r="J22" s="135"/>
      <c r="K22" s="28">
        <v>404</v>
      </c>
    </row>
    <row r="23" spans="1:11" ht="18" customHeight="1">
      <c r="B23" s="64" t="s">
        <v>207</v>
      </c>
      <c r="C23" s="66"/>
      <c r="D23" s="208"/>
      <c r="E23" s="240">
        <v>336419</v>
      </c>
      <c r="F23" s="135"/>
      <c r="G23" s="28">
        <v>124726</v>
      </c>
      <c r="H23" s="208"/>
      <c r="I23" s="240">
        <v>7819</v>
      </c>
      <c r="J23" s="135"/>
      <c r="K23" s="28">
        <v>20784</v>
      </c>
    </row>
    <row r="24" spans="1:11" ht="18" customHeight="1">
      <c r="B24" s="64" t="s">
        <v>123</v>
      </c>
      <c r="C24" s="205"/>
      <c r="D24" s="64"/>
      <c r="E24" s="240">
        <v>17832</v>
      </c>
      <c r="F24" s="135"/>
      <c r="G24" s="28">
        <v>4317</v>
      </c>
      <c r="H24" s="64"/>
      <c r="I24" s="240">
        <v>1115</v>
      </c>
      <c r="J24" s="135"/>
      <c r="K24" s="28">
        <v>616</v>
      </c>
    </row>
    <row r="25" spans="1:11" ht="18" customHeight="1">
      <c r="B25" s="64" t="s">
        <v>67</v>
      </c>
      <c r="C25" s="205"/>
      <c r="D25" s="64"/>
      <c r="E25" s="240">
        <v>-1756900</v>
      </c>
      <c r="F25" s="135"/>
      <c r="G25" s="28">
        <v>-1282130</v>
      </c>
      <c r="H25" s="64"/>
      <c r="I25" s="240">
        <v>-449868</v>
      </c>
      <c r="J25" s="135"/>
      <c r="K25" s="28">
        <v>-302618</v>
      </c>
    </row>
    <row r="26" spans="1:11" ht="18" customHeight="1">
      <c r="B26" s="64" t="s">
        <v>75</v>
      </c>
      <c r="C26" s="205"/>
      <c r="D26" s="64"/>
      <c r="E26" s="240">
        <v>305366</v>
      </c>
      <c r="F26" s="135"/>
      <c r="G26" s="28">
        <v>130967</v>
      </c>
      <c r="H26" s="64"/>
      <c r="I26" s="240">
        <v>304668</v>
      </c>
      <c r="J26" s="135"/>
      <c r="K26" s="28">
        <v>128880</v>
      </c>
    </row>
    <row r="27" spans="1:11" ht="18" customHeight="1">
      <c r="B27" s="64" t="s">
        <v>124</v>
      </c>
      <c r="C27" s="205"/>
      <c r="D27" s="64"/>
      <c r="E27" s="240">
        <v>0</v>
      </c>
      <c r="F27" s="135"/>
      <c r="G27" s="28">
        <v>-3</v>
      </c>
      <c r="H27" s="64"/>
      <c r="I27" s="240">
        <v>0</v>
      </c>
      <c r="J27" s="135"/>
      <c r="K27" s="28">
        <v>-3</v>
      </c>
    </row>
    <row r="28" spans="1:11" ht="18" customHeight="1">
      <c r="A28" s="209" t="s">
        <v>125</v>
      </c>
      <c r="B28" s="201"/>
      <c r="C28" s="64"/>
      <c r="D28" s="64"/>
      <c r="E28" s="240"/>
      <c r="F28" s="135"/>
      <c r="G28" s="28"/>
      <c r="H28" s="64"/>
      <c r="I28" s="240"/>
      <c r="J28" s="135"/>
      <c r="K28" s="28"/>
    </row>
    <row r="29" spans="1:11" ht="18" customHeight="1">
      <c r="B29" s="64" t="s">
        <v>14</v>
      </c>
      <c r="C29" s="64"/>
      <c r="D29" s="64"/>
      <c r="E29" s="240">
        <v>0</v>
      </c>
      <c r="F29" s="135"/>
      <c r="G29" s="28">
        <v>0</v>
      </c>
      <c r="H29" s="64"/>
      <c r="I29" s="240">
        <v>-2546038</v>
      </c>
      <c r="J29" s="135"/>
      <c r="K29" s="28">
        <v>-6530000</v>
      </c>
    </row>
    <row r="30" spans="1:11" ht="18" customHeight="1">
      <c r="B30" s="64" t="s">
        <v>129</v>
      </c>
      <c r="C30" s="64"/>
      <c r="D30" s="64"/>
      <c r="E30" s="241">
        <v>0</v>
      </c>
      <c r="F30" s="135"/>
      <c r="G30" s="28">
        <v>0</v>
      </c>
      <c r="H30" s="64"/>
      <c r="I30" s="240">
        <v>1640000</v>
      </c>
      <c r="J30" s="135"/>
      <c r="K30" s="28">
        <v>1568500</v>
      </c>
    </row>
    <row r="31" spans="1:11" ht="18" customHeight="1">
      <c r="B31" s="64" t="s">
        <v>126</v>
      </c>
      <c r="C31" s="64"/>
      <c r="D31" s="64"/>
      <c r="E31" s="240">
        <v>-639346</v>
      </c>
      <c r="F31" s="135"/>
      <c r="G31" s="28">
        <v>-5767195</v>
      </c>
      <c r="H31" s="64"/>
      <c r="I31" s="240">
        <v>37207</v>
      </c>
      <c r="J31" s="135"/>
      <c r="K31" s="28">
        <v>-138206</v>
      </c>
    </row>
    <row r="32" spans="1:11" ht="18" customHeight="1">
      <c r="B32" s="64" t="s">
        <v>18</v>
      </c>
      <c r="C32" s="64"/>
      <c r="D32" s="64"/>
      <c r="E32" s="240">
        <v>-24951</v>
      </c>
      <c r="F32" s="135"/>
      <c r="G32" s="28">
        <v>-148608</v>
      </c>
      <c r="H32" s="64"/>
      <c r="I32" s="240">
        <v>8295</v>
      </c>
      <c r="J32" s="135"/>
      <c r="K32" s="28">
        <v>-44649</v>
      </c>
    </row>
    <row r="33" spans="1:11" ht="18" customHeight="1">
      <c r="B33" s="64" t="s">
        <v>127</v>
      </c>
      <c r="C33" s="64"/>
      <c r="D33" s="64"/>
      <c r="E33" s="240">
        <v>-422329</v>
      </c>
      <c r="F33" s="135"/>
      <c r="G33" s="28">
        <v>106213</v>
      </c>
      <c r="H33" s="64"/>
      <c r="I33" s="240">
        <v>69</v>
      </c>
      <c r="J33" s="135"/>
      <c r="K33" s="28">
        <v>296</v>
      </c>
    </row>
    <row r="34" spans="1:11" ht="18" customHeight="1">
      <c r="B34" s="64" t="s">
        <v>128</v>
      </c>
      <c r="C34" s="64"/>
      <c r="D34" s="64"/>
      <c r="E34" s="240">
        <v>258439</v>
      </c>
      <c r="F34" s="135"/>
      <c r="G34" s="28">
        <v>77317</v>
      </c>
      <c r="H34" s="64"/>
      <c r="I34" s="240">
        <v>258439</v>
      </c>
      <c r="J34" s="135"/>
      <c r="K34" s="28">
        <v>54358</v>
      </c>
    </row>
    <row r="35" spans="1:11" ht="18" customHeight="1">
      <c r="B35" s="64" t="s">
        <v>20</v>
      </c>
      <c r="C35" s="64"/>
      <c r="D35" s="64"/>
      <c r="E35" s="240">
        <v>-54140</v>
      </c>
      <c r="F35" s="135"/>
      <c r="G35" s="28">
        <v>-191763</v>
      </c>
      <c r="H35" s="64"/>
      <c r="I35" s="240">
        <v>-3900</v>
      </c>
      <c r="J35" s="135"/>
      <c r="K35" s="28">
        <v>4038</v>
      </c>
    </row>
    <row r="36" spans="1:11" ht="18" customHeight="1">
      <c r="B36" s="64" t="s">
        <v>31</v>
      </c>
      <c r="C36" s="64"/>
      <c r="D36" s="64"/>
      <c r="E36" s="240">
        <v>-107</v>
      </c>
      <c r="F36" s="135"/>
      <c r="G36" s="28">
        <v>-289</v>
      </c>
      <c r="H36" s="64"/>
      <c r="I36" s="240">
        <v>0</v>
      </c>
      <c r="J36" s="135"/>
      <c r="K36" s="135">
        <v>0</v>
      </c>
    </row>
    <row r="37" spans="1:11" ht="18" customHeight="1">
      <c r="B37" s="64" t="s">
        <v>39</v>
      </c>
      <c r="C37" s="205"/>
      <c r="D37" s="64"/>
      <c r="E37" s="240">
        <v>-413901</v>
      </c>
      <c r="F37" s="135"/>
      <c r="G37" s="28">
        <v>274852</v>
      </c>
      <c r="H37" s="64"/>
      <c r="I37" s="240">
        <v>-278347</v>
      </c>
      <c r="J37" s="135"/>
      <c r="K37" s="28">
        <v>-53082</v>
      </c>
    </row>
    <row r="38" spans="1:11" ht="18" customHeight="1">
      <c r="B38" s="64" t="s">
        <v>42</v>
      </c>
      <c r="C38" s="205"/>
      <c r="D38" s="64"/>
      <c r="E38" s="271">
        <v>8624</v>
      </c>
      <c r="F38" s="135"/>
      <c r="G38" s="210">
        <v>-3119</v>
      </c>
      <c r="H38" s="189"/>
      <c r="I38" s="271">
        <v>8572</v>
      </c>
      <c r="J38" s="135"/>
      <c r="K38" s="210">
        <v>5399</v>
      </c>
    </row>
    <row r="39" spans="1:11" ht="5.95" customHeight="1">
      <c r="A39" s="64"/>
      <c r="B39" s="64"/>
      <c r="C39" s="64"/>
      <c r="D39" s="64"/>
      <c r="E39" s="272"/>
      <c r="F39" s="135"/>
      <c r="G39" s="14"/>
      <c r="H39" s="64"/>
      <c r="I39" s="272"/>
      <c r="J39" s="135"/>
      <c r="K39" s="14"/>
    </row>
    <row r="40" spans="1:11" ht="18" customHeight="1">
      <c r="A40" s="211" t="s">
        <v>154</v>
      </c>
      <c r="B40" s="212"/>
      <c r="C40" s="64"/>
      <c r="D40" s="64"/>
      <c r="E40" s="240">
        <f>SUM(E12:E38)</f>
        <v>-1800862</v>
      </c>
      <c r="F40" s="135"/>
      <c r="G40" s="28">
        <f>SUM(G12:G38)</f>
        <v>-6107512</v>
      </c>
      <c r="H40" s="64"/>
      <c r="I40" s="240">
        <f>SUM(I12:I38)</f>
        <v>-890109</v>
      </c>
      <c r="J40" s="135"/>
      <c r="K40" s="28">
        <f>SUM(K12:K38)</f>
        <v>-5161008</v>
      </c>
    </row>
    <row r="41" spans="1:11" ht="18" customHeight="1">
      <c r="B41" s="64" t="s">
        <v>130</v>
      </c>
      <c r="C41" s="64"/>
      <c r="D41" s="64"/>
      <c r="E41" s="240">
        <v>1427028</v>
      </c>
      <c r="F41" s="135"/>
      <c r="G41" s="28">
        <v>1279455</v>
      </c>
      <c r="H41" s="64"/>
      <c r="I41" s="240">
        <v>435790</v>
      </c>
      <c r="J41" s="135"/>
      <c r="K41" s="28">
        <v>225234</v>
      </c>
    </row>
    <row r="42" spans="1:11" ht="18" customHeight="1">
      <c r="B42" s="64" t="s">
        <v>131</v>
      </c>
      <c r="C42" s="64"/>
      <c r="D42" s="64"/>
      <c r="E42" s="240">
        <v>-271417</v>
      </c>
      <c r="F42" s="135"/>
      <c r="G42" s="28">
        <v>-68160</v>
      </c>
      <c r="H42" s="64"/>
      <c r="I42" s="240">
        <v>-271065</v>
      </c>
      <c r="J42" s="135"/>
      <c r="K42" s="28">
        <v>-67024</v>
      </c>
    </row>
    <row r="43" spans="1:11" ht="18" customHeight="1">
      <c r="B43" s="64" t="s">
        <v>132</v>
      </c>
      <c r="C43" s="64"/>
      <c r="D43" s="64"/>
      <c r="E43" s="238">
        <v>-756</v>
      </c>
      <c r="F43" s="135"/>
      <c r="G43" s="27">
        <v>-8375</v>
      </c>
      <c r="H43" s="64"/>
      <c r="I43" s="238">
        <v>-3</v>
      </c>
      <c r="J43" s="135"/>
      <c r="K43" s="27">
        <v>-5443</v>
      </c>
    </row>
    <row r="44" spans="1:11" ht="5.95" customHeight="1">
      <c r="A44" s="64"/>
      <c r="B44" s="64"/>
      <c r="C44" s="64"/>
      <c r="D44" s="64"/>
      <c r="E44" s="272"/>
      <c r="F44" s="135"/>
      <c r="G44" s="14"/>
      <c r="H44" s="64"/>
      <c r="I44" s="272"/>
      <c r="J44" s="135"/>
      <c r="K44" s="14"/>
    </row>
    <row r="45" spans="1:11" ht="18" customHeight="1">
      <c r="A45" s="64" t="s">
        <v>155</v>
      </c>
      <c r="B45" s="64"/>
      <c r="C45" s="64"/>
      <c r="D45" s="64"/>
      <c r="E45" s="238">
        <f>SUM(E40:E43)</f>
        <v>-646007</v>
      </c>
      <c r="F45" s="135"/>
      <c r="G45" s="27">
        <f>SUM(G40:G43)</f>
        <v>-4904592</v>
      </c>
      <c r="H45" s="64"/>
      <c r="I45" s="238">
        <f>SUM(I40:I43)</f>
        <v>-725387</v>
      </c>
      <c r="J45" s="135"/>
      <c r="K45" s="27">
        <f>SUM(K40:K43)</f>
        <v>-5008241</v>
      </c>
    </row>
    <row r="46" spans="1:11" ht="18" customHeight="1">
      <c r="A46" s="64"/>
      <c r="B46" s="64"/>
      <c r="C46" s="64"/>
      <c r="D46" s="64"/>
      <c r="E46" s="28"/>
      <c r="F46" s="135"/>
      <c r="G46" s="28"/>
      <c r="H46" s="64"/>
      <c r="I46" s="28"/>
      <c r="J46" s="135"/>
      <c r="K46" s="28"/>
    </row>
    <row r="47" spans="1:11" ht="18" customHeight="1">
      <c r="A47" s="64"/>
      <c r="B47" s="64"/>
      <c r="C47" s="64"/>
      <c r="D47" s="64"/>
      <c r="E47" s="28"/>
      <c r="F47" s="135"/>
      <c r="G47" s="28"/>
      <c r="H47" s="64"/>
      <c r="I47" s="28"/>
      <c r="J47" s="135"/>
      <c r="K47" s="28"/>
    </row>
    <row r="48" spans="1:11" ht="18" customHeight="1">
      <c r="A48" s="64"/>
      <c r="B48" s="64"/>
      <c r="C48" s="64"/>
      <c r="D48" s="64"/>
      <c r="E48" s="28"/>
      <c r="F48" s="135"/>
      <c r="G48" s="28"/>
      <c r="H48" s="64"/>
      <c r="I48" s="28"/>
      <c r="J48" s="135"/>
      <c r="K48" s="28"/>
    </row>
    <row r="49" spans="1:11" ht="22.4" customHeight="1">
      <c r="A49" s="213" t="s">
        <v>34</v>
      </c>
      <c r="B49" s="213"/>
      <c r="C49" s="214"/>
      <c r="D49" s="214"/>
      <c r="E49" s="17"/>
      <c r="F49" s="210"/>
      <c r="G49" s="17"/>
      <c r="H49" s="214"/>
      <c r="I49" s="17"/>
      <c r="J49" s="210"/>
      <c r="K49" s="17"/>
    </row>
    <row r="50" spans="1:11" ht="18" customHeight="1">
      <c r="A50" s="190" t="s">
        <v>0</v>
      </c>
      <c r="B50" s="190"/>
      <c r="C50" s="191"/>
      <c r="D50" s="191"/>
      <c r="E50" s="11"/>
      <c r="F50" s="192"/>
      <c r="G50" s="11"/>
      <c r="H50" s="191"/>
      <c r="I50" s="11"/>
      <c r="J50" s="192"/>
      <c r="K50" s="11"/>
    </row>
    <row r="51" spans="1:11" s="193" customFormat="1" ht="18" customHeight="1">
      <c r="A51" s="190" t="s">
        <v>133</v>
      </c>
      <c r="B51" s="190"/>
      <c r="C51" s="191"/>
      <c r="D51" s="191"/>
      <c r="E51" s="11"/>
      <c r="F51" s="192"/>
      <c r="G51" s="11"/>
      <c r="H51" s="191"/>
      <c r="I51" s="11"/>
      <c r="J51" s="192"/>
      <c r="K51" s="11"/>
    </row>
    <row r="52" spans="1:11" ht="18" customHeight="1">
      <c r="A52" s="194" t="str">
        <f>A3</f>
        <v>สำหรับรอบระยะเวลาสามเดือนสิ้นสุดวันที่ 31 มีนาคม พ.ศ. 2567</v>
      </c>
      <c r="B52" s="194"/>
      <c r="C52" s="195"/>
      <c r="D52" s="195"/>
      <c r="E52" s="12"/>
      <c r="F52" s="196"/>
      <c r="G52" s="12"/>
      <c r="H52" s="195"/>
      <c r="I52" s="12"/>
      <c r="J52" s="196"/>
      <c r="K52" s="12"/>
    </row>
    <row r="53" spans="1:11" ht="18" customHeight="1">
      <c r="A53" s="190"/>
      <c r="B53" s="190"/>
      <c r="C53" s="191"/>
      <c r="D53" s="191"/>
      <c r="E53" s="11"/>
      <c r="F53" s="192"/>
      <c r="G53" s="11"/>
      <c r="H53" s="191"/>
      <c r="I53" s="11"/>
      <c r="J53" s="192"/>
      <c r="K53" s="11"/>
    </row>
    <row r="54" spans="1:11" ht="18" customHeight="1">
      <c r="A54" s="190"/>
      <c r="B54" s="190"/>
      <c r="C54" s="191"/>
      <c r="D54" s="191"/>
      <c r="E54" s="280" t="s">
        <v>1</v>
      </c>
      <c r="F54" s="280"/>
      <c r="G54" s="280"/>
      <c r="H54" s="37"/>
      <c r="I54" s="280" t="s">
        <v>2</v>
      </c>
      <c r="J54" s="280"/>
      <c r="K54" s="280"/>
    </row>
    <row r="55" spans="1:11" ht="18" customHeight="1">
      <c r="A55" s="190"/>
      <c r="B55" s="190"/>
      <c r="C55" s="191"/>
      <c r="D55" s="191"/>
      <c r="E55" s="278"/>
      <c r="F55" s="278"/>
      <c r="G55" s="198" t="s">
        <v>191</v>
      </c>
      <c r="H55" s="37"/>
      <c r="I55" s="278"/>
      <c r="J55" s="278"/>
      <c r="K55" s="278"/>
    </row>
    <row r="56" spans="1:11" ht="18" customHeight="1">
      <c r="A56" s="190"/>
      <c r="B56" s="190"/>
      <c r="C56" s="191"/>
      <c r="D56" s="191"/>
      <c r="E56" s="199" t="s">
        <v>3</v>
      </c>
      <c r="F56" s="199"/>
      <c r="G56" s="199" t="s">
        <v>3</v>
      </c>
      <c r="H56" s="116"/>
      <c r="I56" s="199" t="s">
        <v>3</v>
      </c>
      <c r="J56" s="199"/>
      <c r="K56" s="199" t="s">
        <v>3</v>
      </c>
    </row>
    <row r="57" spans="1:11" ht="18" customHeight="1">
      <c r="A57" s="191"/>
      <c r="B57" s="191"/>
      <c r="C57" s="191"/>
      <c r="D57" s="191"/>
      <c r="E57" s="199" t="s">
        <v>160</v>
      </c>
      <c r="F57" s="199"/>
      <c r="G57" s="199" t="s">
        <v>160</v>
      </c>
      <c r="H57" s="116"/>
      <c r="I57" s="199" t="s">
        <v>160</v>
      </c>
      <c r="J57" s="199"/>
      <c r="K57" s="199" t="s">
        <v>160</v>
      </c>
    </row>
    <row r="58" spans="1:11" ht="18" customHeight="1">
      <c r="A58" s="64"/>
      <c r="B58" s="64"/>
      <c r="C58" s="200"/>
      <c r="D58" s="200"/>
      <c r="E58" s="47" t="s">
        <v>163</v>
      </c>
      <c r="F58" s="48"/>
      <c r="G58" s="47" t="s">
        <v>6</v>
      </c>
      <c r="H58" s="200"/>
      <c r="I58" s="47" t="s">
        <v>163</v>
      </c>
      <c r="J58" s="48"/>
      <c r="K58" s="47" t="s">
        <v>6</v>
      </c>
    </row>
    <row r="59" spans="1:11" ht="18" customHeight="1">
      <c r="A59" s="64"/>
      <c r="B59" s="64"/>
      <c r="C59" s="215" t="s">
        <v>7</v>
      </c>
      <c r="D59" s="50"/>
      <c r="E59" s="114" t="s">
        <v>8</v>
      </c>
      <c r="F59" s="115"/>
      <c r="G59" s="114" t="s">
        <v>8</v>
      </c>
      <c r="H59" s="115"/>
      <c r="I59" s="114" t="s">
        <v>8</v>
      </c>
      <c r="J59" s="115"/>
      <c r="K59" s="114" t="s">
        <v>8</v>
      </c>
    </row>
    <row r="60" spans="1:11" ht="8.15" customHeight="1">
      <c r="E60" s="273"/>
      <c r="I60" s="273"/>
    </row>
    <row r="61" spans="1:11" ht="18" customHeight="1">
      <c r="A61" s="201" t="s">
        <v>134</v>
      </c>
      <c r="B61" s="201"/>
      <c r="C61" s="64"/>
      <c r="D61" s="64"/>
      <c r="E61" s="272"/>
      <c r="F61" s="135"/>
      <c r="G61" s="14"/>
      <c r="H61" s="64"/>
      <c r="I61" s="272"/>
      <c r="J61" s="135"/>
      <c r="K61" s="14"/>
    </row>
    <row r="62" spans="1:11" ht="18" customHeight="1">
      <c r="A62" s="64" t="s">
        <v>135</v>
      </c>
      <c r="B62" s="64"/>
      <c r="C62" s="205"/>
      <c r="D62" s="64"/>
      <c r="E62" s="240">
        <v>0</v>
      </c>
      <c r="F62" s="135"/>
      <c r="G62" s="28">
        <v>0</v>
      </c>
      <c r="H62" s="64"/>
      <c r="I62" s="240">
        <v>-26962</v>
      </c>
      <c r="J62" s="135"/>
      <c r="K62" s="28">
        <v>0</v>
      </c>
    </row>
    <row r="63" spans="1:11" ht="18" customHeight="1">
      <c r="A63" s="64" t="s">
        <v>208</v>
      </c>
      <c r="B63" s="64"/>
      <c r="C63" s="205"/>
      <c r="D63" s="64"/>
      <c r="E63" s="240">
        <v>-432</v>
      </c>
      <c r="F63" s="135"/>
      <c r="G63" s="28">
        <v>-5415</v>
      </c>
      <c r="H63" s="64"/>
      <c r="I63" s="240">
        <v>-68</v>
      </c>
      <c r="J63" s="135"/>
      <c r="K63" s="28">
        <v>0</v>
      </c>
    </row>
    <row r="64" spans="1:11" ht="18" customHeight="1">
      <c r="A64" s="64" t="s">
        <v>136</v>
      </c>
      <c r="B64" s="64"/>
      <c r="C64" s="205"/>
      <c r="D64" s="64"/>
      <c r="E64" s="240">
        <v>291</v>
      </c>
      <c r="F64" s="135"/>
      <c r="G64" s="28">
        <v>90</v>
      </c>
      <c r="H64" s="64"/>
      <c r="I64" s="240">
        <v>291</v>
      </c>
      <c r="J64" s="135"/>
      <c r="K64" s="28">
        <v>90</v>
      </c>
    </row>
    <row r="65" spans="1:11" ht="18" customHeight="1">
      <c r="A65" s="64" t="s">
        <v>137</v>
      </c>
      <c r="B65" s="64"/>
      <c r="C65" s="205"/>
      <c r="D65" s="64"/>
      <c r="E65" s="240">
        <v>-2653</v>
      </c>
      <c r="F65" s="135"/>
      <c r="G65" s="28">
        <v>-2835</v>
      </c>
      <c r="H65" s="64"/>
      <c r="I65" s="240">
        <v>0</v>
      </c>
      <c r="J65" s="135"/>
      <c r="K65" s="28">
        <v>0</v>
      </c>
    </row>
    <row r="66" spans="1:11" ht="18" customHeight="1">
      <c r="A66" s="64" t="s">
        <v>138</v>
      </c>
      <c r="C66" s="64"/>
      <c r="D66" s="64"/>
      <c r="E66" s="238">
        <v>0</v>
      </c>
      <c r="F66" s="135"/>
      <c r="G66" s="27">
        <v>3</v>
      </c>
      <c r="H66" s="64"/>
      <c r="I66" s="238">
        <v>0</v>
      </c>
      <c r="J66" s="135"/>
      <c r="K66" s="27">
        <v>3</v>
      </c>
    </row>
    <row r="67" spans="1:11" ht="5.95" customHeight="1">
      <c r="A67" s="64"/>
      <c r="B67" s="64"/>
      <c r="C67" s="64"/>
      <c r="D67" s="64"/>
      <c r="E67" s="272"/>
      <c r="F67" s="135"/>
      <c r="G67" s="14"/>
      <c r="H67" s="64"/>
      <c r="I67" s="272"/>
      <c r="J67" s="135"/>
      <c r="K67" s="14"/>
    </row>
    <row r="68" spans="1:11" ht="18" customHeight="1">
      <c r="A68" s="64" t="s">
        <v>197</v>
      </c>
      <c r="B68" s="64"/>
      <c r="C68" s="64"/>
      <c r="D68" s="64"/>
      <c r="E68" s="238">
        <f>SUM(E62:E66)</f>
        <v>-2794</v>
      </c>
      <c r="F68" s="135"/>
      <c r="G68" s="27">
        <f>SUM(G62:G66)</f>
        <v>-8157</v>
      </c>
      <c r="H68" s="64"/>
      <c r="I68" s="238">
        <f>SUM(I62:I66)</f>
        <v>-26739</v>
      </c>
      <c r="J68" s="135"/>
      <c r="K68" s="27">
        <f>SUM(K62:K66)</f>
        <v>93</v>
      </c>
    </row>
    <row r="69" spans="1:11" ht="18" customHeight="1">
      <c r="A69" s="64"/>
      <c r="B69" s="64"/>
      <c r="C69" s="64"/>
      <c r="D69" s="64"/>
      <c r="E69" s="272"/>
      <c r="F69" s="135"/>
      <c r="G69" s="14"/>
      <c r="H69" s="64"/>
      <c r="I69" s="272"/>
      <c r="J69" s="135"/>
      <c r="K69" s="14"/>
    </row>
    <row r="70" spans="1:11" ht="18" customHeight="1">
      <c r="A70" s="216" t="s">
        <v>139</v>
      </c>
      <c r="C70" s="64"/>
      <c r="D70" s="64"/>
      <c r="E70" s="272"/>
      <c r="F70" s="135"/>
      <c r="G70" s="14"/>
      <c r="H70" s="64"/>
      <c r="I70" s="272"/>
      <c r="J70" s="135"/>
      <c r="K70" s="14"/>
    </row>
    <row r="71" spans="1:11" ht="18" customHeight="1">
      <c r="A71" s="217" t="s">
        <v>202</v>
      </c>
      <c r="C71" s="64"/>
      <c r="D71" s="64"/>
      <c r="E71" s="274"/>
      <c r="F71" s="32"/>
      <c r="G71" s="32"/>
      <c r="I71" s="274"/>
      <c r="J71" s="32"/>
      <c r="K71" s="32"/>
    </row>
    <row r="72" spans="1:11" ht="18" customHeight="1">
      <c r="A72" s="217"/>
      <c r="B72" s="32" t="s">
        <v>201</v>
      </c>
      <c r="C72" s="64"/>
      <c r="D72" s="64"/>
      <c r="E72" s="272">
        <v>8988</v>
      </c>
      <c r="F72" s="135"/>
      <c r="G72" s="28">
        <v>0</v>
      </c>
      <c r="H72" s="64"/>
      <c r="I72" s="240">
        <v>0</v>
      </c>
      <c r="J72" s="135"/>
      <c r="K72" s="135">
        <v>0</v>
      </c>
    </row>
    <row r="73" spans="1:11" ht="18" customHeight="1">
      <c r="A73" s="217" t="s">
        <v>209</v>
      </c>
      <c r="C73" s="64"/>
      <c r="D73" s="64"/>
      <c r="E73" s="240">
        <v>3291956</v>
      </c>
      <c r="F73" s="135"/>
      <c r="G73" s="28">
        <v>0</v>
      </c>
      <c r="H73" s="64"/>
      <c r="I73" s="240">
        <v>3291956</v>
      </c>
      <c r="J73" s="135"/>
      <c r="K73" s="135">
        <v>0</v>
      </c>
    </row>
    <row r="74" spans="1:11" ht="18" customHeight="1">
      <c r="A74" s="217" t="s">
        <v>210</v>
      </c>
      <c r="C74" s="64"/>
      <c r="D74" s="64"/>
      <c r="E74" s="240">
        <v>0</v>
      </c>
      <c r="F74" s="135"/>
      <c r="G74" s="28">
        <v>6220000</v>
      </c>
      <c r="H74" s="64"/>
      <c r="I74" s="240">
        <v>0</v>
      </c>
      <c r="J74" s="135"/>
      <c r="K74" s="135">
        <v>6220000</v>
      </c>
    </row>
    <row r="75" spans="1:11" ht="18" customHeight="1">
      <c r="A75" s="217" t="s">
        <v>211</v>
      </c>
      <c r="C75" s="64"/>
      <c r="D75" s="64"/>
      <c r="E75" s="240">
        <v>-4200000</v>
      </c>
      <c r="F75" s="135"/>
      <c r="G75" s="28">
        <v>0</v>
      </c>
      <c r="H75" s="64"/>
      <c r="I75" s="240">
        <v>-4200000</v>
      </c>
      <c r="J75" s="135"/>
      <c r="K75" s="28">
        <v>0</v>
      </c>
    </row>
    <row r="76" spans="1:11" ht="18" customHeight="1">
      <c r="A76" s="64" t="s">
        <v>140</v>
      </c>
      <c r="B76" s="64"/>
      <c r="C76" s="205">
        <v>16</v>
      </c>
      <c r="D76" s="64"/>
      <c r="E76" s="240">
        <v>1759544</v>
      </c>
      <c r="F76" s="135"/>
      <c r="G76" s="28">
        <v>0</v>
      </c>
      <c r="H76" s="64"/>
      <c r="I76" s="240">
        <v>1759544</v>
      </c>
      <c r="J76" s="135"/>
      <c r="K76" s="28">
        <v>0</v>
      </c>
    </row>
    <row r="77" spans="1:11" ht="18" customHeight="1">
      <c r="A77" s="64" t="s">
        <v>141</v>
      </c>
      <c r="B77" s="64"/>
      <c r="C77" s="205"/>
      <c r="D77" s="64"/>
      <c r="E77" s="240">
        <v>-3059</v>
      </c>
      <c r="F77" s="135"/>
      <c r="G77" s="28">
        <v>-4642</v>
      </c>
      <c r="H77" s="64"/>
      <c r="I77" s="240">
        <v>-657</v>
      </c>
      <c r="J77" s="135"/>
      <c r="K77" s="28">
        <v>-3260</v>
      </c>
    </row>
    <row r="78" spans="1:11" ht="18" customHeight="1">
      <c r="A78" s="32" t="s">
        <v>112</v>
      </c>
      <c r="C78" s="205">
        <v>21</v>
      </c>
      <c r="D78" s="64"/>
      <c r="E78" s="238">
        <v>0</v>
      </c>
      <c r="F78" s="135"/>
      <c r="G78" s="27">
        <v>-1040999</v>
      </c>
      <c r="H78" s="64"/>
      <c r="I78" s="238">
        <v>0</v>
      </c>
      <c r="J78" s="135"/>
      <c r="K78" s="27">
        <v>-1040999</v>
      </c>
    </row>
    <row r="79" spans="1:11" ht="5.95" customHeight="1">
      <c r="A79" s="64"/>
      <c r="B79" s="64"/>
      <c r="C79" s="64"/>
      <c r="D79" s="64"/>
      <c r="E79" s="273"/>
      <c r="F79" s="135"/>
      <c r="H79" s="64"/>
      <c r="I79" s="273"/>
      <c r="J79" s="135"/>
    </row>
    <row r="80" spans="1:11" ht="18" customHeight="1">
      <c r="A80" s="32" t="s">
        <v>156</v>
      </c>
      <c r="B80" s="216"/>
      <c r="C80" s="64"/>
      <c r="D80" s="64"/>
      <c r="E80" s="238">
        <f>SUM(E72:E79)</f>
        <v>857429</v>
      </c>
      <c r="F80" s="135"/>
      <c r="G80" s="27">
        <f>SUM(G72:G79)</f>
        <v>5174359</v>
      </c>
      <c r="H80" s="64"/>
      <c r="I80" s="238">
        <f>SUM(I72:I79)</f>
        <v>850843</v>
      </c>
      <c r="J80" s="135"/>
      <c r="K80" s="27">
        <f>SUM(K72:K79)</f>
        <v>5175741</v>
      </c>
    </row>
    <row r="81" spans="1:11" ht="18" customHeight="1">
      <c r="A81" s="64"/>
      <c r="B81" s="64"/>
      <c r="C81" s="64"/>
      <c r="D81" s="64"/>
      <c r="E81" s="272"/>
      <c r="F81" s="135"/>
      <c r="G81" s="14"/>
      <c r="H81" s="64"/>
      <c r="I81" s="272"/>
      <c r="J81" s="135"/>
      <c r="K81" s="14"/>
    </row>
    <row r="82" spans="1:11" ht="18" customHeight="1">
      <c r="A82" s="201" t="s">
        <v>142</v>
      </c>
      <c r="B82" s="201"/>
      <c r="C82" s="64"/>
      <c r="D82" s="64"/>
      <c r="E82" s="273">
        <f>SUM(E45,E68,E80)</f>
        <v>208628</v>
      </c>
      <c r="F82" s="16"/>
      <c r="G82" s="16">
        <f>SUM(G45,G68,G80)</f>
        <v>261610</v>
      </c>
      <c r="H82" s="64"/>
      <c r="I82" s="273">
        <f>SUM(I45,I68,I80)</f>
        <v>98717</v>
      </c>
      <c r="J82" s="135"/>
      <c r="K82" s="16">
        <f>SUM(K45,K68,K80)</f>
        <v>167593</v>
      </c>
    </row>
    <row r="83" spans="1:11" ht="18" customHeight="1">
      <c r="A83" s="64" t="s">
        <v>174</v>
      </c>
      <c r="B83" s="64"/>
      <c r="C83" s="64"/>
      <c r="D83" s="64"/>
      <c r="E83" s="275">
        <v>614731</v>
      </c>
      <c r="F83" s="135"/>
      <c r="G83" s="26">
        <v>599727</v>
      </c>
      <c r="H83" s="64"/>
      <c r="I83" s="275">
        <f>'2-3'!J14</f>
        <v>230567</v>
      </c>
      <c r="J83" s="135"/>
      <c r="K83" s="26">
        <v>224109</v>
      </c>
    </row>
    <row r="84" spans="1:11" ht="18" customHeight="1">
      <c r="A84" s="64" t="s">
        <v>204</v>
      </c>
      <c r="B84" s="64"/>
      <c r="C84" s="64"/>
      <c r="D84" s="64"/>
      <c r="E84" s="274"/>
      <c r="F84" s="32"/>
      <c r="G84" s="32"/>
      <c r="I84" s="274"/>
      <c r="J84" s="32"/>
      <c r="K84" s="32"/>
    </row>
    <row r="85" spans="1:11" ht="18" customHeight="1">
      <c r="A85" s="64"/>
      <c r="B85" s="64" t="s">
        <v>203</v>
      </c>
      <c r="C85" s="64"/>
      <c r="D85" s="64"/>
      <c r="E85" s="276">
        <v>4348</v>
      </c>
      <c r="F85" s="135"/>
      <c r="G85" s="27">
        <v>-2339</v>
      </c>
      <c r="H85" s="64"/>
      <c r="I85" s="238">
        <v>0</v>
      </c>
      <c r="J85" s="135"/>
      <c r="K85" s="27">
        <v>0</v>
      </c>
    </row>
    <row r="86" spans="1:11" ht="5.95" customHeight="1">
      <c r="A86" s="64"/>
      <c r="B86" s="64"/>
      <c r="C86" s="64"/>
      <c r="D86" s="64"/>
      <c r="E86" s="273"/>
      <c r="F86" s="135"/>
      <c r="H86" s="64"/>
      <c r="I86" s="273"/>
      <c r="J86" s="135"/>
    </row>
    <row r="87" spans="1:11" ht="18" customHeight="1" thickBot="1">
      <c r="A87" s="201" t="s">
        <v>175</v>
      </c>
      <c r="B87" s="64"/>
      <c r="C87" s="204"/>
      <c r="D87" s="208"/>
      <c r="E87" s="277">
        <f>SUM(E82:E85)</f>
        <v>827707</v>
      </c>
      <c r="F87" s="135"/>
      <c r="G87" s="18">
        <f>SUM(G82:G85)</f>
        <v>858998</v>
      </c>
      <c r="H87" s="208"/>
      <c r="I87" s="277">
        <f>SUM(I82:I85)</f>
        <v>329284</v>
      </c>
      <c r="J87" s="135"/>
      <c r="K87" s="18">
        <f>SUM(K82:K85)</f>
        <v>391702</v>
      </c>
    </row>
    <row r="88" spans="1:11" ht="18" customHeight="1" thickTop="1">
      <c r="C88" s="204"/>
      <c r="D88" s="208"/>
      <c r="E88" s="273"/>
      <c r="F88" s="135"/>
      <c r="H88" s="208"/>
      <c r="I88" s="273"/>
      <c r="J88" s="135"/>
    </row>
    <row r="89" spans="1:11" ht="18" customHeight="1">
      <c r="C89" s="204"/>
      <c r="D89" s="208"/>
      <c r="E89" s="273"/>
      <c r="F89" s="135"/>
      <c r="H89" s="208"/>
      <c r="I89" s="273"/>
      <c r="J89" s="135"/>
    </row>
    <row r="90" spans="1:11" ht="18" customHeight="1">
      <c r="A90" s="216" t="s">
        <v>143</v>
      </c>
      <c r="C90" s="204"/>
      <c r="D90" s="208"/>
      <c r="E90" s="273"/>
      <c r="F90" s="135"/>
      <c r="H90" s="208"/>
      <c r="I90" s="273"/>
      <c r="J90" s="135"/>
    </row>
    <row r="91" spans="1:11" ht="5.95" customHeight="1">
      <c r="C91" s="204"/>
      <c r="D91" s="208"/>
      <c r="E91" s="273"/>
      <c r="F91" s="135"/>
      <c r="H91" s="208"/>
      <c r="I91" s="273"/>
      <c r="J91" s="135"/>
    </row>
    <row r="92" spans="1:11" ht="18" customHeight="1">
      <c r="A92" s="64" t="s">
        <v>144</v>
      </c>
      <c r="B92" s="64"/>
      <c r="C92" s="205"/>
      <c r="D92" s="64"/>
      <c r="E92" s="240">
        <v>1813</v>
      </c>
      <c r="F92" s="135"/>
      <c r="G92" s="28">
        <v>8696</v>
      </c>
      <c r="H92" s="64"/>
      <c r="I92" s="240">
        <v>0</v>
      </c>
      <c r="J92" s="135"/>
      <c r="K92" s="28">
        <v>8696</v>
      </c>
    </row>
    <row r="93" spans="1:11" ht="18" customHeight="1">
      <c r="A93" s="32" t="s">
        <v>198</v>
      </c>
      <c r="C93" s="204"/>
      <c r="D93" s="208"/>
      <c r="E93" s="240">
        <v>0</v>
      </c>
      <c r="F93" s="135"/>
      <c r="G93" s="16">
        <v>180064</v>
      </c>
      <c r="H93" s="208"/>
      <c r="I93" s="240">
        <v>0</v>
      </c>
      <c r="J93" s="135"/>
      <c r="K93" s="16">
        <v>180064</v>
      </c>
    </row>
    <row r="94" spans="1:11" ht="19.45" customHeight="1">
      <c r="C94" s="204"/>
      <c r="D94" s="208"/>
      <c r="F94" s="135"/>
      <c r="H94" s="208"/>
      <c r="J94" s="135"/>
    </row>
    <row r="95" spans="1:11" ht="19.45" customHeight="1">
      <c r="C95" s="204"/>
      <c r="D95" s="208"/>
      <c r="F95" s="135"/>
      <c r="H95" s="208"/>
      <c r="J95" s="135"/>
    </row>
    <row r="96" spans="1:11" ht="19.45" customHeight="1">
      <c r="C96" s="204"/>
      <c r="D96" s="208"/>
      <c r="F96" s="135"/>
      <c r="H96" s="208"/>
      <c r="J96" s="135"/>
    </row>
    <row r="97" spans="1:11" ht="27.1" customHeight="1">
      <c r="C97" s="204"/>
      <c r="D97" s="208"/>
      <c r="F97" s="135"/>
      <c r="H97" s="208"/>
      <c r="J97" s="135"/>
    </row>
    <row r="98" spans="1:11" ht="19.45" customHeight="1">
      <c r="C98" s="204"/>
      <c r="D98" s="208"/>
      <c r="F98" s="135"/>
      <c r="H98" s="208"/>
      <c r="J98" s="135"/>
    </row>
    <row r="99" spans="1:11" ht="22.4" customHeight="1">
      <c r="A99" s="21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213"/>
      <c r="C99" s="214"/>
      <c r="D99" s="214"/>
      <c r="E99" s="15"/>
      <c r="F99" s="27"/>
      <c r="G99" s="15"/>
      <c r="H99" s="214"/>
      <c r="I99" s="15"/>
      <c r="J99" s="27"/>
      <c r="K99" s="15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 M)</vt:lpstr>
      <vt:lpstr>5</vt:lpstr>
      <vt:lpstr>6</vt:lpstr>
      <vt:lpstr>7-8</vt:lpstr>
      <vt:lpstr>'5'!Print_Area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Yaowaluk Harnkitroong</cp:lastModifiedBy>
  <cp:revision/>
  <cp:lastPrinted>2024-05-15T10:06:46Z</cp:lastPrinted>
  <dcterms:created xsi:type="dcterms:W3CDTF">1999-05-15T03:54:17Z</dcterms:created>
  <dcterms:modified xsi:type="dcterms:W3CDTF">2024-05-15T12:36:54Z</dcterms:modified>
  <cp:category/>
  <cp:contentStatus/>
</cp:coreProperties>
</file>