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Drive C\BFIT_SCAP Q1_2024\"/>
    </mc:Choice>
  </mc:AlternateContent>
  <bookViews>
    <workbookView xWindow="-125" yWindow="-125" windowWidth="21838" windowHeight="13023" tabRatio="458"/>
  </bookViews>
  <sheets>
    <sheet name="2-3" sheetId="17" r:id="rId1"/>
    <sheet name="4 (3m)" sheetId="9" r:id="rId2"/>
    <sheet name="5" sheetId="15" r:id="rId3"/>
    <sheet name="6" sheetId="16" r:id="rId4"/>
    <sheet name="7-8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" localSheetId="0" hidden="1">'[1]1999cf'!#REF!</definedName>
    <definedName name="_" hidden="1">'[1]1999cf'!#REF!</definedName>
    <definedName name="__" localSheetId="0" hidden="1">'[1]1999cf'!#REF!</definedName>
    <definedName name="__" hidden="1">'[1]1999cf'!#REF!</definedName>
    <definedName name="___" localSheetId="0" hidden="1">'[1]1999cf'!#REF!</definedName>
    <definedName name="___" hidden="1">'[1]1999cf'!#REF!</definedName>
    <definedName name="____" localSheetId="0" hidden="1">'[1]1999cf'!#REF!</definedName>
    <definedName name="____" hidden="1">'[1]1999cf'!#REF!</definedName>
    <definedName name="_____" localSheetId="0" hidden="1">'[1]1999cf'!#REF!</definedName>
    <definedName name="_____" hidden="1">'[1]1999cf'!#REF!</definedName>
    <definedName name="______" localSheetId="0" hidden="1">'[1]1999cf'!#REF!</definedName>
    <definedName name="______" hidden="1">'[1]1999cf'!#REF!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CVK6712" localSheetId="0" hidden="1">{#N/A,#N/A,FALSE,"UNIT";#N/A,#N/A,FALSE,"UNIT";#N/A,#N/A,FALSE,"계정"}</definedName>
    <definedName name="_____CVK6712" hidden="1">{#N/A,#N/A,FALSE,"UNIT";#N/A,#N/A,FALSE,"UNIT";#N/A,#N/A,FALSE,"계정"}</definedName>
    <definedName name="_____Q2" localSheetId="0" hidden="1">{#N/A,#N/A,FALSE,"UNIT";#N/A,#N/A,FALSE,"UNIT";#N/A,#N/A,FALSE,"계정"}</definedName>
    <definedName name="_____Q2" hidden="1">{#N/A,#N/A,FALSE,"UNIT";#N/A,#N/A,FALSE,"UNIT";#N/A,#N/A,FALSE,"계정"}</definedName>
    <definedName name="____a10" localSheetId="0" hidden="1">{"sales",#N/A,FALSE,"SALES"}</definedName>
    <definedName name="____a10" hidden="1">{"sales",#N/A,FALSE,"SALES"}</definedName>
    <definedName name="____CVK6712" localSheetId="0" hidden="1">{#N/A,#N/A,FALSE,"UNIT";#N/A,#N/A,FALSE,"UNIT";#N/A,#N/A,FALSE,"계정"}</definedName>
    <definedName name="____CVK6712" hidden="1">{#N/A,#N/A,FALSE,"UNIT";#N/A,#N/A,FALSE,"UNIT";#N/A,#N/A,FALSE,"계정"}</definedName>
    <definedName name="____Q2" localSheetId="0" hidden="1">{#N/A,#N/A,FALSE,"UNIT";#N/A,#N/A,FALSE,"UNIT";#N/A,#N/A,FALSE,"계정"}</definedName>
    <definedName name="____Q2" hidden="1">{#N/A,#N/A,FALSE,"UNIT";#N/A,#N/A,FALSE,"UNIT";#N/A,#N/A,FALSE,"계정"}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a10" localSheetId="0" hidden="1">{"sales",#N/A,FALSE,"SALES"}</definedName>
    <definedName name="___a10" hidden="1">{"sales",#N/A,FALSE,"SALES"}</definedName>
    <definedName name="___a2" localSheetId="0" hidden="1">{"hilight1",#N/A,FALSE,"HILIGHT1"}</definedName>
    <definedName name="___a2" hidden="1">{"hilight1",#N/A,FALSE,"HILIGHT1"}</definedName>
    <definedName name="___a3" localSheetId="0" hidden="1">{"hilight2",#N/A,FALSE,"HILIGHT2"}</definedName>
    <definedName name="___a3" hidden="1">{"hilight2",#N/A,FALSE,"HILIGHT2"}</definedName>
    <definedName name="___a4" localSheetId="0" hidden="1">{"hilight3",#N/A,FALSE,"HILIGHT3"}</definedName>
    <definedName name="___a4" hidden="1">{"hilight3",#N/A,FALSE,"HILIGHT3"}</definedName>
    <definedName name="___a5" localSheetId="0" hidden="1">{"income",#N/A,FALSE,"INCOME"}</definedName>
    <definedName name="___a5" hidden="1">{"income",#N/A,FALSE,"INCOME"}</definedName>
    <definedName name="___a6" localSheetId="0" hidden="1">{"index",#N/A,FALSE,"INDEX"}</definedName>
    <definedName name="___a6" hidden="1">{"index",#N/A,FALSE,"INDEX"}</definedName>
    <definedName name="___a7" localSheetId="0" hidden="1">{"PRINT_EST",#N/A,FALSE,"ESTMON"}</definedName>
    <definedName name="___a7" hidden="1">{"PRINT_EST",#N/A,FALSE,"ESTMON"}</definedName>
    <definedName name="___a8" localSheetId="0" hidden="1">{"revsale",#N/A,FALSE,"REV-ยุพดี"}</definedName>
    <definedName name="___a8" hidden="1">{"revsale",#N/A,FALSE,"REV-ยุพดี"}</definedName>
    <definedName name="___a9" localSheetId="0" hidden="1">{"revable",#N/A,FALSE,"REVABLE"}</definedName>
    <definedName name="___a9" hidden="1">{"revable",#N/A,FALSE,"REVABLE"}</definedName>
    <definedName name="___CVK6712" localSheetId="0" hidden="1">{#N/A,#N/A,FALSE,"UNIT";#N/A,#N/A,FALSE,"UNIT";#N/A,#N/A,FALSE,"계정"}</definedName>
    <definedName name="___CVK6712" hidden="1">{#N/A,#N/A,FALSE,"UNIT";#N/A,#N/A,FALSE,"UNIT";#N/A,#N/A,FALSE,"계정"}</definedName>
    <definedName name="___KEY1" hidden="1">[2]Accure!#REF!</definedName>
    <definedName name="___pp30" hidden="1">#REF!</definedName>
    <definedName name="___Q2" localSheetId="0" hidden="1">{#N/A,#N/A,FALSE,"UNIT";#N/A,#N/A,FALSE,"UNIT";#N/A,#N/A,FALSE,"계정"}</definedName>
    <definedName name="___Q2" hidden="1">{#N/A,#N/A,FALSE,"UNIT";#N/A,#N/A,FALSE,"UNIT";#N/A,#N/A,FALSE,"계정"}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123Graph_A" localSheetId="0" hidden="1">[3]Core!#REF!</definedName>
    <definedName name="__123Graph_A" hidden="1">[3]Core!#REF!</definedName>
    <definedName name="__123Graph_A\B118" hidden="1">#REF!</definedName>
    <definedName name="__123Graph_AROI" hidden="1">#REF!</definedName>
    <definedName name="__123Graph_B" localSheetId="0" hidden="1">[3]Core!#REF!</definedName>
    <definedName name="__123Graph_B" hidden="1">[3]Core!#REF!</definedName>
    <definedName name="__123Graph_B\B11" localSheetId="0" hidden="1">#REF!</definedName>
    <definedName name="__123Graph_B\B11" hidden="1">#REF!</definedName>
    <definedName name="__123Graph_B\B118" localSheetId="0" hidden="1">#REF!</definedName>
    <definedName name="__123Graph_B\B118" hidden="1">#REF!</definedName>
    <definedName name="__123Graph_C" localSheetId="0" hidden="1">[3]Core!#REF!</definedName>
    <definedName name="__123Graph_C" hidden="1">[3]Core!#REF!</definedName>
    <definedName name="__123Graph_C\B118" localSheetId="0" hidden="1">#REF!</definedName>
    <definedName name="__123Graph_C\B118" hidden="1">#REF!</definedName>
    <definedName name="__123Graph_D" localSheetId="0" hidden="1">[3]Core!#REF!</definedName>
    <definedName name="__123Graph_D" hidden="1">[3]Core!#REF!</definedName>
    <definedName name="__123Graph_E" localSheetId="0" hidden="1">[3]Core!#REF!</definedName>
    <definedName name="__123Graph_E" hidden="1">[3]Core!#REF!</definedName>
    <definedName name="__123Graph_F" localSheetId="0" hidden="1">[3]Core!#REF!</definedName>
    <definedName name="__123Graph_F" hidden="1">[3]Core!#REF!</definedName>
    <definedName name="__123Graph_X" localSheetId="0" hidden="1">[3]Core!#REF!</definedName>
    <definedName name="__123Graph_X" hidden="1">[3]Core!#REF!</definedName>
    <definedName name="__123Graph_X\B11" hidden="1">#REF!</definedName>
    <definedName name="__123Graph_XROI" hidden="1">#REF!</definedName>
    <definedName name="__a10" localSheetId="0" hidden="1">{"sales",#N/A,FALSE,"SALES"}</definedName>
    <definedName name="__a10" hidden="1">{"sales",#N/A,FALSE,"SALES"}</definedName>
    <definedName name="__a2" localSheetId="0" hidden="1">{"hilight1",#N/A,FALSE,"HILIGHT1"}</definedName>
    <definedName name="__a2" hidden="1">{"hilight1",#N/A,FALSE,"HILIGHT1"}</definedName>
    <definedName name="__a3" localSheetId="0" hidden="1">{"hilight2",#N/A,FALSE,"HILIGHT2"}</definedName>
    <definedName name="__a3" hidden="1">{"hilight2",#N/A,FALSE,"HILIGHT2"}</definedName>
    <definedName name="__a4" localSheetId="0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hidden="1">{"income",#N/A,FALSE,"INCOME"}</definedName>
    <definedName name="__a6" localSheetId="0" hidden="1">{"index",#N/A,FALSE,"INDEX"}</definedName>
    <definedName name="__a6" hidden="1">{"index",#N/A,FALSE,"INDEX"}</definedName>
    <definedName name="__a7" localSheetId="0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hidden="1">{"revable",#N/A,FALSE,"REVABLE"}</definedName>
    <definedName name="__CVK6712" localSheetId="0" hidden="1">{#N/A,#N/A,FALSE,"UNIT";#N/A,#N/A,FALSE,"UNIT";#N/A,#N/A,FALSE,"계정"}</definedName>
    <definedName name="__CVK6712" hidden="1">{#N/A,#N/A,FALSE,"UNIT";#N/A,#N/A,FALSE,"UNIT";#N/A,#N/A,FALSE,"계정"}</definedName>
    <definedName name="__IntlFixup" hidden="1">TRUE</definedName>
    <definedName name="__KEY1" hidden="1">[2]Accure!#REF!</definedName>
    <definedName name="__key11" hidden="1">#REF!</definedName>
    <definedName name="__key21" hidden="1">#REF!</definedName>
    <definedName name="__nat2" localSheetId="0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0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localSheetId="0" hidden="1">{"'Sheet1'!$L$16"}</definedName>
    <definedName name="__NSO2" hidden="1">{"'Sheet1'!$L$16"}</definedName>
    <definedName name="__pp30" hidden="1">#REF!</definedName>
    <definedName name="__Q2" localSheetId="0" hidden="1">{#N/A,#N/A,FALSE,"UNIT";#N/A,#N/A,FALSE,"UNIT";#N/A,#N/A,FALSE,"계정"}</definedName>
    <definedName name="__Q2" hidden="1">{#N/A,#N/A,FALSE,"UNIT";#N/A,#N/A,FALSE,"UNIT";#N/A,#N/A,FALSE,"계정"}</definedName>
    <definedName name="__TB1" localSheetId="0" hidden="1">[4]Core!#REF!</definedName>
    <definedName name="__TB1" hidden="1">[4]Core!#REF!</definedName>
    <definedName name="__TB1206" hidden="1">#REF!</definedName>
    <definedName name="__v600" localSheetId="0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1_123Grap" hidden="1">'[1]1999cf'!#REF!</definedName>
    <definedName name="_2_0_0__123Grap" hidden="1">'[1]1999cf'!#REF!</definedName>
    <definedName name="_21___0_0_F" hidden="1">[5]DETAIL!#REF!</definedName>
    <definedName name="_24__0_0_F" hidden="1">[5]DETAIL!#REF!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[5]DETAIL!#REF!</definedName>
    <definedName name="_31F" hidden="1">[5]DETAIL!#REF!</definedName>
    <definedName name="_34_0_0_F" hidden="1">[5]DETAIL!#REF!</definedName>
    <definedName name="_AB2222" localSheetId="0" hidden="1">{#N/A,#N/A,FALSE,"Eff-SSC2"}</definedName>
    <definedName name="_AB2222" hidden="1">{#N/A,#N/A,FALSE,"Eff-SSC2"}</definedName>
    <definedName name="_CVK6712" localSheetId="0" hidden="1">{#N/A,#N/A,FALSE,"UNIT";#N/A,#N/A,FALSE,"UNIT";#N/A,#N/A,FALSE,"계정"}</definedName>
    <definedName name="_CVK6712" hidden="1">{#N/A,#N/A,FALSE,"UNIT";#N/A,#N/A,FALSE,"UNIT";#N/A,#N/A,FALSE,"계정"}</definedName>
    <definedName name="_Fill" hidden="1">#REF!</definedName>
    <definedName name="_xlnm._FilterDatabase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nat2" localSheetId="0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localSheetId="0" hidden="1">{"'Sheet1'!$L$16"}</definedName>
    <definedName name="_NSO2" hidden="1">{"'Sheet1'!$L$16"}</definedName>
    <definedName name="_Parse_In" hidden="1">'[6]Trial Balance'!#REF!</definedName>
    <definedName name="_Parse_Out" hidden="1">[7]total!#REF!</definedName>
    <definedName name="_pp30" hidden="1">#REF!</definedName>
    <definedName name="_Q2" localSheetId="0" hidden="1">{#N/A,#N/A,FALSE,"UNIT";#N/A,#N/A,FALSE,"UNIT";#N/A,#N/A,FALSE,"계정"}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_TB1206" hidden="1">#REF!</definedName>
    <definedName name="_v600" localSheetId="0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aa" localSheetId="0" hidden="1">{"AnnualRentRoll",#N/A,FALSE,"RentRoll"}</definedName>
    <definedName name="aa" hidden="1">{"AnnualRentRoll",#N/A,FALSE,"RentRoll"}</definedName>
    <definedName name="aaa" localSheetId="0" hidden="1">{#N/A,#N/A,FALSE,"ExitStratigy"}</definedName>
    <definedName name="aaa" hidden="1">{#N/A,#N/A,FALSE,"ExitStratigy"}</definedName>
    <definedName name="aaaa1" hidden="1">#REF!</definedName>
    <definedName name="Aaaa22222" hidden="1">#REF!</definedName>
    <definedName name="aaaaa" localSheetId="0" hidden="1">{#N/A,#N/A,FALSE,"보고목차";#N/A,#N/A,FALSE,"1)서비스접수";#N/A,#N/A,FALSE,"2)상담";#N/A,#N/A,FALSE,"2.월별접수추이현황"}</definedName>
    <definedName name="aaaaa" hidden="1">{#N/A,#N/A,FALSE,"보고목차";#N/A,#N/A,FALSE,"1)서비스접수";#N/A,#N/A,FALSE,"2)상담";#N/A,#N/A,FALSE,"2.월별접수추이현황"}</definedName>
    <definedName name="aaaaaa" localSheetId="0" hidden="1">{#N/A,#N/A,FALSE,"UNIT";#N/A,#N/A,FALSE,"UNIT";#N/A,#N/A,FALSE,"계정"}</definedName>
    <definedName name="aaaaaa" hidden="1">{#N/A,#N/A,FALSE,"UNIT";#N/A,#N/A,FALSE,"UNIT";#N/A,#N/A,FALSE,"계정"}</definedName>
    <definedName name="aaaaaaaaaaaaaaaaaaa" localSheetId="0" hidden="1">{"balance",#N/A,FALSE,"BALANCE"}</definedName>
    <definedName name="aaaaaaaaaaaaaaaaaaa" hidden="1">{"balance",#N/A,FALSE,"BALANCE"}</definedName>
    <definedName name="ac_line1.0_" localSheetId="0" hidden="1">{#N/A,#N/A,FALSE,"Eff-SSC2"}</definedName>
    <definedName name="ac_line1.0_" hidden="1">{#N/A,#N/A,FALSE,"Eff-SSC2"}</definedName>
    <definedName name="act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ke" hidden="1">#REF!</definedName>
    <definedName name="analytic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 hidden="1">#REF!</definedName>
    <definedName name="assa" localSheetId="0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localSheetId="0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localSheetId="0" hidden="1">{"MonthlyRentRoll",#N/A,FALSE,"RentRoll"}</definedName>
    <definedName name="bb" hidden="1">{"MonthlyRentRoll",#N/A,FALSE,"RentRoll"}</definedName>
    <definedName name="bbb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localSheetId="0" hidden="1">{#N/A,#N/A,FALSE,"UNIT";#N/A,#N/A,FALSE,"UNIT";#N/A,#N/A,FALSE,"계정"}</definedName>
    <definedName name="bbbb" hidden="1">{#N/A,#N/A,FALSE,"UNIT";#N/A,#N/A,FALSE,"UNIT";#N/A,#N/A,FALSE,"계정"}</definedName>
    <definedName name="bc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NE_MESSAGES_HIDDEN" hidden="1">#REF!</definedName>
    <definedName name="BS" localSheetId="0" hidden="1">{"AnnualRentRoll",#N/A,FALSE,"RentRoll"}</definedName>
    <definedName name="BS" hidden="1">{"AnnualRentRoll",#N/A,FALSE,"RentRoll"}</definedName>
    <definedName name="CAJ" localSheetId="0" hidden="1">{"AnnualRentRoll",#N/A,FALSE,"RentRoll"}</definedName>
    <definedName name="CAJ" hidden="1">{"AnnualRentRoll",#N/A,FALSE,"RentRoll"}</definedName>
    <definedName name="CBWorkbookPriority" hidden="1">-170780926</definedName>
    <definedName name="CCC" localSheetId="0" hidden="1">{#N/A,#N/A,FALSE,"UNIT";#N/A,#N/A,FALSE,"UNIT";#N/A,#N/A,FALSE,"계정"}</definedName>
    <definedName name="CCC" hidden="1">{#N/A,#N/A,FALSE,"UNIT";#N/A,#N/A,FALSE,"UNIT";#N/A,#N/A,FALSE,"계정"}</definedName>
    <definedName name="cd" localSheetId="0" hidden="1">{"AnnualRentRoll",#N/A,FALSE,"RentRoll"}</definedName>
    <definedName name="cd" hidden="1">{"AnnualRentRoll",#N/A,FALSE,"RentRoll"}</definedName>
    <definedName name="ch" hidden="1">#REF!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ddaaa" hidden="1">#REF!</definedName>
    <definedName name="ddd" localSheetId="0" hidden="1">{"AnnualRentRoll",#N/A,FALSE,"RentRoll"}</definedName>
    <definedName name="ddd" hidden="1">{"AnnualRentRoll",#N/A,FALSE,"RentRoll"}</definedName>
    <definedName name="DDSDS" localSheetId="0" hidden="1">{#N/A,#N/A,FALSE,"UNIT";#N/A,#N/A,FALSE,"UNIT";#N/A,#N/A,FALSE,"계정"}</definedName>
    <definedName name="DDSDS" hidden="1">{#N/A,#N/A,FALSE,"UNIT";#N/A,#N/A,FALSE,"UNIT";#N/A,#N/A,FALSE,"계정"}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a53" localSheetId="0" hidden="1">{"AnnualRentRoll",#N/A,FALSE,"RentRoll"}</definedName>
    <definedName name="deta53" hidden="1">{"AnnualRentRoll",#N/A,FALSE,"RentRoll"}</definedName>
    <definedName name="DFFDS" localSheetId="0" hidden="1">{#N/A,#N/A,FALSE,"UNIT";#N/A,#N/A,FALSE,"UNIT";#N/A,#N/A,FALSE,"계정"}</definedName>
    <definedName name="DFFDS" hidden="1">{#N/A,#N/A,FALSE,"UNIT";#N/A,#N/A,FALSE,"UNIT";#N/A,#N/A,FALSE,"계정"}</definedName>
    <definedName name="dfgdfg" localSheetId="0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localSheetId="0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iscount" hidden="1">#REF!</definedName>
    <definedName name="display_area_2" hidden="1">#REF!</definedName>
    <definedName name="DSDF" localSheetId="0" hidden="1">{#N/A,#N/A,FALSE,"UNIT";#N/A,#N/A,FALSE,"UNIT";#N/A,#N/A,FALSE,"계정"}</definedName>
    <definedName name="DSDF" hidden="1">{#N/A,#N/A,FALSE,"UNIT";#N/A,#N/A,FALSE,"UNIT";#N/A,#N/A,FALSE,"계정"}</definedName>
    <definedName name="DSFSDF" localSheetId="0" hidden="1">{#N/A,#N/A,FALSE,"UNIT";#N/A,#N/A,FALSE,"UNIT";#N/A,#N/A,FALSE,"계정"}</definedName>
    <definedName name="DSFSDF" hidden="1">{#N/A,#N/A,FALSE,"UNIT";#N/A,#N/A,FALSE,"UNIT";#N/A,#N/A,FALSE,"계정"}</definedName>
    <definedName name="ere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hidden="1">#REF!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" localSheetId="0" hidden="1">{#N/A,#N/A,FALSE,"UNIT";#N/A,#N/A,FALSE,"UNIT";#N/A,#N/A,FALSE,"계정"}</definedName>
    <definedName name="FF" hidden="1">{#N/A,#N/A,FALSE,"UNIT";#N/A,#N/A,FALSE,"UNIT";#N/A,#N/A,FALSE,"계정"}</definedName>
    <definedName name="fff" localSheetId="0" hidden="1">{"AnnualRentRoll",#N/A,FALSE,"RentRoll"}</definedName>
    <definedName name="fff" hidden="1">{"AnnualRentRoll",#N/A,FALSE,"RentRoll"}</definedName>
    <definedName name="fffff" hidden="1">#REF!</definedName>
    <definedName name="FHJHD" localSheetId="0" hidden="1">{#N/A,#N/A,FALSE,"UNIT";#N/A,#N/A,FALSE,"UNIT";#N/A,#N/A,FALSE,"계정"}</definedName>
    <definedName name="FHJHD" hidden="1">{#N/A,#N/A,FALSE,"UNIT";#N/A,#N/A,FALSE,"UNIT";#N/A,#N/A,FALSE,"계정"}</definedName>
    <definedName name="fill1" hidden="1">#REF!</definedName>
    <definedName name="FK" localSheetId="0" hidden="1">{"AnnualRentRoll",#N/A,FALSE,"RentRoll"}</definedName>
    <definedName name="FK" hidden="1">{"AnnualRentRoll",#N/A,FALSE,"RentRoll"}</definedName>
    <definedName name="gfh" hidden="1">#REF!</definedName>
    <definedName name="GG" localSheetId="0" hidden="1">{#N/A,#N/A,FALSE,"UNIT";#N/A,#N/A,FALSE,"UNIT";#N/A,#N/A,FALSE,"계정"}</definedName>
    <definedName name="GG" hidden="1">{#N/A,#N/A,FALSE,"UNIT";#N/A,#N/A,FALSE,"UNIT";#N/A,#N/A,FALSE,"계정"}</definedName>
    <definedName name="hello" localSheetId="0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IEU" localSheetId="0" hidden="1">{"'Sheet1'!$L$16"}</definedName>
    <definedName name="HIEU" hidden="1">{"'Sheet1'!$L$16"}</definedName>
    <definedName name="hitech" hidden="1">#REF!</definedName>
    <definedName name="hjk" hidden="1">#REF!</definedName>
    <definedName name="HskpgMatrix2" localSheetId="0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0" hidden="1">{"'Sheet1'!$L$16"}</definedName>
    <definedName name="huy" hidden="1">{"'Sheet1'!$L$16"}</definedName>
    <definedName name="iii" localSheetId="0" hidden="1">{#N/A,#N/A,FALSE,"ExitStratigy"}</definedName>
    <definedName name="iii" hidden="1">{#N/A,#N/A,FALSE,"ExitStratigy"}</definedName>
    <definedName name="iiii" localSheetId="0" hidden="1">{#N/A,#N/A,FALSE,"Summary"}</definedName>
    <definedName name="iiii" hidden="1">{#N/A,#N/A,FALSE,"Summary"}</definedName>
    <definedName name="jj" localSheetId="0" hidden="1">{#N/A,#N/A,FALSE,"OperatingAssumptions"}</definedName>
    <definedName name="jj" hidden="1">{#N/A,#N/A,FALSE,"OperatingAssumptions"}</definedName>
    <definedName name="JJJ" localSheetId="0" hidden="1">{#N/A,#N/A,FALSE,"OperatingAssumptions"}</definedName>
    <definedName name="JJJ" hidden="1">{#N/A,#N/A,FALSE,"OperatingAssumptions"}</definedName>
    <definedName name="jkldjfpo" localSheetId="0" hidden="1">{"AnnualRentRoll",#N/A,FALSE,"RentRoll"}</definedName>
    <definedName name="jkldjfpo" hidden="1">{"AnnualRentRoll",#N/A,FALSE,"RentRoll"}</definedName>
    <definedName name="kanokwan" localSheetId="0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k" localSheetId="0" hidden="1">{#N/A,#N/A,FALSE,"LoanAssumptions"}</definedName>
    <definedName name="kkkk" hidden="1">{#N/A,#N/A,FALSE,"LoanAssumptions"}</definedName>
    <definedName name="kkkkk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" hidden="1">[8]Accrue!#REF!</definedName>
    <definedName name="lkj" localSheetId="0" hidden="1">{"MonthlyRentRoll",#N/A,FALSE,"RentRoll"}</definedName>
    <definedName name="lkj" hidden="1">{"MonthlyRentRoll",#N/A,FALSE,"RentRoll"}</definedName>
    <definedName name="LLL" localSheetId="0" hidden="1">{"AnnualRentRoll",#N/A,FALSE,"RentRoll"}</definedName>
    <definedName name="LLL" hidden="1">{"AnnualRentRoll",#N/A,FALSE,"RentRoll"}</definedName>
    <definedName name="LLLL" localSheetId="0" hidden="1">{#N/A,#N/A,FALSE,"OperatingAssumptions"}</definedName>
    <definedName name="LLLL" hidden="1">{#N/A,#N/A,FALSE,"OperatingAssumptions"}</definedName>
    <definedName name="mamjkkll" localSheetId="0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H" localSheetId="0" hidden="1">{#N/A,#N/A,FALSE,"Eff-SSC2"}</definedName>
    <definedName name="MH" hidden="1">{#N/A,#N/A,FALSE,"Eff-SSC2"}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mmm" localSheetId="0" hidden="1">{"AnnualRentRoll",#N/A,FALSE,"RentRoll"}</definedName>
    <definedName name="mmmm" hidden="1">{"AnnualRentRoll",#N/A,FALSE,"RentRoll"}</definedName>
    <definedName name="nat" localSheetId="0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ovember" localSheetId="0" hidden="1">{"Sensitivity1",#N/A,FALSE,"Sensitivity";"Sensitivity2",#N/A,FALSE,"Sensitivity"}</definedName>
    <definedName name="November" hidden="1">{"Sensitivity1",#N/A,FALSE,"Sensitivity";"Sensitivity2",#N/A,FALSE,"Sensitivity"}</definedName>
    <definedName name="nut" localSheetId="0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localSheetId="0" hidden="1">{#N/A,#N/A,FALSE,"Eff-SSC2"}</definedName>
    <definedName name="ok" hidden="1">{#N/A,#N/A,FALSE,"Eff-SSC2"}</definedName>
    <definedName name="opooooo" localSheetId="0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rawan_ru" localSheetId="0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" localSheetId="0" hidden="1">{"AnnualRentRoll",#N/A,FALSE,"RentRoll"}</definedName>
    <definedName name="p" hidden="1">{"AnnualRentRoll",#N/A,FALSE,"RentRoll"}</definedName>
    <definedName name="pcs" localSheetId="0" hidden="1">{#N/A,#N/A,FALSE,"Eff-SSC2"}</definedName>
    <definedName name="pcs" hidden="1">{#N/A,#N/A,FALSE,"Eff-SSC2"}</definedName>
    <definedName name="poi" localSheetId="0" hidden="1">{#N/A,#N/A,FALSE,"Eff-SSC2"}</definedName>
    <definedName name="poi" hidden="1">{#N/A,#N/A,FALSE,"Eff-SSC2"}</definedName>
    <definedName name="pom" hidden="1">#REF!</definedName>
    <definedName name="pp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rodForm" hidden="1">#REF!</definedName>
    <definedName name="Product" hidden="1">#REF!</definedName>
    <definedName name="q" localSheetId="0" hidden="1">{#N/A,#N/A,FALSE,"UNIT";#N/A,#N/A,FALSE,"UNIT";#N/A,#N/A,FALSE,"계정"}</definedName>
    <definedName name="q" hidden="1">{#N/A,#N/A,FALSE,"UNIT";#N/A,#N/A,FALSE,"UNIT";#N/A,#N/A,FALSE,"계정"}</definedName>
    <definedName name="qa" localSheetId="0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0" hidden="1">{#N/A,#N/A,FALSE,"LoanAssumptions"}</definedName>
    <definedName name="qqq" hidden="1">{#N/A,#N/A,FALSE,"LoanAssumptions"}</definedName>
    <definedName name="QQQQ" localSheetId="0" hidden="1">{"AnnualRentRoll",#N/A,FALSE,"RentRoll"}</definedName>
    <definedName name="QQQQ" hidden="1">{"AnnualRentRoll",#N/A,FALSE,"RentRoll"}</definedName>
    <definedName name="qw" hidden="1">#REF!</definedName>
    <definedName name="RCArea" hidden="1">#REF!</definedName>
    <definedName name="rebate" localSheetId="0" hidden="1">{"'Sheet1'!$L$16"}</definedName>
    <definedName name="rebate" hidden="1">{"'Sheet1'!$L$16"}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JE_Owner" localSheetId="0" hidden="1">{"Book Income",#N/A,FALSE,"B&amp;T";"Taxable Income",#N/A,FALSE,"B&amp;T"}</definedName>
    <definedName name="RJE_Owner" hidden="1">{"Book Income",#N/A,FALSE,"B&amp;T";"Taxable Income",#N/A,FALSE,"B&amp;T"}</definedName>
    <definedName name="rrr" localSheetId="0" hidden="1">{"MonthlyRentRoll",#N/A,FALSE,"RentRoll"}</definedName>
    <definedName name="rrr" hidden="1">{"MonthlyRentRoll",#N/A,FALSE,"RentRoll"}</definedName>
    <definedName name="RRRR" localSheetId="0" hidden="1">{#N/A,#N/A,FALSE,"ExitStratigy"}</definedName>
    <definedName name="RRRR" hidden="1">{#N/A,#N/A,FALSE,"ExitStratigy"}</definedName>
    <definedName name="rung" localSheetId="0" hidden="1">{#N/A,#N/A,FALSE,"Eff-SSC2"}</definedName>
    <definedName name="rung" hidden="1">{#N/A,#N/A,FALSE,"Eff-SSC2"}</definedName>
    <definedName name="sales" hidden="1">#REF!</definedName>
    <definedName name="sd" localSheetId="0" hidden="1">{"AnnualRentRoll",#N/A,FALSE,"RentRoll"}</definedName>
    <definedName name="sd" hidden="1">{"AnnualRentRoll",#N/A,FALSE,"RentRoll"}</definedName>
    <definedName name="sdfd" localSheetId="0" hidden="1">{"Book Income",#N/A,FALSE,"B&amp;T";"Taxable Income",#N/A,FALSE,"B&amp;T"}</definedName>
    <definedName name="sdfd" hidden="1">{"Book Income",#N/A,FALSE,"B&amp;T";"Taxable Income",#N/A,FALSE,"B&amp;T"}</definedName>
    <definedName name="SDX" localSheetId="0" hidden="1">{#N/A,#N/A,FALSE,"UNIT";#N/A,#N/A,FALSE,"UNIT";#N/A,#N/A,FALSE,"계정"}</definedName>
    <definedName name="SDX" hidden="1">{#N/A,#N/A,FALSE,"UNIT";#N/A,#N/A,FALSE,"UNIT";#N/A,#N/A,FALSE,"계정"}</definedName>
    <definedName name="SFSDF" localSheetId="0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ort" localSheetId="0" hidden="1">{"AnnualRentRoll",#N/A,FALSE,"RentRoll"}</definedName>
    <definedName name="sort" hidden="1">{"AnnualRentRoll",#N/A,FALSE,"RentRoll"}</definedName>
    <definedName name="sortwithdraw" localSheetId="0" hidden="1">{"AnnualRentRoll",#N/A,FALSE,"RentRoll"}</definedName>
    <definedName name="sortwithdraw" hidden="1">{"AnnualRentRoll",#N/A,FALSE,"RentRoll"}</definedName>
    <definedName name="SpecialPrice" hidden="1">#REF!</definedName>
    <definedName name="ss" localSheetId="0" hidden="1">{"MonthlyRentRoll",#N/A,FALSE,"RentRoll"}</definedName>
    <definedName name="ss" hidden="1">{"MonthlyRentRoll",#N/A,FALSE,"RentRoll"}</definedName>
    <definedName name="sss" localSheetId="0" hidden="1">{"AnnualRentRoll",#N/A,FALSE,"RentRoll"}</definedName>
    <definedName name="sss" hidden="1">{"AnnualRentRoll",#N/A,FALSE,"RentRoll"}</definedName>
    <definedName name="ssss" localSheetId="0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taffing2" localSheetId="0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18.0" hidden="1">#REF!</definedName>
    <definedName name="TB9.19" hidden="1">#REF!</definedName>
    <definedName name="tbl_ProdInfo" hidden="1">#REF!</definedName>
    <definedName name="TBs" localSheetId="0" hidden="1">[4]Core!#REF!</definedName>
    <definedName name="TBs" hidden="1">[4]Core!#REF!</definedName>
    <definedName name="Temp_2" localSheetId="0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tt" localSheetId="0" hidden="1">{"MonthlyRentRoll",#N/A,FALSE,"RentRoll"}</definedName>
    <definedName name="ttt" hidden="1">{"MonthlyRentRoll",#N/A,FALSE,"RentRoll"}</definedName>
    <definedName name="uh" localSheetId="0" hidden="1">{#N/A,#N/A,FALSE,"OperatingAssumptions"}</definedName>
    <definedName name="uh" hidden="1">{#N/A,#N/A,FALSE,"OperatingAssumptions"}</definedName>
    <definedName name="uu" localSheetId="0" hidden="1">{#N/A,#N/A,FALSE,"빌딩claim율";#N/A,#N/A,FALSE,"전력CLAIM율";#N/A,#N/A,FALSE,"SVC산업CLAIM"}</definedName>
    <definedName name="uu" hidden="1">{#N/A,#N/A,FALSE,"빌딩claim율";#N/A,#N/A,FALSE,"전력CLAIM율";#N/A,#N/A,FALSE,"SVC산업CLAIM"}</definedName>
    <definedName name="v" localSheetId="0" hidden="1">{"'Sheet1'!$L$16"}</definedName>
    <definedName name="v" hidden="1">{"'Sheet1'!$L$16"}</definedName>
    <definedName name="VATM" localSheetId="0" hidden="1">{"'Sheet1'!$L$16"}</definedName>
    <definedName name="VATM" hidden="1">{"'Sheet1'!$L$16"}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QE" localSheetId="0" hidden="1">{#N/A,#N/A,FALSE,"UNIT";#N/A,#N/A,FALSE,"UNIT";#N/A,#N/A,FALSE,"계정"}</definedName>
    <definedName name="WQE" hidden="1">{#N/A,#N/A,FALSE,"UNIT";#N/A,#N/A,FALSE,"UNIT";#N/A,#N/A,FALSE,"계정"}</definedName>
    <definedName name="wrn" localSheetId="0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localSheetId="0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hidden="1">{"lev1bt",#N/A,FALSE,"1_LEVB-T"}</definedName>
    <definedName name="wrn.2_levmon." localSheetId="0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hidden="1">{"lev2tytbt",#N/A,FALSE,"2_LEVYTDB-T"}</definedName>
    <definedName name="wrn.5월실적." localSheetId="0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0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0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0" hidden="1">{#N/A,#N/A,FALSE,"Eff-SSC2"}</definedName>
    <definedName name="wrn.A." hidden="1">{#N/A,#N/A,FALSE,"Eff-SSC2"}</definedName>
    <definedName name="wrn.aa." localSheetId="0" hidden="1">{#N/A,#N/A,FALSE,"UNIT";#N/A,#N/A,FALSE,"UNIT";#N/A,#N/A,FALSE,"계정"}</definedName>
    <definedName name="wrn.aa." hidden="1">{#N/A,#N/A,FALSE,"UNIT";#N/A,#N/A,FALSE,"UNIT";#N/A,#N/A,FALSE,"계정"}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0" hidden="1">{"AnnualRentRoll",#N/A,FALSE,"RentRoll"}</definedName>
    <definedName name="wrn.AnnualRentRoll" hidden="1">{"AnnualRentRoll",#N/A,FALSE,"RentRoll"}</definedName>
    <definedName name="wrn.AnnualRentRoll." localSheetId="0" hidden="1">{"AnnualRentRoll",#N/A,FALSE,"RentRoll"}</definedName>
    <definedName name="wrn.AnnualRentRoll." hidden="1">{"AnnualRentRoll",#N/A,FALSE,"RentRoll"}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hidden="1">{"cashflow",#N/A,FALSE,"cash flow"}</definedName>
    <definedName name="wrn.chi._.tiÆt." localSheetId="0" hidden="1">{#N/A,#N/A,FALSE,"Chi tiÆt"}</definedName>
    <definedName name="wrn.chi._.tiÆt." hidden="1">{#N/A,#N/A,FALSE,"Chi tiÆt"}</definedName>
    <definedName name="wrn.CLAIM율." localSheetId="0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0" hidden="1">{"conso",#N/A,FALSE,"cash flow"}</definedName>
    <definedName name="wrn.conso." hidden="1">{"conso",#N/A,FALSE,"cash flow"}</definedName>
    <definedName name="wrn.Data._.letters." localSheetId="0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localSheetId="0" hidden="1">{#N/A,#N/A,FALSE,"ExitStratigy"}</definedName>
    <definedName name="wrn.ExitAndSalesAssumptions." hidden="1">{#N/A,#N/A,FALSE,"ExitStratigy"}</definedName>
    <definedName name="wrn.FINANCIAL._.FORECAST.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hidden="1">{"Book Income",#N/A,FALSE,"B&amp;T";"Taxable Income",#N/A,FALSE,"B&amp;T"}</definedName>
    <definedName name="wrn.LoanInformation." localSheetId="0" hidden="1">{#N/A,#N/A,FALSE,"LoanAssumptions"}</definedName>
    <definedName name="wrn.LoanInformation." hidden="1">{#N/A,#N/A,FALSE,"LoanAssumptions"}</definedName>
    <definedName name="wrn.MonthlyRentRoll." localSheetId="0" hidden="1">{"MonthlyRentRoll",#N/A,FALSE,"RentRoll"}</definedName>
    <definedName name="wrn.MonthlyRentRoll." hidden="1">{"MonthlyRentRoll",#N/A,FALSE,"RentRoll"}</definedName>
    <definedName name="wrn.OperatingAssumtions." localSheetId="0" hidden="1">{#N/A,#N/A,FALSE,"OperatingAssumptions"}</definedName>
    <definedName name="wrn.OperatingAssumtions." hidden="1">{#N/A,#N/A,FALSE,"OperatingAssumptions"}</definedName>
    <definedName name="wrn.Presentation." localSheetId="0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localSheetId="0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localSheetId="0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localSheetId="0" hidden="1">{#N/A,#N/A,TRUE,"Monthly"}</definedName>
    <definedName name="wrn.Profit._.and._.Loss._.Account." hidden="1">{#N/A,#N/A,TRUE,"Monthly"}</definedName>
    <definedName name="wrn.PropertyInformation." localSheetId="0" hidden="1">{#N/A,#N/A,FALSE,"PropertyInfo"}</definedName>
    <definedName name="wrn.PropertyInformation." hidden="1">{#N/A,#N/A,FALSE,"PropertyInfo"}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0" hidden="1">{#N/A,#N/A,FALSE,"Summary"}</definedName>
    <definedName name="wrn.Summary." hidden="1">{#N/A,#N/A,FALSE,"Summary"}</definedName>
    <definedName name="wrn.test." localSheetId="0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OTAL." localSheetId="0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localSheetId="0" hidden="1">{#N/A,#N/A,TRUE,"BT M200 da 10x20"}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wwww" localSheetId="0" hidden="1">{#N/A,#N/A,FALSE,"PropertyInfo"}</definedName>
    <definedName name="wwwwwww" hidden="1">{#N/A,#N/A,FALSE,"PropertyInfo"}</definedName>
    <definedName name="xx" localSheetId="0" hidden="1">{"MonthlyRentRoll",#N/A,FALSE,"RentRoll"}</definedName>
    <definedName name="xx" hidden="1">{"MonthlyRentRoll",#N/A,FALSE,"RentRoll"}</definedName>
    <definedName name="y" localSheetId="0" hidden="1">{"AnnualRentRoll",#N/A,FALSE,"RentRoll"}</definedName>
    <definedName name="y" hidden="1">{"AnnualRentRoll",#N/A,FALSE,"RentRoll"}</definedName>
    <definedName name="ying" localSheetId="0" hidden="1">{#N/A,#N/A,FALSE,"Eff-SSC2"}</definedName>
    <definedName name="ying" hidden="1">{#N/A,#N/A,FALSE,"Eff-SSC2"}</definedName>
    <definedName name="yyyy" localSheetId="0" hidden="1">{#N/A,#N/A,FALSE,"Summary"}</definedName>
    <definedName name="yyyy" hidden="1">{#N/A,#N/A,FALSE,"Summary"}</definedName>
    <definedName name="z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" localSheetId="0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ก" localSheetId="0" hidden="1">{"AnnualRentRoll",#N/A,FALSE,"RentRoll"}</definedName>
    <definedName name="ก" hidden="1">{"AnnualRentRoll",#N/A,FALSE,"RentRoll"}</definedName>
    <definedName name="ฐานwithdraw2" localSheetId="0" hidden="1">{"AnnualRentRoll",#N/A,FALSE,"RentRoll"}</definedName>
    <definedName name="ฐานwithdraw2" hidden="1">{"AnnualRentRoll",#N/A,FALSE,"RentRoll"}</definedName>
    <definedName name="ด" hidden="1">'[9]PS-1995'!#REF!</definedName>
    <definedName name="บช" localSheetId="0" hidden="1">{"MonthlyRentRoll",#N/A,FALSE,"RentRoll"}</definedName>
    <definedName name="บช" hidden="1">{"MonthlyRentRoll",#N/A,FALSE,"RentRoll"}</definedName>
    <definedName name="บัญชีพักด9" localSheetId="0" hidden="1">{"AnnualRentRoll",#N/A,FALSE,"RentRoll"}</definedName>
    <definedName name="บัญชีพักด9" hidden="1">{"AnnualRentRoll",#N/A,FALSE,"RentRoll"}</definedName>
    <definedName name="ปห" localSheetId="0" hidden="1">{"AnnualRentRoll",#N/A,FALSE,"RentRoll"}</definedName>
    <definedName name="ปห" hidden="1">{"AnnualRentRoll",#N/A,FALSE,"RentRoll"}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ฟฟ" localSheetId="0" hidden="1">{"AnnualRentRoll",#N/A,FALSE,"RentRoll"}</definedName>
    <definedName name="ฟฟ" hidden="1">{"AnnualRentRoll",#N/A,FALSE,"RentRoll"}</definedName>
    <definedName name="ฟฟฟ" localSheetId="0" hidden="1">{#N/A,#N/A,FALSE,"LoanAssumptions"}</definedName>
    <definedName name="ฟฟฟ" hidden="1">{#N/A,#N/A,FALSE,"LoanAssumptions"}</definedName>
    <definedName name="ฤ" localSheetId="0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ๆๆ" localSheetId="0" hidden="1">{#N/A,#N/A,FALSE,"OperatingAssumptions"}</definedName>
    <definedName name="ๆๆ" hidden="1">{#N/A,#N/A,FALSE,"OperatingAssumptions"}</definedName>
    <definedName name="ๆๆๆ" localSheetId="0" hidden="1">{"AnnualRentRoll",#N/A,FALSE,"RentRoll"}</definedName>
    <definedName name="ๆๆๆ" hidden="1">{"AnnualRentRoll",#N/A,FALSE,"RentRoll"}</definedName>
    <definedName name="ㄱㄷ" localSheetId="0" hidden="1">{#N/A,#N/A,FALSE,"UNIT";#N/A,#N/A,FALSE,"UNIT";#N/A,#N/A,FALSE,"계정"}</definedName>
    <definedName name="ㄱㄷ" hidden="1">{#N/A,#N/A,FALSE,"UNIT";#N/A,#N/A,FALSE,"UNIT";#N/A,#N/A,FALSE,"계정"}</definedName>
    <definedName name="개나리" localSheetId="0" hidden="1">{#N/A,#N/A,FALSE,"UNIT";#N/A,#N/A,FALSE,"UNIT";#N/A,#N/A,FALSE,"계정"}</definedName>
    <definedName name="개나리" hidden="1">{#N/A,#N/A,FALSE,"UNIT";#N/A,#N/A,FALSE,"UNIT";#N/A,#N/A,FALSE,"계정"}</definedName>
    <definedName name="김석기" localSheetId="0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0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0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0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0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0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0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0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0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0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0" hidden="1">{#N/A,#N/A,FALSE,"UNIT";#N/A,#N/A,FALSE,"UNIT";#N/A,#N/A,FALSE,"계정"}</definedName>
    <definedName name="ㄷㅈㄱㅈㄷ" hidden="1">{#N/A,#N/A,FALSE,"UNIT";#N/A,#N/A,FALSE,"UNIT";#N/A,#N/A,FALSE,"계정"}</definedName>
    <definedName name="ㄹㄴㅇㄹㄴ" localSheetId="0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localSheetId="0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0" hidden="1">{#N/A,#N/A,FALSE,"UNIT";#N/A,#N/A,FALSE,"UNIT";#N/A,#N/A,FALSE,"계정"}</definedName>
    <definedName name="ㅁㄴㅇ" hidden="1">{#N/A,#N/A,FALSE,"UNIT";#N/A,#N/A,FALSE,"UNIT";#N/A,#N/A,FALSE,"계정"}</definedName>
    <definedName name="ㅁㅁ" localSheetId="0" hidden="1">{#N/A,#N/A,FALSE,"UNIT";#N/A,#N/A,FALSE,"UNIT";#N/A,#N/A,FALSE,"계정"}</definedName>
    <definedName name="ㅁㅁ" hidden="1">{#N/A,#N/A,FALSE,"UNIT";#N/A,#N/A,FALSE,"UNIT";#N/A,#N/A,FALSE,"계정"}</definedName>
    <definedName name="ㅁㅁㅁ" localSheetId="0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0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0" hidden="1">{#N/A,#N/A,FALSE,"UNIT";#N/A,#N/A,FALSE,"UNIT";#N/A,#N/A,FALSE,"계정"}</definedName>
    <definedName name="ㅁㅁㅁㅁㅁ" hidden="1">{#N/A,#N/A,FALSE,"UNIT";#N/A,#N/A,FALSE,"UNIT";#N/A,#N/A,FALSE,"계정"}</definedName>
    <definedName name="ㅂㅂ" localSheetId="0" hidden="1">{#N/A,#N/A,FALSE,"UNIT";#N/A,#N/A,FALSE,"UNIT";#N/A,#N/A,FALSE,"계정"}</definedName>
    <definedName name="ㅂㅂ" hidden="1">{#N/A,#N/A,FALSE,"UNIT";#N/A,#N/A,FALSE,"UNIT";#N/A,#N/A,FALSE,"계정"}</definedName>
    <definedName name="ㅅ" localSheetId="0" hidden="1">{#N/A,#N/A,FALSE,"UNIT";#N/A,#N/A,FALSE,"UNIT";#N/A,#N/A,FALSE,"계정"}</definedName>
    <definedName name="ㅅ" hidden="1">{#N/A,#N/A,FALSE,"UNIT";#N/A,#N/A,FALSE,"UNIT";#N/A,#N/A,FALSE,"계정"}</definedName>
    <definedName name="손익3" localSheetId="0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0" hidden="1">{#N/A,#N/A,FALSE,"UNIT";#N/A,#N/A,FALSE,"UNIT";#N/A,#N/A,FALSE,"계정"}</definedName>
    <definedName name="ㅇㄴㄹㄴㅇ" hidden="1">{#N/A,#N/A,FALSE,"UNIT";#N/A,#N/A,FALSE,"UNIT";#N/A,#N/A,FALSE,"계정"}</definedName>
    <definedName name="ㅈㄷㄱ" localSheetId="0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0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0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0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0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0" hidden="1">{#N/A,#N/A,FALSE,"UNIT";#N/A,#N/A,FALSE,"UNIT";#N/A,#N/A,FALSE,"계정"}</definedName>
    <definedName name="차량SVC" hidden="1">{#N/A,#N/A,FALSE,"UNIT";#N/A,#N/A,FALSE,"UNIT";#N/A,#N/A,FALSE,"계정"}</definedName>
    <definedName name="ㅎ" localSheetId="0" hidden="1">{#N/A,#N/A,FALSE,"UNIT";#N/A,#N/A,FALSE,"UNIT";#N/A,#N/A,FALSE,"계정"}</definedName>
    <definedName name="ㅎ" hidden="1">{#N/A,#N/A,FALSE,"UNIT";#N/A,#N/A,FALSE,"UNIT";#N/A,#N/A,FALSE,"계정"}</definedName>
    <definedName name="ㅏㅣㅑ" localSheetId="0" hidden="1">{#N/A,#N/A,FALSE,"UNIT";#N/A,#N/A,FALSE,"UNIT";#N/A,#N/A,FALSE,"계정"}</definedName>
    <definedName name="ㅏㅣㅑ" hidden="1">{#N/A,#N/A,FALSE,"UNIT";#N/A,#N/A,FALSE,"UNIT";#N/A,#N/A,FALSE,"계정"}</definedName>
    <definedName name="ㅕㅏㅏㅣ" localSheetId="0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0" i="9" l="1"/>
  <c r="D52" i="9" s="1"/>
  <c r="K93" i="12"/>
  <c r="I93" i="12"/>
  <c r="G93" i="12"/>
  <c r="E93" i="12"/>
  <c r="G44" i="12"/>
  <c r="G49" i="12" s="1"/>
  <c r="Z23" i="15"/>
  <c r="P26" i="15"/>
  <c r="V19" i="15"/>
  <c r="P19" i="15"/>
  <c r="R15" i="15"/>
  <c r="J42" i="9"/>
  <c r="H42" i="9"/>
  <c r="F42" i="9"/>
  <c r="D42" i="9"/>
  <c r="J88" i="17"/>
  <c r="H88" i="17"/>
  <c r="H100" i="17" s="1"/>
  <c r="H124" i="17" s="1"/>
  <c r="F88" i="17"/>
  <c r="D88" i="17"/>
  <c r="K44" i="12"/>
  <c r="K49" i="12"/>
  <c r="K95" i="12" s="1"/>
  <c r="K99" i="12" s="1"/>
  <c r="M25" i="16"/>
  <c r="A3" i="15"/>
  <c r="A3" i="12"/>
  <c r="A63" i="12" s="1"/>
  <c r="A3" i="16"/>
  <c r="E81" i="12"/>
  <c r="Q22" i="16"/>
  <c r="S22" i="16" s="1"/>
  <c r="M19" i="16"/>
  <c r="O25" i="16"/>
  <c r="I44" i="12"/>
  <c r="I49" i="12" s="1"/>
  <c r="J50" i="9"/>
  <c r="H50" i="9"/>
  <c r="F50" i="9"/>
  <c r="E44" i="12"/>
  <c r="E49" i="12" s="1"/>
  <c r="K81" i="12"/>
  <c r="G81" i="12"/>
  <c r="K25" i="16"/>
  <c r="I25" i="16"/>
  <c r="G25" i="16"/>
  <c r="E25" i="16"/>
  <c r="Q23" i="16"/>
  <c r="S23" i="16" s="1"/>
  <c r="N26" i="15"/>
  <c r="L26" i="15"/>
  <c r="J26" i="15"/>
  <c r="H26" i="15"/>
  <c r="F26" i="15"/>
  <c r="D26" i="15"/>
  <c r="T24" i="15"/>
  <c r="Z24" i="15" s="1"/>
  <c r="J68" i="9"/>
  <c r="J60" i="9"/>
  <c r="J27" i="9"/>
  <c r="J19" i="9"/>
  <c r="F68" i="9"/>
  <c r="F60" i="9"/>
  <c r="F27" i="9"/>
  <c r="F19" i="9"/>
  <c r="J119" i="17"/>
  <c r="J122" i="17" s="1"/>
  <c r="H119" i="17"/>
  <c r="H122" i="17"/>
  <c r="F119" i="17"/>
  <c r="F122" i="17" s="1"/>
  <c r="D119" i="17"/>
  <c r="D122" i="17" s="1"/>
  <c r="J98" i="17"/>
  <c r="H98" i="17"/>
  <c r="F98" i="17"/>
  <c r="F100" i="17" s="1"/>
  <c r="D98" i="17"/>
  <c r="D100" i="17"/>
  <c r="D124" i="17" s="1"/>
  <c r="A66" i="17"/>
  <c r="A64" i="17"/>
  <c r="J45" i="17"/>
  <c r="H45" i="17"/>
  <c r="F45" i="17"/>
  <c r="F47" i="17" s="1"/>
  <c r="D45" i="17"/>
  <c r="J29" i="17"/>
  <c r="H29" i="17"/>
  <c r="F29" i="17"/>
  <c r="D29" i="17"/>
  <c r="I81" i="12"/>
  <c r="J29" i="9"/>
  <c r="J32" i="9"/>
  <c r="F29" i="9"/>
  <c r="F32" i="9"/>
  <c r="J100" i="17"/>
  <c r="R26" i="15"/>
  <c r="T22" i="15"/>
  <c r="T26" i="15" s="1"/>
  <c r="Z22" i="15"/>
  <c r="D47" i="17"/>
  <c r="J35" i="9"/>
  <c r="J52" i="9"/>
  <c r="F35" i="9"/>
  <c r="F52" i="9"/>
  <c r="I19" i="16"/>
  <c r="H60" i="9"/>
  <c r="D60" i="9"/>
  <c r="H68" i="9"/>
  <c r="D68" i="9"/>
  <c r="O19" i="16"/>
  <c r="S17" i="16"/>
  <c r="K19" i="16"/>
  <c r="G19" i="16"/>
  <c r="E19" i="16"/>
  <c r="Q15" i="16"/>
  <c r="S15" i="16" s="1"/>
  <c r="N19" i="15"/>
  <c r="H19" i="15"/>
  <c r="F19" i="15"/>
  <c r="D19" i="15"/>
  <c r="X19" i="15"/>
  <c r="R17" i="15"/>
  <c r="T17" i="15" s="1"/>
  <c r="Z17" i="15" s="1"/>
  <c r="R16" i="15"/>
  <c r="R19" i="15" s="1"/>
  <c r="L19" i="15"/>
  <c r="D19" i="9"/>
  <c r="D27" i="9"/>
  <c r="H19" i="9"/>
  <c r="H27" i="9"/>
  <c r="J19" i="15"/>
  <c r="S16" i="16"/>
  <c r="T15" i="15"/>
  <c r="Z15" i="15" s="1"/>
  <c r="H29" i="9"/>
  <c r="H32" i="9"/>
  <c r="D29" i="9"/>
  <c r="D32" i="9"/>
  <c r="H35" i="9"/>
  <c r="H52" i="9"/>
  <c r="D35" i="9"/>
  <c r="A61" i="12"/>
  <c r="S25" i="16" l="1"/>
  <c r="S19" i="16"/>
  <c r="Q25" i="16"/>
  <c r="Z26" i="15"/>
  <c r="J47" i="17"/>
  <c r="H47" i="17"/>
  <c r="J124" i="17"/>
  <c r="G95" i="12"/>
  <c r="G99" i="12" s="1"/>
  <c r="I95" i="12"/>
  <c r="I99" i="12" s="1"/>
  <c r="E95" i="12"/>
  <c r="E99" i="12" s="1"/>
  <c r="F124" i="17"/>
  <c r="Q19" i="16"/>
  <c r="T16" i="15"/>
  <c r="Z16" i="15" s="1"/>
  <c r="Z19" i="15" s="1"/>
  <c r="T19" i="15" l="1"/>
</calcChain>
</file>

<file path=xl/sharedStrings.xml><?xml version="1.0" encoding="utf-8"?>
<sst xmlns="http://schemas.openxmlformats.org/spreadsheetml/2006/main" count="413" uniqueCount="222">
  <si>
    <t>Srisawad Capital 1969 Public Company Limited</t>
  </si>
  <si>
    <t xml:space="preserve">Statement of Financial Position </t>
  </si>
  <si>
    <t>Consolidated</t>
  </si>
  <si>
    <t>Separate</t>
  </si>
  <si>
    <t xml:space="preserve"> financial information</t>
  </si>
  <si>
    <t>Unaudited</t>
  </si>
  <si>
    <t>Audited</t>
  </si>
  <si>
    <t>31 December</t>
  </si>
  <si>
    <t>2023</t>
  </si>
  <si>
    <t>Notes</t>
  </si>
  <si>
    <t>Baht’000</t>
  </si>
  <si>
    <t>Assets</t>
  </si>
  <si>
    <t>Current assets</t>
  </si>
  <si>
    <t>Cash and cash equivalents</t>
  </si>
  <si>
    <t>Current portion of loans to customers and</t>
  </si>
  <si>
    <t xml:space="preserve">   accrued interest, net</t>
  </si>
  <si>
    <t>9</t>
  </si>
  <si>
    <t xml:space="preserve">Short-term loans to related parties and accrued </t>
  </si>
  <si>
    <t xml:space="preserve">   interest receivables</t>
  </si>
  <si>
    <t>Amounts due from related parties</t>
  </si>
  <si>
    <t>Other receivables</t>
  </si>
  <si>
    <t>10</t>
  </si>
  <si>
    <t>Properties for sale, net</t>
  </si>
  <si>
    <t>Other current assets</t>
  </si>
  <si>
    <t>Total current assets</t>
  </si>
  <si>
    <t>Non-current assets</t>
  </si>
  <si>
    <t xml:space="preserve">Financial assets measured at fair value </t>
  </si>
  <si>
    <t xml:space="preserve">   through profit or loss</t>
  </si>
  <si>
    <t xml:space="preserve">Financial assets measured at fair value through </t>
  </si>
  <si>
    <t xml:space="preserve">   other comprehensive income</t>
  </si>
  <si>
    <t>Investments in subsidiaries</t>
  </si>
  <si>
    <t>13</t>
  </si>
  <si>
    <t>Loans to customers and accrued interest, net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</si>
  <si>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</si>
  <si>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</si>
  <si>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</si>
  <si>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</si>
  <si>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</si>
  <si>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</si>
  <si>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</si>
  <si>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this interim financial information.</t>
  </si>
  <si>
    <r>
      <t xml:space="preserve">Statement of Financial Position </t>
    </r>
    <r>
      <rPr>
        <sz val="9"/>
        <color indexed="8"/>
        <rFont val="Arial"/>
        <family val="2"/>
      </rPr>
      <t xml:space="preserve">(Cont’d) </t>
    </r>
  </si>
  <si>
    <t>Liabilities and equity</t>
  </si>
  <si>
    <t>Current liabilities</t>
  </si>
  <si>
    <t>Short-term borrowings from related parties</t>
  </si>
  <si>
    <t>Current portion of long-term borrowings from related party</t>
  </si>
  <si>
    <t>Other payables</t>
  </si>
  <si>
    <t>14</t>
  </si>
  <si>
    <t>Current portion of lease liabilities</t>
  </si>
  <si>
    <t>15</t>
  </si>
  <si>
    <t>Other current liabilities</t>
  </si>
  <si>
    <t>Total current liabilities</t>
  </si>
  <si>
    <t>Non-current liabilities</t>
  </si>
  <si>
    <t>Lease liabilities</t>
  </si>
  <si>
    <t>Senior and unsecured debentures</t>
  </si>
  <si>
    <t>Deferred tax liabilities</t>
  </si>
  <si>
    <t>Employee benefit obligations</t>
  </si>
  <si>
    <t>Provision for decommissioning costs</t>
  </si>
  <si>
    <t>Total non-current liabilities</t>
  </si>
  <si>
    <t>Total liabilities</t>
  </si>
  <si>
    <t xml:space="preserve">Equity </t>
  </si>
  <si>
    <t>Share capital</t>
  </si>
  <si>
    <t xml:space="preserve">   Authorised share capital</t>
  </si>
  <si>
    <t xml:space="preserve">      6,506,236,205 ordinary shares</t>
  </si>
  <si>
    <t xml:space="preserve">         at par value of Baht 1 each </t>
  </si>
  <si>
    <t>18</t>
  </si>
  <si>
    <t xml:space="preserve">   Issued and paid-up share capital</t>
  </si>
  <si>
    <t>Share premium</t>
  </si>
  <si>
    <t>Retained earnings</t>
  </si>
  <si>
    <t xml:space="preserve">   Appropriated - Legal reserve</t>
  </si>
  <si>
    <t xml:space="preserve">   Unappropriated</t>
  </si>
  <si>
    <t xml:space="preserve">Discount from business combination under </t>
  </si>
  <si>
    <t xml:space="preserve">   common control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</si>
  <si>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</si>
  <si>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</si>
  <si>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</si>
  <si>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</si>
  <si>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</si>
  <si>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</si>
  <si>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Interest income</t>
  </si>
  <si>
    <t>Other income</t>
  </si>
  <si>
    <t>Servicing expenses</t>
  </si>
  <si>
    <t>Administrative expenses</t>
  </si>
  <si>
    <t>Total expenses</t>
  </si>
  <si>
    <t>Profit before finance costs and income tax expense</t>
  </si>
  <si>
    <t xml:space="preserve">Finance costs </t>
  </si>
  <si>
    <t>Profit before income tax expense</t>
  </si>
  <si>
    <t>Income tax expense</t>
  </si>
  <si>
    <t>Net profit for the period</t>
  </si>
  <si>
    <t>Other comprehensive income</t>
  </si>
  <si>
    <t xml:space="preserve">   subsequently to profit or loss</t>
  </si>
  <si>
    <t xml:space="preserve">    to profit or loss</t>
  </si>
  <si>
    <t>Total comprehensive income for the period</t>
  </si>
  <si>
    <t>Profit attributable to:</t>
  </si>
  <si>
    <t xml:space="preserve">Owners of the parent </t>
  </si>
  <si>
    <t xml:space="preserve">Interest before business combinations under common control </t>
  </si>
  <si>
    <t>-</t>
  </si>
  <si>
    <t>Total comprehensive income attributable to:</t>
  </si>
  <si>
    <t>Owners of the parent</t>
  </si>
  <si>
    <t>Earnings per share</t>
  </si>
  <si>
    <t>Basic earnings per share (Baht per share)</t>
  </si>
  <si>
    <t>Remeasurements of post-employment benefit obligations</t>
  </si>
  <si>
    <t>Statement of Changes in Equity</t>
  </si>
  <si>
    <t>Consolidated financial information (Unaudited)</t>
  </si>
  <si>
    <t>Retained</t>
  </si>
  <si>
    <t>earnings</t>
  </si>
  <si>
    <t>Discount</t>
  </si>
  <si>
    <t>Issued and</t>
  </si>
  <si>
    <t>Appropriated</t>
  </si>
  <si>
    <t>from business</t>
  </si>
  <si>
    <t>Remeasurements of</t>
  </si>
  <si>
    <t>Total other</t>
  </si>
  <si>
    <t>paid-up</t>
  </si>
  <si>
    <t>Share</t>
  </si>
  <si>
    <t>- Legal</t>
  </si>
  <si>
    <t>combination under</t>
  </si>
  <si>
    <t>post-employment</t>
  </si>
  <si>
    <t xml:space="preserve"> components</t>
  </si>
  <si>
    <t>Total owners</t>
  </si>
  <si>
    <t>Non-controlling</t>
  </si>
  <si>
    <t>share capital</t>
  </si>
  <si>
    <t>premium</t>
  </si>
  <si>
    <t>reserve</t>
  </si>
  <si>
    <t>Unappropriated</t>
  </si>
  <si>
    <t xml:space="preserve"> common control</t>
  </si>
  <si>
    <t>benefit obligations</t>
  </si>
  <si>
    <t>of equity</t>
  </si>
  <si>
    <t>of the parent</t>
  </si>
  <si>
    <t>interests</t>
  </si>
  <si>
    <t>Dividends</t>
  </si>
  <si>
    <t>Opening balance as at 1 January 2023</t>
  </si>
  <si>
    <r>
      <t xml:space="preserve">Statement of Changes in Equity </t>
    </r>
    <r>
      <rPr>
        <sz val="9"/>
        <color indexed="8"/>
        <rFont val="Arial"/>
        <family val="2"/>
      </rPr>
      <t>(Cont’d)</t>
    </r>
  </si>
  <si>
    <t>Separate financial information (Unaudited)</t>
  </si>
  <si>
    <t xml:space="preserve">before business </t>
  </si>
  <si>
    <t>- Legal reserve</t>
  </si>
  <si>
    <t>Statement of Cash Flows</t>
  </si>
  <si>
    <t>Cash flows from operating activities</t>
  </si>
  <si>
    <t>Profit from operating activities before income tax expense</t>
  </si>
  <si>
    <t>Adjustments:</t>
  </si>
  <si>
    <t>Depreciation and amortisation</t>
  </si>
  <si>
    <t>Amortisation of debt issuance costs</t>
  </si>
  <si>
    <t>Losses on sales of properties for sale</t>
  </si>
  <si>
    <t>Diminution in value of properties for sale (reversal)</t>
  </si>
  <si>
    <t>Losses on financial instruments measured</t>
  </si>
  <si>
    <t xml:space="preserve">   at fair value through profit or loss</t>
  </si>
  <si>
    <t>Provision expenses</t>
  </si>
  <si>
    <t>Dividend income</t>
  </si>
  <si>
    <t xml:space="preserve">Changes in working capital </t>
  </si>
  <si>
    <t>Loans to customers</t>
  </si>
  <si>
    <t>Properties for sale</t>
  </si>
  <si>
    <t>Amount due from related parties</t>
  </si>
  <si>
    <t>Long-term loans to related parties and accrued interest receivables</t>
  </si>
  <si>
    <t>Cash used in operating activities</t>
  </si>
  <si>
    <t>Cash received from interest income</t>
  </si>
  <si>
    <t>Cash paid for interest expenses</t>
  </si>
  <si>
    <t>Cash paid for corporate income tax</t>
  </si>
  <si>
    <t>Net cash used in operating activities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</si>
  <si>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</si>
  <si>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t>Cash flows from investing activities</t>
  </si>
  <si>
    <t>Cash paid for investment in subsidiaries</t>
  </si>
  <si>
    <t>Cash paid for purchase of equipment</t>
  </si>
  <si>
    <t>Cash received from disposal assets</t>
  </si>
  <si>
    <t>Cash paid for purchase of intangible assets</t>
  </si>
  <si>
    <t>Cash received from dividend income</t>
  </si>
  <si>
    <t>Cash flows from financing activities</t>
  </si>
  <si>
    <t>Cash paid for principal elements of lease liabilities</t>
  </si>
  <si>
    <t>Net cash generated from financing activities</t>
  </si>
  <si>
    <t>Net increase in cash and cash equivalents</t>
  </si>
  <si>
    <t>Non-cash item</t>
  </si>
  <si>
    <t>Acquisition of right-of-use assets under lease contracts</t>
  </si>
  <si>
    <t>Amortisation of prepaid interest</t>
  </si>
  <si>
    <t>Expenses</t>
  </si>
  <si>
    <t>31 March</t>
  </si>
  <si>
    <t>Closing balance as at 31 March 2023</t>
  </si>
  <si>
    <t>For the three-month period ended 31 March 2024</t>
  </si>
  <si>
    <t>2024</t>
  </si>
  <si>
    <t>As at 31 March 2024</t>
  </si>
  <si>
    <t>Opening balance as at 1 January 2024</t>
  </si>
  <si>
    <t>Closing balance as at 31 March 2024</t>
  </si>
  <si>
    <t>23 d)</t>
  </si>
  <si>
    <t>23 e)</t>
  </si>
  <si>
    <t>23 f)</t>
  </si>
  <si>
    <t>11</t>
  </si>
  <si>
    <t>12.2</t>
  </si>
  <si>
    <t>23 g)</t>
  </si>
  <si>
    <t>23 h)</t>
  </si>
  <si>
    <t>16</t>
  </si>
  <si>
    <t>19</t>
  </si>
  <si>
    <t>Item that will be reclassified subsequently to profit or loss</t>
  </si>
  <si>
    <t>Translation differences</t>
  </si>
  <si>
    <t>Expected credit loss</t>
  </si>
  <si>
    <t>Translation</t>
  </si>
  <si>
    <t xml:space="preserve"> differences</t>
  </si>
  <si>
    <t>Equity attributable to</t>
  </si>
  <si>
    <t xml:space="preserve">former shareholders </t>
  </si>
  <si>
    <t>Recalssification of accounts</t>
  </si>
  <si>
    <t>Cash received from increase in share capital of a subsidiary</t>
  </si>
  <si>
    <t xml:space="preserve">    from non-controlling interest</t>
  </si>
  <si>
    <t>Net cash (used in) from investing activities</t>
  </si>
  <si>
    <t>Cash received from issuance of debentures</t>
  </si>
  <si>
    <t>Exchange gain (loss) on cash and cash equivalents</t>
  </si>
  <si>
    <t>12.1</t>
  </si>
  <si>
    <t>Current portion of senior and unsecured debentures</t>
  </si>
  <si>
    <t>Total item that will be reclassified subsequently</t>
  </si>
  <si>
    <t>Items that will not be reclassified subsequently to profit or loss</t>
  </si>
  <si>
    <t>Income tax relating to items that will not be reclassified</t>
  </si>
  <si>
    <t>Total items that will not be reclassified subsequently</t>
  </si>
  <si>
    <t>Restated and</t>
  </si>
  <si>
    <t>Gain on termination of lease</t>
  </si>
  <si>
    <t>Cash received from short-term borrowings from related parties</t>
  </si>
  <si>
    <t>Cash received from long-term borrowings from related party</t>
  </si>
  <si>
    <t>Cash paid for long-term borrowings from related party</t>
  </si>
  <si>
    <t>Cash and cash equivalents at the beginning of the period</t>
  </si>
  <si>
    <t>Cash and cash equivalents at the end of the period</t>
  </si>
  <si>
    <t>Termination of lease</t>
  </si>
  <si>
    <t xml:space="preserve">Current portion of long-term loans to related parties and </t>
  </si>
  <si>
    <t xml:space="preserve">   accrued interest receivables</t>
  </si>
  <si>
    <t>Income tax payables</t>
  </si>
  <si>
    <t>Revenues</t>
  </si>
  <si>
    <t>Total revenues</t>
  </si>
  <si>
    <t>Dividends paid</t>
  </si>
  <si>
    <t>(Gain) losses on disposal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</si>
</sst>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_);[Blue]\(#,##0\)"/>
    <numFmt numFmtId="189" formatCode="#,##0;[Blue]\(#,##0\)"/>
    <numFmt numFmtId="190" formatCode="&quot;ผ&quot;#,##0.00_);[Red]\(&quot;ผ&quot;#,##0.00\)"/>
    <numFmt numFmtId="191" formatCode="#,##0;\(#,##0\);&quot;-&quot;;@"/>
    <numFmt numFmtId="192" formatCode="#,##0.0;[Blue]\(#,##0.0\)"/>
    <numFmt numFmtId="193" formatCode="#,##0.00;\(#,##0.00\);&quot;-&quot;;@"/>
    <numFmt numFmtId="194" formatCode="#,##0;\(#,##0\)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_ * #,##0.00_ ;_ * \-#,##0.00_ ;_ * &quot;-&quot;??_ ;_ @_ "/>
    <numFmt numFmtId="198" formatCode="#,##0;\(#,##0\);\-"/>
    <numFmt numFmtId="199" formatCode="_-* #,##0.00_-;\-* #,##0.00_-;_-* \-??_-;_-@_-"/>
    <numFmt numFmtId="200" formatCode="#,##0.00;\(#,##0.00\)"/>
    <numFmt numFmtId="201" formatCode="_-[$€-2]* #,##0.00_-;\-[$€-2]* #,##0.00_-;_-[$€-2]* &quot;-&quot;??_-"/>
    <numFmt numFmtId="202" formatCode="[$-101041E]d\ mmm\ yy;@"/>
    <numFmt numFmtId="203" formatCode="[$฿-41E]#,##0.00;[Red]&quot;-&quot;[$฿-41E]#,##0.00"/>
    <numFmt numFmtId="204" formatCode="[$-1010000]d/m/yyyy;@"/>
    <numFmt numFmtId="205" formatCode="[$-F800]dddd\,\ mmmm\ dd\,\ yyyy"/>
  </numFmts>
  <fonts count="93">
    <font>
      <sz val="10"/>
      <name val="ApFont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MS Sans Serif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theme="1"/>
      <name val="Tahoma"/>
      <family val="2"/>
      <scheme val="minor"/>
    </font>
    <font>
      <sz val="11"/>
      <color theme="1"/>
      <name val="Arial"/>
      <family val="2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0"/>
      <color theme="1"/>
      <name val="Microsoft Sans Serif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134"/>
      <scheme val="minor"/>
    </font>
    <font>
      <i/>
      <sz val="10"/>
      <color rgb="FF7F7F7F"/>
      <name val="Arial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Tahoma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color theme="1"/>
      <name val="Tahoma"/>
      <family val="2"/>
      <charset val="222"/>
    </font>
    <font>
      <b/>
      <sz val="10"/>
      <color rgb="FF3F3F3F"/>
      <name val="Arial"/>
      <family val="2"/>
    </font>
    <font>
      <b/>
      <sz val="18"/>
      <color theme="3"/>
      <name val="Tahoma"/>
      <family val="2"/>
      <scheme val="major"/>
    </font>
    <font>
      <sz val="10"/>
      <color rgb="FFFF0000"/>
      <name val="Arial"/>
      <family val="2"/>
    </font>
    <font>
      <sz val="10"/>
      <color rgb="FF000000"/>
      <name val="Apfont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 tint="4.9989318521683403E-2"/>
      <name val="Arial"/>
      <family val="2"/>
    </font>
    <font>
      <sz val="8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rgb="FF000000"/>
      <name val="Tahoma"/>
      <family val="2"/>
      <scheme val="minor"/>
    </font>
    <font>
      <sz val="11"/>
      <color rgb="FF0000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8"/>
      <color indexed="8"/>
      <name val="Tahoma"/>
      <family val="2"/>
    </font>
    <font>
      <sz val="11"/>
      <color indexed="8"/>
      <name val="Tahoma"/>
      <family val="2"/>
    </font>
    <font>
      <b/>
      <i/>
      <sz val="12"/>
      <color indexed="8"/>
      <name val="Arial"/>
      <family val="2"/>
    </font>
    <font>
      <sz val="11"/>
      <color indexed="8"/>
      <name val="Calibri"/>
      <family val="2"/>
    </font>
    <font>
      <sz val="10"/>
      <name val="Microsoft Sans Serif"/>
      <family val="2"/>
    </font>
    <font>
      <sz val="10"/>
      <color rgb="FF9C0006"/>
      <name val="Microsoft Sans Serif"/>
      <family val="2"/>
    </font>
    <font>
      <u/>
      <sz val="11"/>
      <color theme="10"/>
      <name val="Tahoma"/>
      <family val="2"/>
      <charset val="222"/>
      <scheme val="minor"/>
    </font>
    <font>
      <sz val="12"/>
      <name val="DilleniaUPC"/>
      <family val="1"/>
    </font>
    <font>
      <b/>
      <sz val="9"/>
      <color rgb="FF000000"/>
      <name val="Arial"/>
      <family val="2"/>
    </font>
    <font>
      <sz val="12"/>
      <name val="Browallia New"/>
      <family val="2"/>
    </font>
  </fonts>
  <fills count="37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669">
    <xf numFmtId="0" fontId="0" fillId="0" borderId="0"/>
    <xf numFmtId="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6" fillId="0" borderId="0"/>
    <xf numFmtId="0" fontId="4" fillId="0" borderId="0"/>
    <xf numFmtId="39" fontId="10" fillId="0" borderId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6" fillId="4" borderId="0" applyNumberFormat="0" applyBorder="0" applyAlignment="0" applyProtection="0"/>
    <xf numFmtId="0" fontId="17" fillId="7" borderId="7" applyNumberFormat="0" applyAlignment="0" applyProtection="0"/>
    <xf numFmtId="0" fontId="18" fillId="8" borderId="10" applyNumberFormat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8" fillId="6" borderId="7" applyNumberFormat="0" applyAlignment="0" applyProtection="0"/>
    <xf numFmtId="0" fontId="39" fillId="0" borderId="9" applyNumberFormat="0" applyFill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/>
    <xf numFmtId="0" fontId="6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13" fillId="0" borderId="0"/>
    <xf numFmtId="0" fontId="5" fillId="0" borderId="0"/>
    <xf numFmtId="0" fontId="6" fillId="0" borderId="0"/>
    <xf numFmtId="0" fontId="22" fillId="0" borderId="0"/>
    <xf numFmtId="0" fontId="23" fillId="0" borderId="0"/>
    <xf numFmtId="0" fontId="5" fillId="0" borderId="0"/>
    <xf numFmtId="0" fontId="5" fillId="0" borderId="0"/>
    <xf numFmtId="0" fontId="3" fillId="0" borderId="0"/>
    <xf numFmtId="0" fontId="22" fillId="0" borderId="0"/>
    <xf numFmtId="0" fontId="22" fillId="0" borderId="0"/>
    <xf numFmtId="0" fontId="6" fillId="0" borderId="0"/>
    <xf numFmtId="0" fontId="20" fillId="0" borderId="0"/>
    <xf numFmtId="0" fontId="4" fillId="0" borderId="0"/>
    <xf numFmtId="0" fontId="9" fillId="0" borderId="0"/>
    <xf numFmtId="0" fontId="9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2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2" fillId="0" borderId="0"/>
    <xf numFmtId="0" fontId="3" fillId="0" borderId="0"/>
    <xf numFmtId="0" fontId="11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2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4" fillId="0" borderId="0"/>
    <xf numFmtId="0" fontId="22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19" fillId="0" borderId="0"/>
    <xf numFmtId="0" fontId="9" fillId="9" borderId="11" applyNumberFormat="0" applyFont="0" applyAlignment="0" applyProtection="0"/>
    <xf numFmtId="0" fontId="42" fillId="7" borderId="8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/>
    <xf numFmtId="0" fontId="6" fillId="0" borderId="0"/>
    <xf numFmtId="0" fontId="5" fillId="0" borderId="0"/>
    <xf numFmtId="199" fontId="6" fillId="0" borderId="0"/>
    <xf numFmtId="0" fontId="6" fillId="0" borderId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4" fillId="0" borderId="0"/>
    <xf numFmtId="187" fontId="6" fillId="0" borderId="0" applyFont="0" applyFill="0" applyBorder="0" applyAlignment="0" applyProtection="0"/>
    <xf numFmtId="0" fontId="9" fillId="0" borderId="0">
      <protection locked="0"/>
    </xf>
    <xf numFmtId="0" fontId="61" fillId="0" borderId="0" applyNumberFormat="0" applyFill="0" applyBorder="0" applyAlignment="0">
      <alignment vertical="top"/>
      <protection locked="0"/>
    </xf>
    <xf numFmtId="0" fontId="61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9" fillId="0" borderId="0">
      <protection locked="0"/>
    </xf>
    <xf numFmtId="0" fontId="62" fillId="0" borderId="15" applyNumberFormat="0" applyFill="0" applyAlignment="0">
      <protection locked="0"/>
    </xf>
    <xf numFmtId="4" fontId="4" fillId="0" borderId="0" applyFont="0" applyFill="0" applyBorder="0" applyAlignment="0" applyProtection="0"/>
    <xf numFmtId="0" fontId="6" fillId="0" borderId="0"/>
    <xf numFmtId="19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45" fillId="0" borderId="0"/>
    <xf numFmtId="201" fontId="5" fillId="0" borderId="0"/>
    <xf numFmtId="43" fontId="2" fillId="0" borderId="0" applyFont="0" applyFill="0" applyBorder="0" applyAlignment="0" applyProtection="0"/>
    <xf numFmtId="0" fontId="61" fillId="0" borderId="15" applyNumberFormat="0" applyFill="0" applyBorder="0" applyAlignment="0">
      <alignment wrapText="1"/>
      <protection locked="0"/>
    </xf>
    <xf numFmtId="0" fontId="5" fillId="0" borderId="0">
      <protection locked="0"/>
    </xf>
    <xf numFmtId="9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15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202" fontId="24" fillId="0" borderId="0"/>
    <xf numFmtId="0" fontId="24" fillId="0" borderId="0"/>
    <xf numFmtId="0" fontId="4" fillId="0" borderId="0"/>
    <xf numFmtId="43" fontId="24" fillId="0" borderId="0" applyFont="0" applyFill="0" applyBorder="0" applyAlignment="0" applyProtection="0"/>
    <xf numFmtId="0" fontId="61" fillId="0" borderId="0" applyNumberFormat="0" applyFill="0" applyBorder="0" applyAlignment="0" applyProtection="0">
      <alignment wrapText="1"/>
    </xf>
    <xf numFmtId="0" fontId="27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203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202" fontId="6" fillId="0" borderId="0"/>
    <xf numFmtId="43" fontId="6" fillId="0" borderId="0" applyFont="0" applyFill="0" applyBorder="0" applyAlignment="0" applyProtection="0"/>
    <xf numFmtId="202" fontId="24" fillId="0" borderId="0"/>
    <xf numFmtId="0" fontId="2" fillId="0" borderId="0"/>
    <xf numFmtId="0" fontId="6" fillId="0" borderId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0" fontId="2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/>
    <xf numFmtId="43" fontId="24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203" fontId="5" fillId="0" borderId="0"/>
    <xf numFmtId="0" fontId="2" fillId="0" borderId="0"/>
    <xf numFmtId="0" fontId="65" fillId="0" borderId="0"/>
    <xf numFmtId="203" fontId="24" fillId="0" borderId="0"/>
    <xf numFmtId="203" fontId="24" fillId="0" borderId="0"/>
    <xf numFmtId="20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2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5" fillId="0" borderId="0"/>
    <xf numFmtId="203" fontId="5" fillId="0" borderId="0"/>
    <xf numFmtId="203" fontId="24" fillId="0" borderId="0"/>
    <xf numFmtId="203" fontId="24" fillId="0" borderId="0"/>
    <xf numFmtId="203" fontId="2" fillId="0" borderId="0"/>
    <xf numFmtId="203" fontId="2" fillId="0" borderId="0"/>
    <xf numFmtId="203" fontId="58" fillId="0" borderId="0"/>
    <xf numFmtId="203" fontId="24" fillId="0" borderId="0"/>
    <xf numFmtId="203" fontId="2" fillId="0" borderId="0"/>
    <xf numFmtId="203" fontId="58" fillId="0" borderId="0"/>
    <xf numFmtId="203" fontId="66" fillId="0" borderId="0"/>
    <xf numFmtId="203" fontId="66" fillId="0" borderId="0"/>
    <xf numFmtId="203" fontId="24" fillId="0" borderId="0"/>
    <xf numFmtId="203" fontId="24" fillId="0" borderId="0"/>
    <xf numFmtId="203" fontId="2" fillId="0" borderId="0"/>
    <xf numFmtId="203" fontId="24" fillId="0" borderId="0"/>
    <xf numFmtId="203" fontId="24" fillId="0" borderId="0"/>
    <xf numFmtId="0" fontId="27" fillId="0" borderId="0" applyNumberFormat="0" applyFill="0" applyBorder="0" applyAlignment="0" applyProtection="0"/>
    <xf numFmtId="0" fontId="62" fillId="0" borderId="15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15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62" fillId="0" borderId="15" applyNumberFormat="0" applyFill="0" applyAlignment="0">
      <protection locked="0"/>
    </xf>
    <xf numFmtId="0" fontId="20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15" applyNumberFormat="0" applyFill="0" applyAlignment="0">
      <alignment wrapText="1"/>
      <protection locked="0"/>
    </xf>
    <xf numFmtId="204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203" fontId="5" fillId="0" borderId="0"/>
    <xf numFmtId="43" fontId="5" fillId="0" borderId="0" applyFont="0" applyFill="0" applyBorder="0" applyAlignment="0" applyProtection="0"/>
    <xf numFmtId="203" fontId="24" fillId="0" borderId="0"/>
    <xf numFmtId="203" fontId="24" fillId="0" borderId="0"/>
    <xf numFmtId="0" fontId="24" fillId="0" borderId="0"/>
    <xf numFmtId="204" fontId="2" fillId="0" borderId="0"/>
    <xf numFmtId="43" fontId="2" fillId="0" borderId="0" applyFont="0" applyFill="0" applyBorder="0" applyAlignment="0" applyProtection="0"/>
    <xf numFmtId="203" fontId="5" fillId="0" borderId="0"/>
    <xf numFmtId="43" fontId="5" fillId="0" borderId="0" applyFont="0" applyFill="0" applyBorder="0" applyAlignment="0" applyProtection="0"/>
    <xf numFmtId="203" fontId="24" fillId="0" borderId="0"/>
    <xf numFmtId="0" fontId="20" fillId="0" borderId="0"/>
    <xf numFmtId="0" fontId="2" fillId="0" borderId="0"/>
    <xf numFmtId="203" fontId="2" fillId="0" borderId="0"/>
    <xf numFmtId="203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203" fontId="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199" fontId="5" fillId="0" borderId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99" fontId="5" fillId="0" borderId="0" applyFill="0" applyBorder="0" applyAlignment="0" applyProtection="0"/>
    <xf numFmtId="0" fontId="5" fillId="0" borderId="0"/>
    <xf numFmtId="199" fontId="5" fillId="0" borderId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24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203" fontId="66" fillId="0" borderId="0"/>
    <xf numFmtId="43" fontId="24" fillId="0" borderId="0" applyFont="0" applyFill="0" applyBorder="0" applyAlignment="0" applyProtection="0"/>
    <xf numFmtId="203" fontId="66" fillId="0" borderId="0"/>
    <xf numFmtId="203" fontId="24" fillId="0" borderId="0"/>
    <xf numFmtId="43" fontId="24" fillId="0" borderId="0" applyFont="0" applyFill="0" applyBorder="0" applyAlignment="0" applyProtection="0"/>
    <xf numFmtId="203" fontId="5" fillId="0" borderId="0"/>
    <xf numFmtId="203" fontId="33" fillId="0" borderId="0" applyNumberFormat="0" applyFill="0" applyBorder="0" applyAlignment="0" applyProtection="0"/>
    <xf numFmtId="0" fontId="70" fillId="0" borderId="6" applyNumberFormat="0" applyFill="0" applyAlignment="0" applyProtection="0"/>
    <xf numFmtId="0" fontId="74" fillId="6" borderId="7" applyNumberFormat="0" applyAlignment="0" applyProtection="0"/>
    <xf numFmtId="0" fontId="75" fillId="7" borderId="8" applyNumberFormat="0" applyAlignment="0" applyProtection="0"/>
    <xf numFmtId="0" fontId="67" fillId="0" borderId="0" applyNumberFormat="0" applyFill="0" applyBorder="0" applyAlignment="0" applyProtection="0"/>
    <xf numFmtId="0" fontId="24" fillId="12" borderId="0" applyNumberFormat="0" applyBorder="0" applyAlignment="0" applyProtection="0"/>
    <xf numFmtId="0" fontId="82" fillId="10" borderId="0" applyNumberFormat="0" applyBorder="0" applyAlignment="0" applyProtection="0"/>
    <xf numFmtId="0" fontId="61" fillId="0" borderId="0" applyNumberFormat="0" applyFill="0" applyBorder="0" applyAlignment="0" applyProtection="0">
      <alignment wrapText="1"/>
    </xf>
    <xf numFmtId="0" fontId="27" fillId="0" borderId="0" applyNumberFormat="0" applyFill="0" applyBorder="0" applyAlignment="0" applyProtection="0">
      <alignment vertical="top"/>
      <protection locked="0"/>
    </xf>
    <xf numFmtId="0" fontId="24" fillId="28" borderId="0" applyNumberFormat="0" applyBorder="0" applyAlignment="0" applyProtection="0"/>
    <xf numFmtId="0" fontId="82" fillId="25" borderId="0" applyNumberFormat="0" applyBorder="0" applyAlignment="0" applyProtection="0"/>
    <xf numFmtId="0" fontId="79" fillId="0" borderId="0" applyNumberFormat="0" applyFill="0" applyBorder="0" applyAlignment="0" applyProtection="0"/>
    <xf numFmtId="0" fontId="82" fillId="18" borderId="0" applyNumberFormat="0" applyBorder="0" applyAlignment="0" applyProtection="0"/>
    <xf numFmtId="0" fontId="68" fillId="0" borderId="4" applyNumberFormat="0" applyFill="0" applyAlignment="0" applyProtection="0"/>
    <xf numFmtId="0" fontId="24" fillId="16" borderId="0" applyNumberFormat="0" applyBorder="0" applyAlignment="0" applyProtection="0"/>
    <xf numFmtId="0" fontId="24" fillId="23" borderId="0" applyNumberFormat="0" applyBorder="0" applyAlignment="0" applyProtection="0"/>
    <xf numFmtId="0" fontId="69" fillId="0" borderId="5" applyNumberFormat="0" applyFill="0" applyAlignment="0" applyProtection="0"/>
    <xf numFmtId="0" fontId="76" fillId="7" borderId="7" applyNumberFormat="0" applyAlignment="0" applyProtection="0"/>
    <xf numFmtId="0" fontId="24" fillId="11" borderId="0" applyNumberFormat="0" applyBorder="0" applyAlignment="0" applyProtection="0"/>
    <xf numFmtId="203" fontId="2" fillId="0" borderId="0"/>
    <xf numFmtId="0" fontId="82" fillId="17" borderId="0" applyNumberFormat="0" applyBorder="0" applyAlignment="0" applyProtection="0"/>
    <xf numFmtId="43" fontId="5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0" fontId="9" fillId="0" borderId="0">
      <protection locked="0"/>
    </xf>
    <xf numFmtId="0" fontId="2" fillId="0" borderId="0"/>
    <xf numFmtId="203" fontId="2" fillId="0" borderId="0"/>
    <xf numFmtId="203" fontId="2" fillId="0" borderId="0"/>
    <xf numFmtId="0" fontId="82" fillId="14" borderId="0" applyNumberFormat="0" applyBorder="0" applyAlignment="0" applyProtection="0"/>
    <xf numFmtId="203" fontId="5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9" borderId="11" applyNumberFormat="0" applyFont="0" applyAlignment="0" applyProtection="0"/>
    <xf numFmtId="0" fontId="7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20" borderId="0" applyNumberFormat="0" applyBorder="0" applyAlignment="0" applyProtection="0"/>
    <xf numFmtId="203" fontId="2" fillId="0" borderId="0"/>
    <xf numFmtId="203" fontId="9" fillId="0" borderId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203" fontId="20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1" fillId="0" borderId="12" applyNumberFormat="0" applyFill="0" applyAlignment="0" applyProtection="0"/>
    <xf numFmtId="0" fontId="71" fillId="3" borderId="0" applyNumberFormat="0" applyBorder="0" applyAlignment="0" applyProtection="0"/>
    <xf numFmtId="0" fontId="24" fillId="31" borderId="0" applyNumberFormat="0" applyBorder="0" applyAlignment="0" applyProtection="0"/>
    <xf numFmtId="0" fontId="82" fillId="29" borderId="0" applyNumberFormat="0" applyBorder="0" applyAlignment="0" applyProtection="0"/>
    <xf numFmtId="0" fontId="82" fillId="33" borderId="0" applyNumberFormat="0" applyBorder="0" applyAlignment="0" applyProtection="0"/>
    <xf numFmtId="0" fontId="82" fillId="26" borderId="0" applyNumberFormat="0" applyBorder="0" applyAlignment="0" applyProtection="0"/>
    <xf numFmtId="0" fontId="73" fillId="5" borderId="0" applyNumberFormat="0" applyBorder="0" applyAlignment="0" applyProtection="0"/>
    <xf numFmtId="0" fontId="82" fillId="22" borderId="0" applyNumberFormat="0" applyBorder="0" applyAlignment="0" applyProtection="0"/>
    <xf numFmtId="0" fontId="24" fillId="19" borderId="0" applyNumberFormat="0" applyBorder="0" applyAlignment="0" applyProtection="0"/>
    <xf numFmtId="0" fontId="72" fillId="4" borderId="0" applyNumberFormat="0" applyBorder="0" applyAlignment="0" applyProtection="0"/>
    <xf numFmtId="0" fontId="24" fillId="32" borderId="0" applyNumberFormat="0" applyBorder="0" applyAlignment="0" applyProtection="0"/>
    <xf numFmtId="0" fontId="82" fillId="13" borderId="0" applyNumberFormat="0" applyBorder="0" applyAlignment="0" applyProtection="0"/>
    <xf numFmtId="0" fontId="82" fillId="21" borderId="0" applyNumberFormat="0" applyBorder="0" applyAlignment="0" applyProtection="0"/>
    <xf numFmtId="0" fontId="24" fillId="27" borderId="0" applyNumberFormat="0" applyBorder="0" applyAlignment="0" applyProtection="0"/>
    <xf numFmtId="0" fontId="77" fillId="0" borderId="9" applyNumberFormat="0" applyFill="0" applyAlignment="0" applyProtection="0"/>
    <xf numFmtId="0" fontId="80" fillId="0" borderId="0" applyNumberFormat="0" applyFill="0" applyBorder="0" applyAlignment="0" applyProtection="0"/>
    <xf numFmtId="0" fontId="82" fillId="30" borderId="0" applyNumberFormat="0" applyBorder="0" applyAlignment="0" applyProtection="0"/>
    <xf numFmtId="0" fontId="24" fillId="15" borderId="0" applyNumberFormat="0" applyBorder="0" applyAlignment="0" applyProtection="0"/>
    <xf numFmtId="0" fontId="24" fillId="24" borderId="0" applyNumberFormat="0" applyBorder="0" applyAlignment="0" applyProtection="0"/>
    <xf numFmtId="0" fontId="78" fillId="8" borderId="1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203" fontId="5" fillId="0" borderId="0"/>
    <xf numFmtId="0" fontId="2" fillId="0" borderId="0"/>
    <xf numFmtId="0" fontId="6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5" fillId="0" borderId="0"/>
    <xf numFmtId="203" fontId="24" fillId="0" borderId="0"/>
    <xf numFmtId="203" fontId="24" fillId="0" borderId="0"/>
    <xf numFmtId="203" fontId="2" fillId="0" borderId="0"/>
    <xf numFmtId="203" fontId="5" fillId="0" borderId="0"/>
    <xf numFmtId="203" fontId="20" fillId="0" borderId="0"/>
    <xf numFmtId="43" fontId="24" fillId="0" borderId="0" applyFont="0" applyFill="0" applyBorder="0" applyAlignment="0" applyProtection="0"/>
    <xf numFmtId="0" fontId="24" fillId="0" borderId="0"/>
    <xf numFmtId="203" fontId="24" fillId="0" borderId="0"/>
    <xf numFmtId="203" fontId="24" fillId="0" borderId="0"/>
    <xf numFmtId="0" fontId="24" fillId="0" borderId="0"/>
    <xf numFmtId="203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203" fontId="24" fillId="0" borderId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24" fillId="0" borderId="0"/>
    <xf numFmtId="203" fontId="2" fillId="0" borderId="0"/>
    <xf numFmtId="43" fontId="9" fillId="0" borderId="0" applyFont="0" applyFill="0" applyBorder="0" applyAlignment="0" applyProtection="0"/>
    <xf numFmtId="203" fontId="2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4" fillId="0" borderId="0"/>
    <xf numFmtId="203" fontId="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>
      <protection locked="0"/>
    </xf>
    <xf numFmtId="0" fontId="61" fillId="0" borderId="0" applyNumberFormat="0" applyFill="0" applyBorder="0" applyAlignment="0">
      <alignment vertical="top"/>
      <protection locked="0"/>
    </xf>
    <xf numFmtId="0" fontId="61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1" fillId="0" borderId="15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58" fillId="0" borderId="0"/>
    <xf numFmtId="203" fontId="58" fillId="0" borderId="0"/>
    <xf numFmtId="0" fontId="5" fillId="0" borderId="0">
      <protection locked="0"/>
    </xf>
    <xf numFmtId="203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2" fillId="0" borderId="0"/>
    <xf numFmtId="43" fontId="9" fillId="0" borderId="0" applyFont="0" applyFill="0" applyBorder="0" applyAlignment="0" applyProtection="0"/>
    <xf numFmtId="203" fontId="20" fillId="0" borderId="0"/>
    <xf numFmtId="43" fontId="2" fillId="0" borderId="0" applyFont="0" applyFill="0" applyBorder="0" applyAlignment="0" applyProtection="0"/>
    <xf numFmtId="203" fontId="2" fillId="0" borderId="0"/>
    <xf numFmtId="203" fontId="20" fillId="0" borderId="0"/>
    <xf numFmtId="203" fontId="2" fillId="0" borderId="0"/>
    <xf numFmtId="43" fontId="2" fillId="0" borderId="0" applyFont="0" applyFill="0" applyBorder="0" applyAlignment="0" applyProtection="0"/>
    <xf numFmtId="203" fontId="2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0" fillId="0" borderId="0"/>
    <xf numFmtId="203" fontId="2" fillId="0" borderId="0"/>
    <xf numFmtId="203" fontId="20" fillId="0" borderId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203" fontId="5" fillId="0" borderId="0"/>
    <xf numFmtId="0" fontId="2" fillId="0" borderId="0"/>
    <xf numFmtId="0" fontId="65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195" fontId="5" fillId="0" borderId="0" applyFont="0" applyFill="0" applyBorder="0" applyAlignment="0" applyProtection="0"/>
    <xf numFmtId="0" fontId="24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/>
    <xf numFmtId="43" fontId="2" fillId="0" borderId="0" applyFont="0" applyFill="0" applyBorder="0" applyAlignment="0" applyProtection="0"/>
    <xf numFmtId="0" fontId="2" fillId="0" borderId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0" fontId="2" fillId="0" borderId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3" fontId="5" fillId="0" borderId="0"/>
    <xf numFmtId="0" fontId="2" fillId="0" borderId="0"/>
    <xf numFmtId="0" fontId="2" fillId="0" borderId="0"/>
    <xf numFmtId="202" fontId="24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3" fillId="0" borderId="0" applyNumberFormat="0" applyFill="0" applyBorder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02" fontId="24" fillId="0" borderId="0"/>
    <xf numFmtId="43" fontId="2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203" fontId="2" fillId="0" borderId="0"/>
    <xf numFmtId="0" fontId="2" fillId="0" borderId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/>
    <xf numFmtId="37" fontId="5" fillId="0" borderId="16"/>
    <xf numFmtId="43" fontId="84" fillId="0" borderId="0" applyFont="0" applyFill="0" applyBorder="0" applyAlignment="0" applyProtection="0"/>
    <xf numFmtId="204" fontId="84" fillId="0" borderId="0"/>
    <xf numFmtId="204" fontId="84" fillId="0" borderId="0"/>
    <xf numFmtId="204" fontId="24" fillId="0" borderId="0"/>
    <xf numFmtId="4" fontId="85" fillId="34" borderId="17" applyNumberFormat="0" applyProtection="0">
      <alignment vertical="center"/>
    </xf>
    <xf numFmtId="43" fontId="6" fillId="0" borderId="0" applyFont="0" applyFill="0" applyBorder="0" applyAlignment="0" applyProtection="0"/>
    <xf numFmtId="204" fontId="5" fillId="36" borderId="17" applyNumberFormat="0" applyProtection="0">
      <alignment horizontal="left" vertical="center" indent="1"/>
    </xf>
    <xf numFmtId="4" fontId="85" fillId="34" borderId="17" applyNumberFormat="0" applyProtection="0">
      <alignment vertical="center"/>
    </xf>
    <xf numFmtId="43" fontId="86" fillId="0" borderId="0" applyFont="0" applyFill="0" applyBorder="0" applyAlignment="0" applyProtection="0"/>
    <xf numFmtId="204" fontId="6" fillId="35" borderId="18" applyNumberFormat="0" applyFont="0" applyAlignment="0" applyProtection="0"/>
    <xf numFmtId="204" fontId="84" fillId="0" borderId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204" fontId="84" fillId="0" borderId="0"/>
    <xf numFmtId="204" fontId="5" fillId="36" borderId="17" applyNumberFormat="0" applyProtection="0">
      <alignment horizontal="left" vertical="top" indent="1"/>
    </xf>
    <xf numFmtId="0" fontId="2" fillId="0" borderId="0"/>
    <xf numFmtId="0" fontId="9" fillId="0" borderId="0"/>
    <xf numFmtId="0" fontId="2" fillId="0" borderId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4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61" fillId="0" borderId="15" applyNumberFormat="0" applyFill="0" applyBorder="0" applyAlignment="0">
      <protection locked="0"/>
    </xf>
    <xf numFmtId="0" fontId="32" fillId="0" borderId="0" applyNumberFormat="0" applyFill="0" applyBorder="0" applyAlignment="0" applyProtection="0"/>
    <xf numFmtId="0" fontId="20" fillId="0" borderId="0"/>
    <xf numFmtId="0" fontId="6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0" borderId="15" applyNumberFormat="0" applyFill="0" applyAlignment="0">
      <protection locked="0"/>
    </xf>
    <xf numFmtId="0" fontId="61" fillId="0" borderId="15" applyNumberFormat="0" applyFill="0" applyBorder="0" applyAlignment="0">
      <protection locked="0"/>
    </xf>
    <xf numFmtId="43" fontId="2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62" fillId="0" borderId="15" applyNumberFormat="0" applyFill="0" applyAlignment="0">
      <alignment wrapText="1"/>
      <protection locked="0"/>
    </xf>
    <xf numFmtId="0" fontId="62" fillId="0" borderId="15" applyNumberFormat="0" applyFill="0" applyAlignment="0">
      <protection locked="0"/>
    </xf>
    <xf numFmtId="43" fontId="2" fillId="0" borderId="0" applyFont="0" applyFill="0" applyBorder="0" applyAlignment="0" applyProtection="0"/>
    <xf numFmtId="0" fontId="61" fillId="0" borderId="15" applyNumberFormat="0" applyFill="0" applyBorder="0" applyAlignment="0">
      <alignment wrapText="1"/>
      <protection locked="0"/>
    </xf>
    <xf numFmtId="0" fontId="9" fillId="0" borderId="0"/>
    <xf numFmtId="0" fontId="63" fillId="0" borderId="0">
      <alignment vertical="top"/>
    </xf>
    <xf numFmtId="43" fontId="24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9" fontId="63" fillId="0" borderId="0" applyFont="0" applyFill="0" applyBorder="0" applyAlignment="0" applyProtection="0">
      <alignment vertical="top"/>
    </xf>
    <xf numFmtId="0" fontId="20" fillId="0" borderId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15" applyNumberFormat="0" applyFill="0">
      <protection locked="0"/>
    </xf>
    <xf numFmtId="0" fontId="60" fillId="0" borderId="0" applyFill="0" applyBorder="0" applyProtection="0">
      <alignment horizontal="left" vertical="top" wrapText="1"/>
    </xf>
    <xf numFmtId="0" fontId="2" fillId="0" borderId="0"/>
    <xf numFmtId="43" fontId="9" fillId="0" borderId="0" applyFont="0" applyFill="0" applyBorder="0" applyAlignment="0" applyProtection="0"/>
    <xf numFmtId="0" fontId="62" fillId="0" borderId="15" applyNumberFormat="0" applyFill="0">
      <protection locked="0"/>
    </xf>
    <xf numFmtId="202" fontId="6" fillId="0" borderId="0"/>
    <xf numFmtId="43" fontId="6" fillId="0" borderId="0" applyFont="0" applyFill="0" applyBorder="0" applyAlignment="0" applyProtection="0"/>
    <xf numFmtId="202" fontId="24" fillId="0" borderId="0"/>
    <xf numFmtId="0" fontId="63" fillId="0" borderId="0">
      <alignment vertical="top"/>
    </xf>
    <xf numFmtId="43" fontId="63" fillId="0" borderId="0" applyFont="0" applyFill="0" applyBorder="0" applyAlignment="0" applyProtection="0">
      <alignment vertical="top"/>
    </xf>
    <xf numFmtId="9" fontId="63" fillId="0" borderId="0" applyFont="0" applyFill="0" applyBorder="0" applyAlignment="0" applyProtection="0">
      <alignment vertical="top"/>
    </xf>
    <xf numFmtId="0" fontId="88" fillId="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6" fillId="0" borderId="0"/>
    <xf numFmtId="0" fontId="2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1" fillId="0" borderId="15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6" fillId="0" borderId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" fillId="0" borderId="0"/>
    <xf numFmtId="0" fontId="89" fillId="0" borderId="0" applyNumberForma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63" fillId="0" borderId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6" fillId="4" borderId="0" applyNumberFormat="0" applyBorder="0" applyAlignment="0" applyProtection="0"/>
    <xf numFmtId="0" fontId="17" fillId="7" borderId="7" applyNumberFormat="0" applyAlignment="0" applyProtection="0"/>
    <xf numFmtId="0" fontId="18" fillId="8" borderId="1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38" fillId="6" borderId="7" applyNumberFormat="0" applyAlignment="0" applyProtection="0"/>
    <xf numFmtId="0" fontId="39" fillId="0" borderId="9" applyNumberFormat="0" applyFill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1" fillId="0" borderId="0"/>
    <xf numFmtId="0" fontId="21" fillId="0" borderId="0"/>
    <xf numFmtId="0" fontId="13" fillId="0" borderId="0"/>
    <xf numFmtId="0" fontId="5" fillId="0" borderId="0"/>
    <xf numFmtId="0" fontId="6" fillId="0" borderId="0"/>
    <xf numFmtId="0" fontId="22" fillId="0" borderId="0"/>
    <xf numFmtId="0" fontId="23" fillId="0" borderId="0"/>
    <xf numFmtId="0" fontId="5" fillId="0" borderId="0"/>
    <xf numFmtId="0" fontId="2" fillId="0" borderId="0"/>
    <xf numFmtId="0" fontId="22" fillId="0" borderId="0"/>
    <xf numFmtId="0" fontId="22" fillId="0" borderId="0"/>
    <xf numFmtId="0" fontId="4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0" fillId="0" borderId="0"/>
    <xf numFmtId="0" fontId="20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1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9" borderId="11" applyNumberFormat="0" applyFont="0" applyAlignment="0" applyProtection="0"/>
    <xf numFmtId="0" fontId="42" fillId="7" borderId="8" applyNumberFormat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85" fillId="34" borderId="19" applyNumberFormat="0" applyProtection="0">
      <alignment vertical="center"/>
    </xf>
    <xf numFmtId="204" fontId="5" fillId="36" borderId="19" applyNumberFormat="0" applyProtection="0">
      <alignment horizontal="left" vertical="center" indent="1"/>
    </xf>
    <xf numFmtId="4" fontId="85" fillId="34" borderId="19" applyNumberFormat="0" applyProtection="0">
      <alignment vertical="center"/>
    </xf>
    <xf numFmtId="204" fontId="6" fillId="35" borderId="20" applyNumberFormat="0" applyFont="0" applyAlignment="0" applyProtection="0"/>
    <xf numFmtId="204" fontId="5" fillId="36" borderId="19" applyNumberFormat="0" applyProtection="0">
      <alignment horizontal="left" vertical="top" indent="1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0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0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5" fillId="34" borderId="22" applyNumberFormat="0" applyProtection="0">
      <alignment vertical="center"/>
    </xf>
    <xf numFmtId="204" fontId="5" fillId="36" borderId="22" applyNumberFormat="0" applyProtection="0">
      <alignment horizontal="left" vertical="center" indent="1"/>
    </xf>
    <xf numFmtId="4" fontId="85" fillId="34" borderId="22" applyNumberFormat="0" applyProtection="0">
      <alignment vertical="center"/>
    </xf>
    <xf numFmtId="204" fontId="6" fillId="35" borderId="23" applyNumberFormat="0" applyFont="0" applyAlignment="0" applyProtection="0"/>
    <xf numFmtId="43" fontId="1" fillId="0" borderId="0" applyFont="0" applyFill="0" applyBorder="0" applyAlignment="0" applyProtection="0"/>
    <xf numFmtId="204" fontId="5" fillId="36" borderId="22" applyNumberFormat="0" applyProtection="0">
      <alignment horizontal="left" vertical="top" indent="1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85" fillId="34" borderId="24" applyNumberFormat="0" applyProtection="0">
      <alignment vertical="center"/>
    </xf>
    <xf numFmtId="204" fontId="5" fillId="36" borderId="24" applyNumberFormat="0" applyProtection="0">
      <alignment horizontal="left" vertical="center" indent="1"/>
    </xf>
    <xf numFmtId="4" fontId="85" fillId="34" borderId="24" applyNumberFormat="0" applyProtection="0">
      <alignment vertical="center"/>
    </xf>
    <xf numFmtId="204" fontId="6" fillId="35" borderId="25" applyNumberFormat="0" applyFont="0" applyAlignment="0" applyProtection="0"/>
    <xf numFmtId="204" fontId="5" fillId="36" borderId="24" applyNumberFormat="0" applyProtection="0">
      <alignment horizontal="left" vertical="top" indent="1"/>
    </xf>
    <xf numFmtId="0" fontId="6" fillId="0" borderId="0"/>
    <xf numFmtId="0" fontId="6" fillId="0" borderId="0"/>
  </cellStyleXfs>
  <cellXfs count="291">
    <xf numFmtId="0" fontId="0" fillId="0" borderId="0" xfId="0"/>
    <xf numFmtId="0" fontId="48" fillId="0" borderId="0" xfId="463" applyFont="1" applyAlignment="1">
      <alignment vertical="center"/>
    </xf>
    <xf numFmtId="0" fontId="7" fillId="0" borderId="0" xfId="463" applyFont="1" applyAlignment="1">
      <alignment horizontal="center" vertical="center"/>
    </xf>
    <xf numFmtId="191" fontId="7" fillId="0" borderId="0" xfId="463" applyNumberFormat="1" applyFont="1" applyAlignment="1">
      <alignment horizontal="center" vertical="center"/>
    </xf>
    <xf numFmtId="0" fontId="7" fillId="0" borderId="0" xfId="463" applyFont="1" applyAlignment="1">
      <alignment vertical="center"/>
    </xf>
    <xf numFmtId="0" fontId="48" fillId="0" borderId="0" xfId="463" applyFont="1" applyAlignment="1">
      <alignment horizontal="center" vertical="center"/>
    </xf>
    <xf numFmtId="191" fontId="48" fillId="0" borderId="0" xfId="463" applyNumberFormat="1" applyFont="1" applyAlignment="1">
      <alignment horizontal="right" vertical="center"/>
    </xf>
    <xf numFmtId="194" fontId="7" fillId="0" borderId="0" xfId="463" applyNumberFormat="1" applyFont="1" applyAlignment="1">
      <alignment horizontal="center" vertical="center"/>
    </xf>
    <xf numFmtId="38" fontId="7" fillId="0" borderId="0" xfId="467" applyNumberFormat="1" applyFont="1" applyAlignment="1">
      <alignment horizontal="center" vertical="center"/>
    </xf>
    <xf numFmtId="38" fontId="7" fillId="0" borderId="0" xfId="467" applyNumberFormat="1" applyFont="1" applyAlignment="1">
      <alignment vertical="center"/>
    </xf>
    <xf numFmtId="191" fontId="7" fillId="2" borderId="0" xfId="467" applyNumberFormat="1" applyFont="1" applyFill="1" applyAlignment="1">
      <alignment horizontal="right" vertical="center"/>
    </xf>
    <xf numFmtId="191" fontId="7" fillId="0" borderId="0" xfId="467" applyNumberFormat="1" applyFont="1" applyAlignment="1">
      <alignment horizontal="right" vertical="center"/>
    </xf>
    <xf numFmtId="191" fontId="7" fillId="2" borderId="0" xfId="131" applyNumberFormat="1" applyFont="1" applyFill="1" applyBorder="1" applyAlignment="1">
      <alignment horizontal="right" vertical="center"/>
    </xf>
    <xf numFmtId="191" fontId="7" fillId="0" borderId="0" xfId="131" applyNumberFormat="1" applyFont="1" applyFill="1" applyBorder="1" applyAlignment="1">
      <alignment horizontal="right" vertical="center"/>
    </xf>
    <xf numFmtId="191" fontId="7" fillId="2" borderId="0" xfId="468" applyNumberFormat="1" applyFont="1" applyFill="1" applyBorder="1" applyAlignment="1">
      <alignment horizontal="right" vertical="center"/>
    </xf>
    <xf numFmtId="191" fontId="7" fillId="0" borderId="0" xfId="468" applyNumberFormat="1" applyFont="1" applyFill="1" applyBorder="1" applyAlignment="1">
      <alignment horizontal="right" vertical="center"/>
    </xf>
    <xf numFmtId="191" fontId="7" fillId="0" borderId="0" xfId="466" applyNumberFormat="1" applyFont="1" applyAlignment="1">
      <alignment horizontal="right" vertical="center"/>
    </xf>
    <xf numFmtId="191" fontId="7" fillId="2" borderId="0" xfId="463" applyNumberFormat="1" applyFont="1" applyFill="1" applyAlignment="1">
      <alignment horizontal="right" vertical="center"/>
    </xf>
    <xf numFmtId="191" fontId="7" fillId="0" borderId="0" xfId="463" applyNumberFormat="1" applyFont="1" applyAlignment="1">
      <alignment horizontal="right" vertical="center"/>
    </xf>
    <xf numFmtId="191" fontId="7" fillId="2" borderId="1" xfId="468" applyNumberFormat="1" applyFont="1" applyFill="1" applyBorder="1" applyAlignment="1">
      <alignment horizontal="right" vertical="center"/>
    </xf>
    <xf numFmtId="191" fontId="7" fillId="0" borderId="1" xfId="468" applyNumberFormat="1" applyFont="1" applyFill="1" applyBorder="1" applyAlignment="1">
      <alignment horizontal="right" vertical="center"/>
    </xf>
    <xf numFmtId="194" fontId="7" fillId="2" borderId="0" xfId="463" applyNumberFormat="1" applyFont="1" applyFill="1" applyAlignment="1">
      <alignment horizontal="right" vertical="center"/>
    </xf>
    <xf numFmtId="194" fontId="7" fillId="0" borderId="0" xfId="463" applyNumberFormat="1" applyFont="1" applyAlignment="1">
      <alignment horizontal="right" vertical="center"/>
    </xf>
    <xf numFmtId="38" fontId="50" fillId="0" borderId="0" xfId="467" applyNumberFormat="1" applyFont="1" applyAlignment="1">
      <alignment horizontal="center" vertical="center"/>
    </xf>
    <xf numFmtId="193" fontId="7" fillId="2" borderId="1" xfId="468" applyNumberFormat="1" applyFont="1" applyFill="1" applyBorder="1" applyAlignment="1">
      <alignment horizontal="right" vertical="center"/>
    </xf>
    <xf numFmtId="200" fontId="7" fillId="0" borderId="0" xfId="467" applyNumberFormat="1" applyFont="1" applyAlignment="1">
      <alignment horizontal="right" vertical="center"/>
    </xf>
    <xf numFmtId="193" fontId="7" fillId="0" borderId="1" xfId="468" applyNumberFormat="1" applyFont="1" applyFill="1" applyBorder="1" applyAlignment="1">
      <alignment horizontal="right" vertical="center"/>
    </xf>
    <xf numFmtId="0" fontId="46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189" fontId="7" fillId="0" borderId="0" xfId="0" applyNumberFormat="1" applyFont="1" applyAlignment="1">
      <alignment vertical="center"/>
    </xf>
    <xf numFmtId="189" fontId="47" fillId="0" borderId="0" xfId="0" applyNumberFormat="1" applyFont="1" applyAlignment="1">
      <alignment vertical="center"/>
    </xf>
    <xf numFmtId="189" fontId="47" fillId="0" borderId="0" xfId="0" applyNumberFormat="1" applyFont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47" fillId="0" borderId="0" xfId="0" applyFont="1" applyAlignment="1">
      <alignment horizontal="left" vertical="center" wrapText="1"/>
    </xf>
    <xf numFmtId="39" fontId="46" fillId="0" borderId="0" xfId="5" applyFont="1" applyAlignment="1">
      <alignment horizontal="left" vertical="center"/>
    </xf>
    <xf numFmtId="39" fontId="46" fillId="0" borderId="0" xfId="5" applyFont="1" applyAlignment="1">
      <alignment horizontal="right" vertical="center"/>
    </xf>
    <xf numFmtId="39" fontId="47" fillId="0" borderId="0" xfId="5" applyFont="1" applyAlignment="1">
      <alignment horizontal="center" vertical="center"/>
    </xf>
    <xf numFmtId="0" fontId="51" fillId="0" borderId="0" xfId="3" applyFont="1" applyAlignment="1">
      <alignment horizontal="center" vertical="center"/>
    </xf>
    <xf numFmtId="194" fontId="46" fillId="0" borderId="0" xfId="3" quotePrefix="1" applyNumberFormat="1" applyFont="1" applyAlignment="1">
      <alignment horizontal="right" vertical="center"/>
    </xf>
    <xf numFmtId="0" fontId="46" fillId="0" borderId="0" xfId="3" applyFont="1" applyAlignment="1">
      <alignment vertical="center"/>
    </xf>
    <xf numFmtId="191" fontId="48" fillId="0" borderId="0" xfId="3" quotePrefix="1" applyNumberFormat="1" applyFont="1" applyAlignment="1">
      <alignment horizontal="right" vertical="center"/>
    </xf>
    <xf numFmtId="194" fontId="46" fillId="0" borderId="2" xfId="3" applyNumberFormat="1" applyFont="1" applyBorder="1" applyAlignment="1">
      <alignment horizontal="right" vertical="center"/>
    </xf>
    <xf numFmtId="188" fontId="47" fillId="0" borderId="0" xfId="0" applyNumberFormat="1" applyFont="1" applyAlignment="1">
      <alignment vertical="center"/>
    </xf>
    <xf numFmtId="39" fontId="47" fillId="0" borderId="0" xfId="0" applyNumberFormat="1" applyFont="1" applyAlignment="1">
      <alignment vertical="center"/>
    </xf>
    <xf numFmtId="189" fontId="48" fillId="0" borderId="0" xfId="2" applyNumberFormat="1" applyFont="1" applyFill="1" applyBorder="1" applyAlignment="1">
      <alignment horizontal="left" vertical="center"/>
    </xf>
    <xf numFmtId="191" fontId="48" fillId="0" borderId="0" xfId="2" applyNumberFormat="1" applyFont="1" applyFill="1" applyBorder="1" applyAlignment="1">
      <alignment horizontal="left" vertical="center"/>
    </xf>
    <xf numFmtId="189" fontId="7" fillId="0" borderId="0" xfId="0" applyNumberFormat="1" applyFont="1" applyAlignment="1">
      <alignment horizontal="centerContinuous" vertical="center"/>
    </xf>
    <xf numFmtId="0" fontId="48" fillId="0" borderId="0" xfId="3" applyFont="1" applyAlignment="1">
      <alignment vertical="center"/>
    </xf>
    <xf numFmtId="0" fontId="53" fillId="0" borderId="0" xfId="3" applyFont="1" applyAlignment="1">
      <alignment horizontal="center" vertical="center"/>
    </xf>
    <xf numFmtId="189" fontId="7" fillId="0" borderId="0" xfId="0" applyNumberFormat="1" applyFont="1" applyAlignment="1">
      <alignment horizontal="left" vertical="center"/>
    </xf>
    <xf numFmtId="191" fontId="48" fillId="0" borderId="0" xfId="3" applyNumberFormat="1" applyFont="1" applyAlignment="1">
      <alignment horizontal="right" vertical="center"/>
    </xf>
    <xf numFmtId="0" fontId="48" fillId="0" borderId="0" xfId="3" applyFont="1" applyAlignment="1">
      <alignment horizontal="center" vertical="center"/>
    </xf>
    <xf numFmtId="191" fontId="48" fillId="2" borderId="0" xfId="3" applyNumberFormat="1" applyFont="1" applyFill="1" applyAlignment="1">
      <alignment horizontal="right" vertical="center"/>
    </xf>
    <xf numFmtId="189" fontId="4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89" fontId="7" fillId="0" borderId="0" xfId="0" applyNumberFormat="1" applyFont="1" applyAlignment="1">
      <alignment horizontal="center" vertical="center"/>
    </xf>
    <xf numFmtId="191" fontId="7" fillId="2" borderId="0" xfId="0" applyNumberFormat="1" applyFont="1" applyFill="1" applyAlignment="1">
      <alignment vertical="center"/>
    </xf>
    <xf numFmtId="191" fontId="7" fillId="0" borderId="0" xfId="0" applyNumberFormat="1" applyFont="1" applyAlignment="1">
      <alignment vertical="center"/>
    </xf>
    <xf numFmtId="0" fontId="48" fillId="0" borderId="0" xfId="0" applyFont="1" applyAlignment="1">
      <alignment vertical="center"/>
    </xf>
    <xf numFmtId="191" fontId="7" fillId="2" borderId="1" xfId="0" applyNumberFormat="1" applyFont="1" applyFill="1" applyBorder="1" applyAlignment="1">
      <alignment vertical="center"/>
    </xf>
    <xf numFmtId="191" fontId="7" fillId="0" borderId="1" xfId="0" applyNumberFormat="1" applyFont="1" applyBorder="1" applyAlignment="1">
      <alignment vertical="center"/>
    </xf>
    <xf numFmtId="0" fontId="50" fillId="0" borderId="0" xfId="4" applyFont="1" applyAlignment="1">
      <alignment horizontal="left" vertical="center"/>
    </xf>
    <xf numFmtId="192" fontId="7" fillId="0" borderId="0" xfId="0" applyNumberFormat="1" applyFont="1" applyAlignment="1">
      <alignment horizontal="center" vertical="center"/>
    </xf>
    <xf numFmtId="191" fontId="7" fillId="2" borderId="0" xfId="0" applyNumberFormat="1" applyFont="1" applyFill="1" applyAlignment="1">
      <alignment horizontal="right" vertical="center"/>
    </xf>
    <xf numFmtId="191" fontId="7" fillId="0" borderId="0" xfId="0" applyNumberFormat="1" applyFont="1" applyAlignment="1">
      <alignment horizontal="right" vertical="center"/>
    </xf>
    <xf numFmtId="0" fontId="7" fillId="0" borderId="0" xfId="4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38" fontId="48" fillId="0" borderId="0" xfId="463" applyNumberFormat="1" applyFont="1" applyAlignment="1">
      <alignment horizontal="left" vertical="center"/>
    </xf>
    <xf numFmtId="0" fontId="7" fillId="0" borderId="0" xfId="463" applyFont="1" applyAlignment="1">
      <alignment vertical="center" wrapText="1"/>
    </xf>
    <xf numFmtId="38" fontId="7" fillId="0" borderId="0" xfId="463" applyNumberFormat="1" applyFont="1" applyAlignment="1">
      <alignment vertical="center"/>
    </xf>
    <xf numFmtId="0" fontId="48" fillId="0" borderId="0" xfId="463" applyFont="1" applyAlignment="1">
      <alignment horizontal="left" vertical="center"/>
    </xf>
    <xf numFmtId="0" fontId="7" fillId="0" borderId="0" xfId="463" applyFont="1" applyAlignment="1">
      <alignment horizontal="left" vertical="center" wrapText="1"/>
    </xf>
    <xf numFmtId="191" fontId="47" fillId="0" borderId="0" xfId="0" applyNumberFormat="1" applyFont="1" applyAlignment="1">
      <alignment horizontal="right" vertical="center"/>
    </xf>
    <xf numFmtId="0" fontId="48" fillId="0" borderId="0" xfId="469" applyFont="1" applyAlignment="1">
      <alignment vertical="center"/>
    </xf>
    <xf numFmtId="198" fontId="7" fillId="0" borderId="0" xfId="463" applyNumberFormat="1" applyFont="1" applyAlignment="1">
      <alignment horizontal="right" vertical="center"/>
    </xf>
    <xf numFmtId="198" fontId="7" fillId="0" borderId="0" xfId="463" applyNumberFormat="1" applyFont="1" applyAlignment="1">
      <alignment vertical="center"/>
    </xf>
    <xf numFmtId="0" fontId="54" fillId="0" borderId="0" xfId="463" applyFont="1" applyAlignment="1">
      <alignment horizontal="left" vertical="center"/>
    </xf>
    <xf numFmtId="191" fontId="55" fillId="0" borderId="0" xfId="463" applyNumberFormat="1" applyFont="1" applyAlignment="1">
      <alignment horizontal="center" vertical="center"/>
    </xf>
    <xf numFmtId="0" fontId="55" fillId="0" borderId="0" xfId="463" applyFont="1" applyAlignment="1">
      <alignment vertical="center"/>
    </xf>
    <xf numFmtId="0" fontId="54" fillId="0" borderId="0" xfId="470" applyFont="1" applyAlignment="1">
      <alignment horizontal="center" vertical="center"/>
    </xf>
    <xf numFmtId="198" fontId="54" fillId="0" borderId="0" xfId="470" applyNumberFormat="1" applyFont="1" applyAlignment="1">
      <alignment vertical="center"/>
    </xf>
    <xf numFmtId="198" fontId="54" fillId="0" borderId="0" xfId="470" applyNumberFormat="1" applyFont="1" applyAlignment="1">
      <alignment horizontal="center" vertical="center" wrapText="1"/>
    </xf>
    <xf numFmtId="198" fontId="54" fillId="0" borderId="0" xfId="470" applyNumberFormat="1" applyFont="1" applyAlignment="1">
      <alignment horizontal="center" vertical="center"/>
    </xf>
    <xf numFmtId="198" fontId="54" fillId="0" borderId="0" xfId="470" applyNumberFormat="1" applyFont="1" applyAlignment="1">
      <alignment horizontal="center" vertical="top"/>
    </xf>
    <xf numFmtId="198" fontId="54" fillId="0" borderId="0" xfId="470" quotePrefix="1" applyNumberFormat="1" applyFont="1" applyAlignment="1">
      <alignment horizontal="right" vertical="center"/>
    </xf>
    <xf numFmtId="198" fontId="54" fillId="0" borderId="0" xfId="463" applyNumberFormat="1" applyFont="1" applyAlignment="1">
      <alignment horizontal="right"/>
    </xf>
    <xf numFmtId="191" fontId="54" fillId="0" borderId="0" xfId="471" applyNumberFormat="1" applyFont="1" applyFill="1" applyAlignment="1">
      <alignment horizontal="center" vertical="center"/>
    </xf>
    <xf numFmtId="198" fontId="54" fillId="0" borderId="0" xfId="471" applyNumberFormat="1" applyFont="1" applyFill="1" applyAlignment="1">
      <alignment horizontal="right" vertical="center"/>
    </xf>
    <xf numFmtId="198" fontId="54" fillId="0" borderId="0" xfId="471" applyNumberFormat="1" applyFont="1" applyFill="1" applyBorder="1" applyAlignment="1">
      <alignment horizontal="right" vertical="center"/>
    </xf>
    <xf numFmtId="0" fontId="54" fillId="0" borderId="0" xfId="470" applyFont="1" applyAlignment="1">
      <alignment horizontal="left" vertical="center"/>
    </xf>
    <xf numFmtId="191" fontId="48" fillId="0" borderId="0" xfId="471" applyNumberFormat="1" applyFont="1" applyFill="1" applyAlignment="1">
      <alignment horizontal="center" vertical="center"/>
    </xf>
    <xf numFmtId="0" fontId="48" fillId="0" borderId="0" xfId="470" applyFont="1" applyAlignment="1">
      <alignment horizontal="center" vertical="center"/>
    </xf>
    <xf numFmtId="198" fontId="55" fillId="2" borderId="0" xfId="471" applyNumberFormat="1" applyFont="1" applyFill="1" applyAlignment="1">
      <alignment horizontal="right" vertical="center"/>
    </xf>
    <xf numFmtId="198" fontId="55" fillId="0" borderId="0" xfId="471" applyNumberFormat="1" applyFont="1" applyAlignment="1">
      <alignment horizontal="right" vertical="center"/>
    </xf>
    <xf numFmtId="198" fontId="55" fillId="0" borderId="0" xfId="463" applyNumberFormat="1" applyFont="1" applyAlignment="1">
      <alignment horizontal="right" vertical="center"/>
    </xf>
    <xf numFmtId="198" fontId="55" fillId="0" borderId="0" xfId="471" applyNumberFormat="1" applyFont="1" applyFill="1" applyAlignment="1">
      <alignment horizontal="right" vertical="center"/>
    </xf>
    <xf numFmtId="0" fontId="55" fillId="0" borderId="0" xfId="470" applyFont="1" applyAlignment="1">
      <alignment horizontal="center" vertical="center"/>
    </xf>
    <xf numFmtId="198" fontId="55" fillId="0" borderId="1" xfId="471" applyNumberFormat="1" applyFont="1" applyFill="1" applyBorder="1" applyAlignment="1">
      <alignment horizontal="right" vertical="center"/>
    </xf>
    <xf numFmtId="191" fontId="48" fillId="0" borderId="0" xfId="471" applyNumberFormat="1" applyFont="1" applyAlignment="1">
      <alignment horizontal="center" vertical="center"/>
    </xf>
    <xf numFmtId="198" fontId="55" fillId="2" borderId="1" xfId="471" applyNumberFormat="1" applyFont="1" applyFill="1" applyBorder="1" applyAlignment="1">
      <alignment horizontal="right" vertical="center"/>
    </xf>
    <xf numFmtId="198" fontId="55" fillId="0" borderId="0" xfId="463" applyNumberFormat="1" applyFont="1" applyAlignment="1">
      <alignment vertical="center"/>
    </xf>
    <xf numFmtId="0" fontId="46" fillId="0" borderId="0" xfId="463" applyFont="1" applyAlignment="1">
      <alignment vertical="center"/>
    </xf>
    <xf numFmtId="0" fontId="46" fillId="0" borderId="0" xfId="463" applyFont="1" applyAlignment="1">
      <alignment horizontal="left" vertical="center"/>
    </xf>
    <xf numFmtId="0" fontId="56" fillId="0" borderId="0" xfId="463" applyFont="1" applyAlignment="1">
      <alignment horizontal="left" vertical="center"/>
    </xf>
    <xf numFmtId="198" fontId="54" fillId="0" borderId="0" xfId="470" applyNumberFormat="1" applyFont="1" applyAlignment="1">
      <alignment horizontal="right" vertical="center" wrapText="1"/>
    </xf>
    <xf numFmtId="198" fontId="54" fillId="0" borderId="13" xfId="470" applyNumberFormat="1" applyFont="1" applyBorder="1" applyAlignment="1">
      <alignment horizontal="center" vertical="center"/>
    </xf>
    <xf numFmtId="198" fontId="54" fillId="0" borderId="13" xfId="470" applyNumberFormat="1" applyFont="1" applyBorder="1" applyAlignment="1">
      <alignment horizontal="right" vertical="center" wrapText="1"/>
    </xf>
    <xf numFmtId="198" fontId="56" fillId="0" borderId="0" xfId="470" applyNumberFormat="1" applyFont="1" applyAlignment="1">
      <alignment horizontal="right" vertical="center"/>
    </xf>
    <xf numFmtId="198" fontId="56" fillId="0" borderId="0" xfId="470" quotePrefix="1" applyNumberFormat="1" applyFont="1" applyAlignment="1">
      <alignment horizontal="right" vertical="center"/>
    </xf>
    <xf numFmtId="191" fontId="54" fillId="0" borderId="0" xfId="471" applyNumberFormat="1" applyFont="1" applyAlignment="1">
      <alignment horizontal="center" vertical="center"/>
    </xf>
    <xf numFmtId="198" fontId="54" fillId="0" borderId="0" xfId="471" applyNumberFormat="1" applyFont="1" applyAlignment="1">
      <alignment horizontal="right" vertical="center"/>
    </xf>
    <xf numFmtId="0" fontId="54" fillId="0" borderId="0" xfId="470" quotePrefix="1" applyFont="1" applyAlignment="1">
      <alignment horizontal="left" vertical="center"/>
    </xf>
    <xf numFmtId="198" fontId="57" fillId="0" borderId="0" xfId="471" applyNumberFormat="1" applyFont="1" applyFill="1" applyAlignment="1">
      <alignment horizontal="right" vertical="center"/>
    </xf>
    <xf numFmtId="0" fontId="58" fillId="0" borderId="0" xfId="470" applyFont="1" applyAlignment="1">
      <alignment horizontal="left" vertical="center"/>
    </xf>
    <xf numFmtId="198" fontId="57" fillId="0" borderId="0" xfId="472" applyNumberFormat="1" applyFont="1" applyFill="1" applyAlignment="1">
      <alignment horizontal="right" vertical="center"/>
    </xf>
    <xf numFmtId="198" fontId="57" fillId="0" borderId="1" xfId="472" applyNumberFormat="1" applyFont="1" applyFill="1" applyBorder="1" applyAlignment="1">
      <alignment horizontal="right" vertical="center"/>
    </xf>
    <xf numFmtId="198" fontId="55" fillId="0" borderId="0" xfId="472" applyNumberFormat="1" applyFont="1" applyFill="1" applyBorder="1" applyAlignment="1">
      <alignment horizontal="right" vertical="center"/>
    </xf>
    <xf numFmtId="198" fontId="55" fillId="0" borderId="0" xfId="472" applyNumberFormat="1" applyFont="1" applyFill="1" applyAlignment="1">
      <alignment horizontal="right" vertical="center"/>
    </xf>
    <xf numFmtId="198" fontId="57" fillId="2" borderId="0" xfId="471" applyNumberFormat="1" applyFont="1" applyFill="1" applyAlignment="1">
      <alignment horizontal="right" vertical="center"/>
    </xf>
    <xf numFmtId="198" fontId="57" fillId="2" borderId="0" xfId="472" applyNumberFormat="1" applyFont="1" applyFill="1" applyAlignment="1">
      <alignment horizontal="right" vertical="center"/>
    </xf>
    <xf numFmtId="198" fontId="57" fillId="2" borderId="1" xfId="472" applyNumberFormat="1" applyFont="1" applyFill="1" applyBorder="1" applyAlignment="1">
      <alignment horizontal="right" vertical="center"/>
    </xf>
    <xf numFmtId="49" fontId="46" fillId="0" borderId="0" xfId="5" applyNumberFormat="1" applyFont="1" applyAlignment="1">
      <alignment horizontal="left" vertical="center"/>
    </xf>
    <xf numFmtId="49" fontId="47" fillId="0" borderId="0" xfId="0" applyNumberFormat="1" applyFont="1" applyAlignment="1">
      <alignment horizontal="center" vertical="center"/>
    </xf>
    <xf numFmtId="49" fontId="47" fillId="0" borderId="0" xfId="0" applyNumberFormat="1" applyFont="1" applyAlignment="1">
      <alignment vertical="center"/>
    </xf>
    <xf numFmtId="49" fontId="52" fillId="0" borderId="0" xfId="0" applyNumberFormat="1" applyFont="1" applyAlignment="1">
      <alignment horizontal="center" vertical="center"/>
    </xf>
    <xf numFmtId="191" fontId="7" fillId="2" borderId="1" xfId="467" applyNumberFormat="1" applyFont="1" applyFill="1" applyBorder="1" applyAlignment="1">
      <alignment horizontal="right" vertical="center"/>
    </xf>
    <xf numFmtId="191" fontId="46" fillId="0" borderId="0" xfId="0" applyNumberFormat="1" applyFont="1" applyAlignment="1">
      <alignment horizontal="left" vertical="center"/>
    </xf>
    <xf numFmtId="188" fontId="47" fillId="0" borderId="0" xfId="0" applyNumberFormat="1" applyFont="1" applyAlignment="1">
      <alignment horizontal="left" vertical="center"/>
    </xf>
    <xf numFmtId="0" fontId="46" fillId="0" borderId="0" xfId="3" applyFont="1" applyAlignment="1">
      <alignment horizontal="left" vertical="center"/>
    </xf>
    <xf numFmtId="189" fontId="46" fillId="0" borderId="0" xfId="2" applyNumberFormat="1" applyFont="1" applyFill="1" applyBorder="1" applyAlignment="1">
      <alignment horizontal="left" vertical="center"/>
    </xf>
    <xf numFmtId="191" fontId="46" fillId="0" borderId="0" xfId="2" applyNumberFormat="1" applyFont="1" applyFill="1" applyBorder="1" applyAlignment="1">
      <alignment horizontal="left" vertical="center"/>
    </xf>
    <xf numFmtId="191" fontId="46" fillId="0" borderId="0" xfId="463" applyNumberFormat="1" applyFont="1" applyAlignment="1">
      <alignment horizontal="right" vertical="center"/>
    </xf>
    <xf numFmtId="191" fontId="46" fillId="0" borderId="0" xfId="3" applyNumberFormat="1" applyFont="1" applyAlignment="1">
      <alignment vertical="center"/>
    </xf>
    <xf numFmtId="189" fontId="52" fillId="0" borderId="0" xfId="0" applyNumberFormat="1" applyFont="1" applyAlignment="1">
      <alignment horizontal="center" vertical="center"/>
    </xf>
    <xf numFmtId="191" fontId="46" fillId="2" borderId="0" xfId="3" applyNumberFormat="1" applyFont="1" applyFill="1" applyAlignment="1">
      <alignment horizontal="right" vertical="center"/>
    </xf>
    <xf numFmtId="191" fontId="46" fillId="0" borderId="0" xfId="3" applyNumberFormat="1" applyFont="1" applyAlignment="1">
      <alignment horizontal="right" vertical="center"/>
    </xf>
    <xf numFmtId="191" fontId="47" fillId="2" borderId="0" xfId="0" applyNumberFormat="1" applyFont="1" applyFill="1" applyAlignment="1">
      <alignment vertical="center"/>
    </xf>
    <xf numFmtId="191" fontId="47" fillId="0" borderId="0" xfId="0" applyNumberFormat="1" applyFont="1" applyAlignment="1">
      <alignment vertical="center"/>
    </xf>
    <xf numFmtId="191" fontId="47" fillId="2" borderId="0" xfId="0" applyNumberFormat="1" applyFont="1" applyFill="1" applyAlignment="1">
      <alignment horizontal="right" vertical="center"/>
    </xf>
    <xf numFmtId="188" fontId="47" fillId="0" borderId="0" xfId="0" applyNumberFormat="1" applyFont="1" applyAlignment="1">
      <alignment horizontal="center" vertical="center"/>
    </xf>
    <xf numFmtId="188" fontId="47" fillId="0" borderId="0" xfId="0" quotePrefix="1" applyNumberFormat="1" applyFont="1" applyAlignment="1">
      <alignment horizontal="center" vertical="center"/>
    </xf>
    <xf numFmtId="188" fontId="59" fillId="0" borderId="0" xfId="0" quotePrefix="1" applyNumberFormat="1" applyFont="1" applyAlignment="1">
      <alignment horizontal="center" vertical="center"/>
    </xf>
    <xf numFmtId="191" fontId="47" fillId="2" borderId="1" xfId="0" applyNumberFormat="1" applyFont="1" applyFill="1" applyBorder="1" applyAlignment="1">
      <alignment vertical="center"/>
    </xf>
    <xf numFmtId="191" fontId="47" fillId="0" borderId="1" xfId="0" applyNumberFormat="1" applyFont="1" applyBorder="1" applyAlignment="1">
      <alignment vertical="center"/>
    </xf>
    <xf numFmtId="0" fontId="55" fillId="0" borderId="0" xfId="470" applyFont="1" applyAlignment="1">
      <alignment horizontal="left" vertical="center"/>
    </xf>
    <xf numFmtId="198" fontId="54" fillId="0" borderId="0" xfId="470" applyNumberFormat="1" applyFont="1" applyAlignment="1">
      <alignment horizontal="right" vertical="center"/>
    </xf>
    <xf numFmtId="198" fontId="54" fillId="0" borderId="0" xfId="463" applyNumberFormat="1" applyFont="1" applyAlignment="1">
      <alignment horizontal="right" vertical="center"/>
    </xf>
    <xf numFmtId="198" fontId="54" fillId="0" borderId="21" xfId="1565" applyNumberFormat="1" applyFont="1" applyFill="1" applyBorder="1" applyAlignment="1">
      <alignment horizontal="right" vertical="center"/>
    </xf>
    <xf numFmtId="0" fontId="7" fillId="0" borderId="21" xfId="0" applyFont="1" applyBorder="1" applyAlignment="1">
      <alignment vertical="center"/>
    </xf>
    <xf numFmtId="189" fontId="7" fillId="0" borderId="21" xfId="0" applyNumberFormat="1" applyFont="1" applyBorder="1" applyAlignment="1">
      <alignment vertical="center"/>
    </xf>
    <xf numFmtId="191" fontId="7" fillId="0" borderId="21" xfId="0" applyNumberFormat="1" applyFont="1" applyBorder="1" applyAlignment="1">
      <alignment vertical="center"/>
    </xf>
    <xf numFmtId="0" fontId="7" fillId="0" borderId="0" xfId="0" applyFont="1"/>
    <xf numFmtId="198" fontId="55" fillId="0" borderId="0" xfId="474" applyNumberFormat="1" applyFont="1" applyFill="1" applyBorder="1" applyAlignment="1">
      <alignment horizontal="right" vertical="center"/>
    </xf>
    <xf numFmtId="198" fontId="55" fillId="2" borderId="0" xfId="474" applyNumberFormat="1" applyFont="1" applyFill="1" applyBorder="1" applyAlignment="1">
      <alignment horizontal="right" vertical="center"/>
    </xf>
    <xf numFmtId="198" fontId="46" fillId="0" borderId="0" xfId="5" applyNumberFormat="1" applyFont="1" applyAlignment="1">
      <alignment horizontal="left" vertical="center"/>
    </xf>
    <xf numFmtId="198" fontId="48" fillId="0" borderId="0" xfId="463" applyNumberFormat="1" applyFont="1" applyAlignment="1">
      <alignment horizontal="right" vertical="center"/>
    </xf>
    <xf numFmtId="198" fontId="46" fillId="0" borderId="0" xfId="5" applyNumberFormat="1" applyFont="1" applyAlignment="1">
      <alignment horizontal="right" vertical="center"/>
    </xf>
    <xf numFmtId="198" fontId="46" fillId="0" borderId="0" xfId="463" quotePrefix="1" applyNumberFormat="1" applyFont="1" applyAlignment="1">
      <alignment horizontal="right" vertical="center"/>
    </xf>
    <xf numFmtId="49" fontId="51" fillId="0" borderId="0" xfId="463" applyNumberFormat="1" applyFont="1" applyAlignment="1">
      <alignment horizontal="center" vertical="center"/>
    </xf>
    <xf numFmtId="0" fontId="51" fillId="0" borderId="0" xfId="463" applyFont="1" applyAlignment="1">
      <alignment horizontal="center" vertical="center"/>
    </xf>
    <xf numFmtId="198" fontId="46" fillId="0" borderId="0" xfId="463" applyNumberFormat="1" applyFont="1" applyAlignment="1">
      <alignment vertical="center"/>
    </xf>
    <xf numFmtId="198" fontId="51" fillId="0" borderId="0" xfId="463" applyNumberFormat="1" applyFont="1" applyAlignment="1">
      <alignment horizontal="center" vertical="center"/>
    </xf>
    <xf numFmtId="49" fontId="46" fillId="0" borderId="0" xfId="463" applyNumberFormat="1" applyFont="1" applyAlignment="1">
      <alignment vertical="center"/>
    </xf>
    <xf numFmtId="49" fontId="46" fillId="0" borderId="2" xfId="463" applyNumberFormat="1" applyFont="1" applyBorder="1" applyAlignment="1">
      <alignment horizontal="center" vertical="center"/>
    </xf>
    <xf numFmtId="191" fontId="48" fillId="0" borderId="21" xfId="1565" applyNumberFormat="1" applyFont="1" applyFill="1" applyBorder="1" applyAlignment="1">
      <alignment horizontal="right" vertical="center"/>
    </xf>
    <xf numFmtId="0" fontId="48" fillId="0" borderId="0" xfId="2667" applyFont="1" applyAlignment="1">
      <alignment horizontal="center" vertical="center"/>
    </xf>
    <xf numFmtId="49" fontId="46" fillId="0" borderId="0" xfId="463" applyNumberFormat="1" applyFont="1" applyAlignment="1">
      <alignment horizontal="center" vertical="center"/>
    </xf>
    <xf numFmtId="198" fontId="46" fillId="2" borderId="0" xfId="463" applyNumberFormat="1" applyFont="1" applyFill="1" applyAlignment="1">
      <alignment horizontal="right" vertical="center"/>
    </xf>
    <xf numFmtId="198" fontId="46" fillId="0" borderId="0" xfId="463" applyNumberFormat="1" applyFont="1" applyAlignment="1">
      <alignment horizontal="right" vertical="center"/>
    </xf>
    <xf numFmtId="198" fontId="47" fillId="2" borderId="0" xfId="0" applyNumberFormat="1" applyFont="1" applyFill="1" applyAlignment="1">
      <alignment horizontal="right" vertical="center"/>
    </xf>
    <xf numFmtId="198" fontId="47" fillId="0" borderId="0" xfId="0" applyNumberFormat="1" applyFont="1" applyAlignment="1">
      <alignment horizontal="right" vertical="center"/>
    </xf>
    <xf numFmtId="198" fontId="7" fillId="0" borderId="0" xfId="0" applyNumberFormat="1" applyFont="1" applyAlignment="1">
      <alignment horizontal="right" vertical="center"/>
    </xf>
    <xf numFmtId="198" fontId="7" fillId="2" borderId="21" xfId="463" applyNumberFormat="1" applyFont="1" applyFill="1" applyBorder="1" applyAlignment="1">
      <alignment horizontal="right" vertical="center"/>
    </xf>
    <xf numFmtId="198" fontId="7" fillId="0" borderId="21" xfId="463" applyNumberFormat="1" applyFont="1" applyBorder="1" applyAlignment="1">
      <alignment horizontal="right" vertical="center"/>
    </xf>
    <xf numFmtId="198" fontId="47" fillId="2" borderId="0" xfId="0" applyNumberFormat="1" applyFont="1" applyFill="1" applyAlignment="1">
      <alignment vertical="center"/>
    </xf>
    <xf numFmtId="198" fontId="47" fillId="0" borderId="0" xfId="0" applyNumberFormat="1" applyFont="1" applyAlignment="1">
      <alignment vertical="center"/>
    </xf>
    <xf numFmtId="198" fontId="7" fillId="0" borderId="0" xfId="0" applyNumberFormat="1" applyFont="1" applyAlignment="1">
      <alignment vertical="center"/>
    </xf>
    <xf numFmtId="198" fontId="7" fillId="0" borderId="0" xfId="463" applyNumberFormat="1" applyFont="1" applyAlignment="1">
      <alignment horizontal="center" vertical="center"/>
    </xf>
    <xf numFmtId="198" fontId="48" fillId="2" borderId="0" xfId="463" applyNumberFormat="1" applyFont="1" applyFill="1" applyAlignment="1">
      <alignment horizontal="right" vertical="center"/>
    </xf>
    <xf numFmtId="198" fontId="7" fillId="2" borderId="1" xfId="463" applyNumberFormat="1" applyFont="1" applyFill="1" applyBorder="1" applyAlignment="1">
      <alignment horizontal="right" vertical="center"/>
    </xf>
    <xf numFmtId="198" fontId="7" fillId="0" borderId="1" xfId="463" applyNumberFormat="1" applyFont="1" applyBorder="1" applyAlignment="1">
      <alignment horizontal="right" vertical="center"/>
    </xf>
    <xf numFmtId="198" fontId="46" fillId="0" borderId="2" xfId="463" applyNumberFormat="1" applyFont="1" applyBorder="1" applyAlignment="1">
      <alignment horizontal="right" vertical="center"/>
    </xf>
    <xf numFmtId="198" fontId="47" fillId="2" borderId="0" xfId="0" applyNumberFormat="1" applyFont="1" applyFill="1" applyAlignment="1">
      <alignment horizontal="center" vertical="center"/>
    </xf>
    <xf numFmtId="198" fontId="52" fillId="0" borderId="0" xfId="0" applyNumberFormat="1" applyFont="1" applyAlignment="1">
      <alignment vertical="center"/>
    </xf>
    <xf numFmtId="198" fontId="47" fillId="0" borderId="0" xfId="0" applyNumberFormat="1" applyFont="1" applyAlignment="1">
      <alignment horizontal="center" vertical="center"/>
    </xf>
    <xf numFmtId="198" fontId="47" fillId="2" borderId="2" xfId="0" applyNumberFormat="1" applyFont="1" applyFill="1" applyBorder="1" applyAlignment="1">
      <alignment horizontal="right" vertical="center" shrinkToFit="1"/>
    </xf>
    <xf numFmtId="198" fontId="7" fillId="0" borderId="21" xfId="0" applyNumberFormat="1" applyFont="1" applyBorder="1" applyAlignment="1">
      <alignment horizontal="right" vertical="center"/>
    </xf>
    <xf numFmtId="198" fontId="47" fillId="2" borderId="2" xfId="0" applyNumberFormat="1" applyFont="1" applyFill="1" applyBorder="1" applyAlignment="1">
      <alignment horizontal="right" vertical="center"/>
    </xf>
    <xf numFmtId="198" fontId="47" fillId="0" borderId="2" xfId="0" applyNumberFormat="1" applyFont="1" applyBorder="1" applyAlignment="1">
      <alignment horizontal="right" vertical="center" shrinkToFit="1"/>
    </xf>
    <xf numFmtId="198" fontId="47" fillId="2" borderId="0" xfId="0" applyNumberFormat="1" applyFont="1" applyFill="1" applyAlignment="1">
      <alignment horizontal="right" vertical="center" shrinkToFit="1"/>
    </xf>
    <xf numFmtId="198" fontId="47" fillId="0" borderId="0" xfId="0" applyNumberFormat="1" applyFont="1" applyAlignment="1">
      <alignment horizontal="right" vertical="center" shrinkToFit="1"/>
    </xf>
    <xf numFmtId="198" fontId="47" fillId="2" borderId="3" xfId="0" applyNumberFormat="1" applyFont="1" applyFill="1" applyBorder="1" applyAlignment="1">
      <alignment horizontal="right" vertical="center"/>
    </xf>
    <xf numFmtId="198" fontId="7" fillId="0" borderId="1" xfId="0" applyNumberFormat="1" applyFont="1" applyBorder="1" applyAlignment="1">
      <alignment horizontal="right" vertical="center"/>
    </xf>
    <xf numFmtId="198" fontId="7" fillId="2" borderId="0" xfId="0" applyNumberFormat="1" applyFont="1" applyFill="1" applyAlignment="1">
      <alignment horizontal="right" vertical="center"/>
    </xf>
    <xf numFmtId="198" fontId="7" fillId="0" borderId="2" xfId="0" applyNumberFormat="1" applyFont="1" applyBorder="1" applyAlignment="1">
      <alignment horizontal="right" vertical="center" shrinkToFit="1"/>
    </xf>
    <xf numFmtId="198" fontId="47" fillId="0" borderId="21" xfId="0" applyNumberFormat="1" applyFont="1" applyBorder="1" applyAlignment="1">
      <alignment horizontal="right" vertical="center"/>
    </xf>
    <xf numFmtId="198" fontId="7" fillId="2" borderId="2" xfId="0" applyNumberFormat="1" applyFont="1" applyFill="1" applyBorder="1" applyAlignment="1">
      <alignment horizontal="right" vertical="center" shrinkToFit="1"/>
    </xf>
    <xf numFmtId="198" fontId="47" fillId="0" borderId="2" xfId="0" applyNumberFormat="1" applyFont="1" applyBorder="1" applyAlignment="1">
      <alignment horizontal="right" vertical="center"/>
    </xf>
    <xf numFmtId="198" fontId="47" fillId="0" borderId="3" xfId="1" applyNumberFormat="1" applyFont="1" applyFill="1" applyBorder="1" applyAlignment="1">
      <alignment horizontal="right" vertical="center"/>
    </xf>
    <xf numFmtId="198" fontId="47" fillId="0" borderId="0" xfId="1" applyNumberFormat="1" applyFont="1" applyFill="1" applyBorder="1" applyAlignment="1">
      <alignment vertical="center"/>
    </xf>
    <xf numFmtId="191" fontId="7" fillId="0" borderId="1" xfId="467" applyNumberFormat="1" applyFont="1" applyBorder="1" applyAlignment="1">
      <alignment horizontal="right" vertical="center"/>
    </xf>
    <xf numFmtId="0" fontId="91" fillId="0" borderId="0" xfId="0" applyFont="1" applyAlignment="1">
      <alignment horizontal="right" vertical="center"/>
    </xf>
    <xf numFmtId="191" fontId="7" fillId="2" borderId="21" xfId="0" applyNumberFormat="1" applyFont="1" applyFill="1" applyBorder="1" applyAlignment="1">
      <alignment vertical="center"/>
    </xf>
    <xf numFmtId="191" fontId="7" fillId="2" borderId="21" xfId="468" applyNumberFormat="1" applyFont="1" applyFill="1" applyBorder="1" applyAlignment="1">
      <alignment horizontal="right" vertical="center"/>
    </xf>
    <xf numFmtId="191" fontId="7" fillId="0" borderId="21" xfId="468" applyNumberFormat="1" applyFont="1" applyFill="1" applyBorder="1" applyAlignment="1">
      <alignment horizontal="right" vertical="center"/>
    </xf>
    <xf numFmtId="0" fontId="48" fillId="0" borderId="21" xfId="463" applyFont="1" applyBorder="1" applyAlignment="1">
      <alignment horizontal="left" vertical="center"/>
    </xf>
    <xf numFmtId="191" fontId="7" fillId="0" borderId="21" xfId="463" applyNumberFormat="1" applyFont="1" applyBorder="1" applyAlignment="1">
      <alignment horizontal="center" vertical="center"/>
    </xf>
    <xf numFmtId="198" fontId="7" fillId="0" borderId="21" xfId="463" applyNumberFormat="1" applyFont="1" applyBorder="1" applyAlignment="1">
      <alignment vertical="center"/>
    </xf>
    <xf numFmtId="191" fontId="54" fillId="0" borderId="21" xfId="471" applyNumberFormat="1" applyFont="1" applyFill="1" applyBorder="1" applyAlignment="1">
      <alignment horizontal="center" vertical="center"/>
    </xf>
    <xf numFmtId="198" fontId="54" fillId="0" borderId="21" xfId="471" applyNumberFormat="1" applyFont="1" applyFill="1" applyBorder="1" applyAlignment="1">
      <alignment horizontal="right" vertical="center"/>
    </xf>
    <xf numFmtId="198" fontId="55" fillId="0" borderId="21" xfId="471" applyNumberFormat="1" applyFont="1" applyFill="1" applyBorder="1" applyAlignment="1">
      <alignment horizontal="right" vertical="center"/>
    </xf>
    <xf numFmtId="198" fontId="55" fillId="2" borderId="21" xfId="471" applyNumberFormat="1" applyFont="1" applyFill="1" applyBorder="1" applyAlignment="1">
      <alignment horizontal="right" vertical="center"/>
    </xf>
    <xf numFmtId="0" fontId="7" fillId="0" borderId="21" xfId="470" quotePrefix="1" applyFont="1" applyBorder="1" applyAlignment="1">
      <alignment horizontal="left" vertical="center"/>
    </xf>
    <xf numFmtId="0" fontId="7" fillId="0" borderId="21" xfId="470" applyFont="1" applyBorder="1" applyAlignment="1">
      <alignment horizontal="center" vertical="center"/>
    </xf>
    <xf numFmtId="198" fontId="55" fillId="0" borderId="21" xfId="471" applyNumberFormat="1" applyFont="1" applyBorder="1" applyAlignment="1">
      <alignment horizontal="right" vertical="center"/>
    </xf>
    <xf numFmtId="0" fontId="46" fillId="0" borderId="21" xfId="463" applyFont="1" applyBorder="1" applyAlignment="1">
      <alignment horizontal="left" vertical="center"/>
    </xf>
    <xf numFmtId="191" fontId="54" fillId="0" borderId="21" xfId="471" applyNumberFormat="1" applyFont="1" applyBorder="1" applyAlignment="1">
      <alignment horizontal="center" vertical="center"/>
    </xf>
    <xf numFmtId="198" fontId="54" fillId="0" borderId="21" xfId="471" applyNumberFormat="1" applyFont="1" applyBorder="1" applyAlignment="1">
      <alignment horizontal="right" vertical="center"/>
    </xf>
    <xf numFmtId="198" fontId="54" fillId="0" borderId="21" xfId="463" applyNumberFormat="1" applyFont="1" applyBorder="1" applyAlignment="1">
      <alignment horizontal="right" vertical="center"/>
    </xf>
    <xf numFmtId="198" fontId="57" fillId="0" borderId="21" xfId="471" applyNumberFormat="1" applyFont="1" applyFill="1" applyBorder="1" applyAlignment="1">
      <alignment horizontal="right" vertical="center"/>
    </xf>
    <xf numFmtId="198" fontId="57" fillId="2" borderId="21" xfId="471" applyNumberFormat="1" applyFont="1" applyFill="1" applyBorder="1" applyAlignment="1">
      <alignment horizontal="right" vertical="center"/>
    </xf>
    <xf numFmtId="38" fontId="7" fillId="0" borderId="21" xfId="470" applyNumberFormat="1" applyFont="1" applyBorder="1" applyAlignment="1">
      <alignment vertical="center"/>
    </xf>
    <xf numFmtId="0" fontId="7" fillId="0" borderId="21" xfId="463" applyFont="1" applyBorder="1" applyAlignment="1">
      <alignment vertical="center"/>
    </xf>
    <xf numFmtId="198" fontId="7" fillId="0" borderId="21" xfId="470" applyNumberFormat="1" applyFont="1" applyBorder="1" applyAlignment="1">
      <alignment horizontal="right" vertical="center"/>
    </xf>
    <xf numFmtId="189" fontId="46" fillId="0" borderId="21" xfId="2" applyNumberFormat="1" applyFont="1" applyFill="1" applyBorder="1" applyAlignment="1">
      <alignment horizontal="left" vertical="center"/>
    </xf>
    <xf numFmtId="191" fontId="46" fillId="0" borderId="21" xfId="2" applyNumberFormat="1" applyFont="1" applyFill="1" applyBorder="1" applyAlignment="1">
      <alignment horizontal="left" vertical="center"/>
    </xf>
    <xf numFmtId="189" fontId="46" fillId="0" borderId="21" xfId="0" applyNumberFormat="1" applyFont="1" applyBorder="1" applyAlignment="1">
      <alignment horizontal="center" vertical="center"/>
    </xf>
    <xf numFmtId="191" fontId="47" fillId="2" borderId="21" xfId="0" applyNumberFormat="1" applyFont="1" applyFill="1" applyBorder="1" applyAlignment="1">
      <alignment vertical="center"/>
    </xf>
    <xf numFmtId="191" fontId="47" fillId="0" borderId="21" xfId="0" applyNumberFormat="1" applyFont="1" applyBorder="1" applyAlignment="1">
      <alignment vertical="center"/>
    </xf>
    <xf numFmtId="191" fontId="47" fillId="2" borderId="21" xfId="0" applyNumberFormat="1" applyFont="1" applyFill="1" applyBorder="1" applyAlignment="1">
      <alignment horizontal="right" vertical="center"/>
    </xf>
    <xf numFmtId="191" fontId="47" fillId="0" borderId="21" xfId="0" applyNumberFormat="1" applyFont="1" applyBorder="1" applyAlignment="1">
      <alignment horizontal="right" vertical="center"/>
    </xf>
    <xf numFmtId="188" fontId="47" fillId="0" borderId="21" xfId="0" applyNumberFormat="1" applyFont="1" applyBorder="1" applyAlignment="1">
      <alignment vertical="center"/>
    </xf>
    <xf numFmtId="205" fontId="46" fillId="0" borderId="0" xfId="5" quotePrefix="1" applyNumberFormat="1" applyFont="1" applyAlignment="1">
      <alignment horizontal="right" vertical="center"/>
    </xf>
    <xf numFmtId="39" fontId="46" fillId="0" borderId="0" xfId="5" quotePrefix="1" applyFont="1" applyAlignment="1">
      <alignment horizontal="right" vertical="center"/>
    </xf>
    <xf numFmtId="189" fontId="46" fillId="0" borderId="0" xfId="0" applyNumberFormat="1" applyFont="1" applyAlignment="1">
      <alignment horizontal="center" vertical="center"/>
    </xf>
    <xf numFmtId="198" fontId="57" fillId="0" borderId="0" xfId="471" applyNumberFormat="1" applyFont="1" applyFill="1" applyBorder="1" applyAlignment="1">
      <alignment horizontal="right" vertical="center"/>
    </xf>
    <xf numFmtId="198" fontId="57" fillId="0" borderId="0" xfId="472" applyNumberFormat="1" applyFont="1" applyFill="1" applyBorder="1" applyAlignment="1">
      <alignment horizontal="right" vertical="center"/>
    </xf>
    <xf numFmtId="198" fontId="55" fillId="0" borderId="0" xfId="470" applyNumberFormat="1" applyFont="1" applyAlignment="1">
      <alignment horizontal="right" vertical="center"/>
    </xf>
    <xf numFmtId="198" fontId="55" fillId="0" borderId="0" xfId="471" applyNumberFormat="1" applyFont="1" applyFill="1" applyBorder="1" applyAlignment="1">
      <alignment horizontal="right" vertical="center"/>
    </xf>
    <xf numFmtId="198" fontId="7" fillId="0" borderId="13" xfId="463" applyNumberFormat="1" applyFont="1" applyBorder="1" applyAlignment="1">
      <alignment vertical="center"/>
    </xf>
    <xf numFmtId="198" fontId="55" fillId="0" borderId="21" xfId="474" applyNumberFormat="1" applyFont="1" applyFill="1" applyBorder="1" applyAlignment="1">
      <alignment horizontal="right" vertical="center"/>
    </xf>
    <xf numFmtId="49" fontId="7" fillId="0" borderId="0" xfId="463" applyNumberFormat="1" applyFont="1" applyAlignment="1">
      <alignment horizontal="center" vertical="center"/>
    </xf>
    <xf numFmtId="49" fontId="48" fillId="0" borderId="0" xfId="463" applyNumberFormat="1" applyFont="1" applyAlignment="1">
      <alignment horizontal="center" vertical="center"/>
    </xf>
    <xf numFmtId="188" fontId="46" fillId="0" borderId="0" xfId="0" applyNumberFormat="1" applyFont="1" applyAlignment="1">
      <alignment horizontal="left" vertical="center"/>
    </xf>
    <xf numFmtId="198" fontId="48" fillId="0" borderId="0" xfId="463" applyNumberFormat="1" applyFont="1" applyAlignment="1">
      <alignment horizontal="center" vertical="center"/>
    </xf>
    <xf numFmtId="191" fontId="48" fillId="0" borderId="0" xfId="463" applyNumberFormat="1" applyFont="1" applyAlignment="1">
      <alignment horizontal="center" vertical="center"/>
    </xf>
    <xf numFmtId="198" fontId="54" fillId="0" borderId="21" xfId="470" applyNumberFormat="1" applyFont="1" applyBorder="1" applyAlignment="1">
      <alignment horizontal="center" vertical="center"/>
    </xf>
    <xf numFmtId="191" fontId="46" fillId="0" borderId="0" xfId="463" applyNumberFormat="1" applyFont="1" applyAlignment="1">
      <alignment horizontal="center" vertical="center"/>
    </xf>
    <xf numFmtId="0" fontId="47" fillId="0" borderId="0" xfId="2668" applyFont="1" applyAlignment="1">
      <alignment horizontal="center" vertical="center"/>
    </xf>
    <xf numFmtId="0" fontId="47" fillId="0" borderId="0" xfId="2668" applyFont="1" applyAlignment="1">
      <alignment vertical="center"/>
    </xf>
    <xf numFmtId="0" fontId="48" fillId="0" borderId="0" xfId="2668" applyFont="1" applyAlignment="1">
      <alignment vertical="center"/>
    </xf>
    <xf numFmtId="191" fontId="47" fillId="2" borderId="0" xfId="2668" applyNumberFormat="1" applyFont="1" applyFill="1" applyAlignment="1">
      <alignment horizontal="right" vertical="center"/>
    </xf>
    <xf numFmtId="191" fontId="47" fillId="0" borderId="0" xfId="2668" applyNumberFormat="1" applyFont="1" applyAlignment="1">
      <alignment horizontal="right" vertical="center"/>
    </xf>
    <xf numFmtId="0" fontId="47" fillId="2" borderId="0" xfId="2668" applyFont="1" applyFill="1" applyAlignment="1">
      <alignment vertical="center"/>
    </xf>
    <xf numFmtId="49" fontId="7" fillId="0" borderId="0" xfId="463" applyNumberFormat="1" applyFont="1" applyAlignment="1">
      <alignment vertical="center"/>
    </xf>
    <xf numFmtId="191" fontId="7" fillId="2" borderId="0" xfId="0" applyNumberFormat="1" applyFont="1" applyFill="1" applyBorder="1" applyAlignment="1">
      <alignment vertical="center"/>
    </xf>
    <xf numFmtId="191" fontId="7" fillId="0" borderId="0" xfId="0" applyNumberFormat="1" applyFont="1" applyBorder="1" applyAlignment="1">
      <alignment vertical="center"/>
    </xf>
    <xf numFmtId="191" fontId="47" fillId="2" borderId="21" xfId="2668" applyNumberFormat="1" applyFont="1" applyFill="1" applyBorder="1" applyAlignment="1">
      <alignment horizontal="right" vertical="center"/>
    </xf>
    <xf numFmtId="191" fontId="47" fillId="0" borderId="21" xfId="2668" applyNumberFormat="1" applyFont="1" applyBorder="1" applyAlignment="1">
      <alignment horizontal="right" vertical="center"/>
    </xf>
    <xf numFmtId="191" fontId="7" fillId="2" borderId="0" xfId="0" applyNumberFormat="1" applyFont="1" applyFill="1" applyBorder="1" applyAlignment="1">
      <alignment horizontal="right" vertical="center"/>
    </xf>
    <xf numFmtId="191" fontId="7" fillId="0" borderId="0" xfId="0" applyNumberFormat="1" applyFont="1" applyBorder="1" applyAlignment="1">
      <alignment horizontal="right" vertical="center"/>
    </xf>
    <xf numFmtId="189" fontId="7" fillId="0" borderId="0" xfId="0" applyNumberFormat="1" applyFont="1" applyBorder="1" applyAlignment="1">
      <alignment vertical="center"/>
    </xf>
    <xf numFmtId="191" fontId="7" fillId="0" borderId="0" xfId="471" applyNumberFormat="1" applyFont="1" applyAlignment="1">
      <alignment horizontal="center" vertical="center"/>
    </xf>
    <xf numFmtId="0" fontId="7" fillId="0" borderId="0" xfId="470" applyFont="1" applyAlignment="1">
      <alignment horizontal="center" vertical="center"/>
    </xf>
    <xf numFmtId="0" fontId="92" fillId="0" borderId="0" xfId="470" applyFont="1" applyAlignment="1">
      <alignment horizontal="center" vertical="center"/>
    </xf>
    <xf numFmtId="191" fontId="47" fillId="2" borderId="0" xfId="0" applyNumberFormat="1" applyFont="1" applyFill="1" applyBorder="1" applyAlignment="1">
      <alignment vertical="center"/>
    </xf>
    <xf numFmtId="191" fontId="47" fillId="0" borderId="0" xfId="0" applyNumberFormat="1" applyFont="1" applyBorder="1" applyAlignment="1">
      <alignment vertical="center"/>
    </xf>
    <xf numFmtId="191" fontId="47" fillId="0" borderId="0" xfId="0" applyNumberFormat="1" applyFont="1" applyBorder="1" applyAlignment="1">
      <alignment horizontal="right" vertical="center"/>
    </xf>
    <xf numFmtId="188" fontId="47" fillId="0" borderId="0" xfId="0" applyNumberFormat="1" applyFont="1" applyBorder="1" applyAlignment="1">
      <alignment vertical="center"/>
    </xf>
    <xf numFmtId="191" fontId="48" fillId="0" borderId="0" xfId="463" applyNumberFormat="1" applyFont="1" applyAlignment="1">
      <alignment horizontal="center" vertical="center"/>
    </xf>
    <xf numFmtId="191" fontId="47" fillId="0" borderId="0" xfId="0" applyNumberFormat="1" applyFont="1" applyFill="1" applyAlignment="1">
      <alignment horizontal="right" vertical="center"/>
    </xf>
    <xf numFmtId="188" fontId="59" fillId="0" borderId="0" xfId="0" quotePrefix="1" applyNumberFormat="1" applyFont="1" applyFill="1" applyAlignment="1">
      <alignment horizontal="right" vertical="center"/>
    </xf>
    <xf numFmtId="0" fontId="47" fillId="0" borderId="0" xfId="0" applyFont="1" applyFill="1" applyAlignment="1">
      <alignment vertical="center"/>
    </xf>
    <xf numFmtId="188" fontId="47" fillId="0" borderId="0" xfId="0" applyNumberFormat="1" applyFont="1" applyFill="1" applyAlignment="1">
      <alignment vertical="center"/>
    </xf>
    <xf numFmtId="191" fontId="47" fillId="0" borderId="0" xfId="0" applyNumberFormat="1" applyFont="1" applyFill="1" applyAlignment="1">
      <alignment vertical="center"/>
    </xf>
    <xf numFmtId="198" fontId="48" fillId="0" borderId="21" xfId="463" applyNumberFormat="1" applyFont="1" applyBorder="1" applyAlignment="1">
      <alignment horizontal="center" vertical="center"/>
    </xf>
    <xf numFmtId="0" fontId="47" fillId="0" borderId="21" xfId="463" applyFont="1" applyBorder="1" applyAlignment="1">
      <alignment horizontal="left" vertical="center"/>
    </xf>
    <xf numFmtId="188" fontId="46" fillId="0" borderId="0" xfId="0" applyNumberFormat="1" applyFont="1" applyAlignment="1">
      <alignment horizontal="left" vertical="center"/>
    </xf>
    <xf numFmtId="189" fontId="46" fillId="0" borderId="0" xfId="0" applyNumberFormat="1" applyFont="1" applyAlignment="1">
      <alignment horizontal="left" vertical="center"/>
    </xf>
    <xf numFmtId="39" fontId="46" fillId="0" borderId="21" xfId="5" applyFont="1" applyBorder="1" applyAlignment="1">
      <alignment horizontal="left" vertical="center"/>
    </xf>
    <xf numFmtId="198" fontId="48" fillId="0" borderId="0" xfId="463" applyNumberFormat="1" applyFont="1" applyAlignment="1">
      <alignment horizontal="center" vertical="center"/>
    </xf>
    <xf numFmtId="191" fontId="48" fillId="0" borderId="21" xfId="463" applyNumberFormat="1" applyFont="1" applyBorder="1" applyAlignment="1">
      <alignment horizontal="center" vertical="center"/>
    </xf>
    <xf numFmtId="188" fontId="48" fillId="0" borderId="0" xfId="0" applyNumberFormat="1" applyFont="1" applyAlignment="1">
      <alignment horizontal="left" vertical="center"/>
    </xf>
    <xf numFmtId="189" fontId="48" fillId="0" borderId="0" xfId="2" applyNumberFormat="1" applyFont="1" applyFill="1" applyAlignment="1">
      <alignment horizontal="left" vertical="center"/>
    </xf>
    <xf numFmtId="189" fontId="48" fillId="0" borderId="21" xfId="2" applyNumberFormat="1" applyFont="1" applyFill="1" applyBorder="1" applyAlignment="1">
      <alignment horizontal="left" vertical="center"/>
    </xf>
    <xf numFmtId="191" fontId="48" fillId="0" borderId="0" xfId="463" applyNumberFormat="1" applyFont="1" applyAlignment="1">
      <alignment horizontal="center" vertical="center"/>
    </xf>
    <xf numFmtId="198" fontId="54" fillId="0" borderId="21" xfId="470" applyNumberFormat="1" applyFont="1" applyBorder="1" applyAlignment="1">
      <alignment horizontal="center" vertical="center"/>
    </xf>
    <xf numFmtId="198" fontId="54" fillId="0" borderId="14" xfId="470" applyNumberFormat="1" applyFont="1" applyBorder="1" applyAlignment="1">
      <alignment horizontal="center" vertical="center" wrapText="1"/>
    </xf>
    <xf numFmtId="198" fontId="54" fillId="0" borderId="21" xfId="470" applyNumberFormat="1" applyFont="1" applyBorder="1" applyAlignment="1">
      <alignment horizontal="center" vertical="center" wrapText="1"/>
    </xf>
    <xf numFmtId="191" fontId="46" fillId="0" borderId="21" xfId="463" applyNumberFormat="1" applyFont="1" applyBorder="1" applyAlignment="1">
      <alignment horizontal="center" vertical="center"/>
    </xf>
    <xf numFmtId="191" fontId="46" fillId="0" borderId="0" xfId="463" applyNumberFormat="1" applyFont="1" applyAlignment="1">
      <alignment horizontal="center" vertical="center"/>
    </xf>
  </cellXfs>
  <cellStyles count="2669">
    <cellStyle name="20% - Accent1 2" xfId="6"/>
    <cellStyle name="20% - Accent1 2 2" xfId="1573"/>
    <cellStyle name="20% - Accent1 2 3" xfId="778"/>
    <cellStyle name="20% - Accent2 2" xfId="7"/>
    <cellStyle name="20% - Accent2 2 2" xfId="1574"/>
    <cellStyle name="20% - Accent2 2 3" xfId="825"/>
    <cellStyle name="20% - Accent3 2" xfId="8"/>
    <cellStyle name="20% - Accent3 2 2" xfId="1575"/>
    <cellStyle name="20% - Accent3 2 3" xfId="816"/>
    <cellStyle name="20% - Accent4 2" xfId="9"/>
    <cellStyle name="20% - Accent4 2 2" xfId="1576"/>
    <cellStyle name="20% - Accent4 2 3" xfId="775"/>
    <cellStyle name="20% - Accent5 2" xfId="10"/>
    <cellStyle name="20% - Accent5 2 2" xfId="1577"/>
    <cellStyle name="20% - Accent5 2 3" xfId="821"/>
    <cellStyle name="20% - Accent6 2" xfId="11"/>
    <cellStyle name="20% - Accent6 2 2" xfId="1578"/>
    <cellStyle name="20% - Accent6 2 3" xfId="810"/>
    <cellStyle name="40% - Accent1 2" xfId="12"/>
    <cellStyle name="40% - Accent1 2 2" xfId="1579"/>
    <cellStyle name="40% - Accent1 2 3" xfId="765"/>
    <cellStyle name="40% - Accent2 2" xfId="13"/>
    <cellStyle name="40% - Accent2 2 2" xfId="1580"/>
    <cellStyle name="40% - Accent2 2 3" xfId="774"/>
    <cellStyle name="40% - Accent3 2" xfId="14"/>
    <cellStyle name="40% - Accent3 2 2" xfId="1581"/>
    <cellStyle name="40% - Accent3 2 3" xfId="799"/>
    <cellStyle name="40% - Accent4 2" xfId="15"/>
    <cellStyle name="40% - Accent4 2 2" xfId="1582"/>
    <cellStyle name="40% - Accent4 2 3" xfId="826"/>
    <cellStyle name="40% - Accent5 2" xfId="16"/>
    <cellStyle name="40% - Accent5 2 2" xfId="1583"/>
    <cellStyle name="40% - Accent5 2 3" xfId="769"/>
    <cellStyle name="40% - Accent6 2" xfId="17"/>
    <cellStyle name="40% - Accent6 2 2" xfId="1584"/>
    <cellStyle name="40% - Accent6 2 3" xfId="818"/>
    <cellStyle name="60% - Accent1 2" xfId="18"/>
    <cellStyle name="60% - Accent1 2 2" xfId="1585"/>
    <cellStyle name="60% - Accent1 2 3" xfId="819"/>
    <cellStyle name="60% - Accent2 2" xfId="19"/>
    <cellStyle name="60% - Accent2 2 2" xfId="1586"/>
    <cellStyle name="60% - Accent2 2 3" xfId="780"/>
    <cellStyle name="60% - Accent3 2" xfId="20"/>
    <cellStyle name="60% - Accent3 2 2" xfId="1587"/>
    <cellStyle name="60% - Accent3 2 3" xfId="820"/>
    <cellStyle name="60% - Accent4 2" xfId="21"/>
    <cellStyle name="60% - Accent4 2 2" xfId="1588"/>
    <cellStyle name="60% - Accent4 2 3" xfId="770"/>
    <cellStyle name="60% - Accent5 2" xfId="22"/>
    <cellStyle name="60% - Accent5 2 2" xfId="1589"/>
    <cellStyle name="60% - Accent5 2 3" xfId="811"/>
    <cellStyle name="60% - Accent6 2" xfId="23"/>
    <cellStyle name="60% - Accent6 2 2" xfId="1590"/>
    <cellStyle name="60% - Accent6 2 3" xfId="812"/>
    <cellStyle name="Accent1 2" xfId="24"/>
    <cellStyle name="Accent1 2 2" xfId="1591"/>
    <cellStyle name="Accent1 2 3" xfId="766"/>
    <cellStyle name="Accent2 2" xfId="25"/>
    <cellStyle name="Accent2 2 2" xfId="1592"/>
    <cellStyle name="Accent2 2 3" xfId="790"/>
    <cellStyle name="Accent3 2" xfId="26"/>
    <cellStyle name="Accent3 2 2" xfId="1593"/>
    <cellStyle name="Accent3 2 3" xfId="772"/>
    <cellStyle name="Accent4 2" xfId="27"/>
    <cellStyle name="Accent4 2 2" xfId="1594"/>
    <cellStyle name="Accent4 2 3" xfId="815"/>
    <cellStyle name="Accent5 2" xfId="28"/>
    <cellStyle name="Accent5 2 2" xfId="1595"/>
    <cellStyle name="Accent5 2 3" xfId="813"/>
    <cellStyle name="Accent6 2" xfId="29"/>
    <cellStyle name="Accent6 2 2" xfId="1596"/>
    <cellStyle name="Accent6 2 3" xfId="824"/>
    <cellStyle name="Bad 2" xfId="30"/>
    <cellStyle name="Bad 2 2" xfId="1511"/>
    <cellStyle name="Bad 2 3" xfId="1597"/>
    <cellStyle name="Bad 2 4" xfId="817"/>
    <cellStyle name="Calculation 2" xfId="31"/>
    <cellStyle name="Calculation 2 2" xfId="1598"/>
    <cellStyle name="Calculation 2 3" xfId="777"/>
    <cellStyle name="Check Cell 2" xfId="32"/>
    <cellStyle name="Check Cell 2 2" xfId="1599"/>
    <cellStyle name="Check Cell 2 3" xfId="827"/>
    <cellStyle name="Comma" xfId="1" builtinId="3"/>
    <cellStyle name="Comma [0] 2 2 3 2" xfId="33"/>
    <cellStyle name="Comma [0] 2 2 3 2 2" xfId="34"/>
    <cellStyle name="Comma [0] 2 2 3 2 2 2" xfId="35"/>
    <cellStyle name="Comma [0] 2 2 3 2 3" xfId="36"/>
    <cellStyle name="Comma 10" xfId="37"/>
    <cellStyle name="Comma 10 10" xfId="524"/>
    <cellStyle name="Comma 10 17" xfId="559"/>
    <cellStyle name="Comma 10 17 10" xfId="1461"/>
    <cellStyle name="Comma 10 17 10 2" xfId="2464"/>
    <cellStyle name="Comma 10 17 11" xfId="1981"/>
    <cellStyle name="Comma 10 17 2" xfId="600"/>
    <cellStyle name="Comma 10 17 2 2" xfId="900"/>
    <cellStyle name="Comma 10 17 2 2 2" xfId="1241"/>
    <cellStyle name="Comma 10 17 2 2 2 2" xfId="2278"/>
    <cellStyle name="Comma 10 17 2 2 3" xfId="2069"/>
    <cellStyle name="Comma 10 17 2 3" xfId="932"/>
    <cellStyle name="Comma 10 17 2 3 2" xfId="792"/>
    <cellStyle name="Comma 10 17 2 3 2 2" xfId="798"/>
    <cellStyle name="Comma 10 17 2 3 2 2 2" xfId="1047"/>
    <cellStyle name="Comma 10 17 2 3 2 2 2 2" xfId="1306"/>
    <cellStyle name="Comma 10 17 2 3 2 2 2 2 2" xfId="506"/>
    <cellStyle name="Comma 10 17 2 3 2 2 2 2 2 2" xfId="1431"/>
    <cellStyle name="Comma 10 17 2 3 2 2 2 2 2 2 2" xfId="1432"/>
    <cellStyle name="Comma 10 17 2 3 2 2 2 2 2 2 2 2" xfId="2449"/>
    <cellStyle name="Comma 10 17 2 3 2 2 2 2 2 2 3" xfId="2448"/>
    <cellStyle name="Comma 10 17 2 3 2 2 2 2 2 3" xfId="1967"/>
    <cellStyle name="Comma 10 17 2 3 2 2 2 2 3" xfId="1459"/>
    <cellStyle name="Comma 10 17 2 3 2 2 2 2 3 2" xfId="2462"/>
    <cellStyle name="Comma 10 17 2 3 2 2 2 2 4" xfId="2343"/>
    <cellStyle name="Comma 10 17 2 3 2 2 2 3" xfId="2137"/>
    <cellStyle name="Comma 10 17 2 3 2 2 3" xfId="1225"/>
    <cellStyle name="Comma 10 17 2 3 2 2 3 2" xfId="2262"/>
    <cellStyle name="Comma 10 17 2 3 2 2 4" xfId="1382"/>
    <cellStyle name="Comma 10 17 2 3 2 2 4 2" xfId="2414"/>
    <cellStyle name="Comma 10 17 2 3 2 2 5" xfId="2052"/>
    <cellStyle name="Comma 10 17 2 3 2 3" xfId="833"/>
    <cellStyle name="Comma 10 17 2 3 2 3 2" xfId="1106"/>
    <cellStyle name="Comma 10 17 2 3 2 3 2 2" xfId="1337"/>
    <cellStyle name="Comma 10 17 2 3 2 3 2 2 2" xfId="2374"/>
    <cellStyle name="Comma 10 17 2 3 2 3 2 3" xfId="2169"/>
    <cellStyle name="Comma 10 17 2 3 2 3 3" xfId="1228"/>
    <cellStyle name="Comma 10 17 2 3 2 3 3 2" xfId="2265"/>
    <cellStyle name="Comma 10 17 2 3 2 3 4" xfId="1389"/>
    <cellStyle name="Comma 10 17 2 3 2 3 4 2" xfId="2419"/>
    <cellStyle name="Comma 10 17 2 3 2 3 5" xfId="2055"/>
    <cellStyle name="Comma 10 17 2 3 2 4" xfId="1138"/>
    <cellStyle name="Comma 10 17 2 3 2 4 2" xfId="1353"/>
    <cellStyle name="Comma 10 17 2 3 2 4 2 2" xfId="2390"/>
    <cellStyle name="Comma 10 17 2 3 2 4 3" xfId="2185"/>
    <cellStyle name="Comma 10 17 2 3 2 5" xfId="971"/>
    <cellStyle name="Comma 10 17 2 3 2 5 2" xfId="1263"/>
    <cellStyle name="Comma 10 17 2 3 2 5 2 2" xfId="2300"/>
    <cellStyle name="Comma 10 17 2 3 2 5 3" xfId="2093"/>
    <cellStyle name="Comma 10 17 2 3 2 6" xfId="1223"/>
    <cellStyle name="Comma 10 17 2 3 2 6 2" xfId="2260"/>
    <cellStyle name="Comma 10 17 2 3 2 7" xfId="1375"/>
    <cellStyle name="Comma 10 17 2 3 2 7 2" xfId="2409"/>
    <cellStyle name="Comma 10 17 2 3 2 8" xfId="1415"/>
    <cellStyle name="Comma 10 17 2 3 2 8 2" xfId="2439"/>
    <cellStyle name="Comma 10 17 2 3 2 9" xfId="2050"/>
    <cellStyle name="Comma 10 17 2 3 3" xfId="1006"/>
    <cellStyle name="Comma 10 17 2 3 3 2" xfId="1283"/>
    <cellStyle name="Comma 10 17 2 3 3 2 2" xfId="2320"/>
    <cellStyle name="Comma 10 17 2 3 3 3" xfId="2114"/>
    <cellStyle name="Comma 10 17 2 3 4" xfId="1250"/>
    <cellStyle name="Comma 10 17 2 3 4 2" xfId="2287"/>
    <cellStyle name="Comma 10 17 2 3 5" xfId="2078"/>
    <cellStyle name="Comma 10 17 2 3 9" xfId="952"/>
    <cellStyle name="Comma 10 17 2 3 9 2" xfId="981"/>
    <cellStyle name="Comma 10 17 2 3 9 2 2" xfId="1064"/>
    <cellStyle name="Comma 10 17 2 3 9 2 2 2" xfId="1320"/>
    <cellStyle name="Comma 10 17 2 3 9 2 2 2 2" xfId="2357"/>
    <cellStyle name="Comma 10 17 2 3 9 2 2 3" xfId="2151"/>
    <cellStyle name="Comma 10 17 2 3 9 2 3" xfId="1269"/>
    <cellStyle name="Comma 10 17 2 3 9 2 3 2" xfId="2306"/>
    <cellStyle name="Comma 10 17 2 3 9 2 4" xfId="2100"/>
    <cellStyle name="Comma 10 17 2 3 9 3" xfId="1030"/>
    <cellStyle name="Comma 10 17 2 3 9 3 2" xfId="1297"/>
    <cellStyle name="Comma 10 17 2 3 9 3 2 2" xfId="2334"/>
    <cellStyle name="Comma 10 17 2 3 9 3 3" xfId="2128"/>
    <cellStyle name="Comma 10 17 2 3 9 4" xfId="1259"/>
    <cellStyle name="Comma 10 17 2 3 9 4 2" xfId="2296"/>
    <cellStyle name="Comma 10 17 2 3 9 5" xfId="2087"/>
    <cellStyle name="Comma 10 17 2 4" xfId="1168"/>
    <cellStyle name="Comma 10 17 2 4 2" xfId="2205"/>
    <cellStyle name="Comma 10 17 2 5" xfId="1380"/>
    <cellStyle name="Comma 10 17 2 5 2" xfId="2412"/>
    <cellStyle name="Comma 10 17 2 6" xfId="1988"/>
    <cellStyle name="Comma 10 17 3" xfId="897"/>
    <cellStyle name="Comma 10 17 3 2" xfId="1239"/>
    <cellStyle name="Comma 10 17 3 2 2" xfId="2276"/>
    <cellStyle name="Comma 10 17 3 3" xfId="1387"/>
    <cellStyle name="Comma 10 17 3 3 2" xfId="2417"/>
    <cellStyle name="Comma 10 17 3 4" xfId="2067"/>
    <cellStyle name="Comma 10 17 4" xfId="886"/>
    <cellStyle name="Comma 10 17 4 2" xfId="1236"/>
    <cellStyle name="Comma 10 17 4 2 2" xfId="2273"/>
    <cellStyle name="Comma 10 17 4 3" xfId="2064"/>
    <cellStyle name="Comma 10 17 5" xfId="834"/>
    <cellStyle name="Comma 10 17 5 2" xfId="1229"/>
    <cellStyle name="Comma 10 17 5 2 2" xfId="2266"/>
    <cellStyle name="Comma 10 17 5 3" xfId="2056"/>
    <cellStyle name="Comma 10 17 6" xfId="1110"/>
    <cellStyle name="Comma 10 17 6 2" xfId="1340"/>
    <cellStyle name="Comma 10 17 6 2 2" xfId="2377"/>
    <cellStyle name="Comma 10 17 6 3" xfId="2172"/>
    <cellStyle name="Comma 10 17 7" xfId="1162"/>
    <cellStyle name="Comma 10 17 7 2" xfId="2199"/>
    <cellStyle name="Comma 10 17 8" xfId="1368"/>
    <cellStyle name="Comma 10 17 8 2" xfId="2402"/>
    <cellStyle name="Comma 10 17 9" xfId="1406"/>
    <cellStyle name="Comma 10 17 9 2" xfId="2432"/>
    <cellStyle name="Comma 10 2" xfId="38"/>
    <cellStyle name="Comma 10 2 10" xfId="938"/>
    <cellStyle name="Comma 10 2 10 2" xfId="973"/>
    <cellStyle name="Comma 10 2 10 2 2" xfId="1050"/>
    <cellStyle name="Comma 10 2 10 3" xfId="1013"/>
    <cellStyle name="Comma 10 2 15" xfId="1366"/>
    <cellStyle name="Comma 10 2 15 2" xfId="1379"/>
    <cellStyle name="Comma 10 2 15 3" xfId="1385"/>
    <cellStyle name="Comma 10 2 2" xfId="39"/>
    <cellStyle name="Comma 10 2 2 2" xfId="613"/>
    <cellStyle name="Comma 10 2 2 2 2" xfId="847"/>
    <cellStyle name="Comma 10 2 2 2 3" xfId="1075"/>
    <cellStyle name="Comma 10 2 2 3" xfId="700"/>
    <cellStyle name="Comma 10 2 2 3 2" xfId="1084"/>
    <cellStyle name="Comma 10 2 2 4" xfId="993"/>
    <cellStyle name="Comma 10 2 2 5" xfId="1602"/>
    <cellStyle name="Comma 10 2 2 5 2" xfId="2493"/>
    <cellStyle name="Comma 10 2 2 6" xfId="1925"/>
    <cellStyle name="Comma 10 2 2 6 2" xfId="2639"/>
    <cellStyle name="Comma 10 2 2 7" xfId="583"/>
    <cellStyle name="Comma 10 2 3" xfId="612"/>
    <cellStyle name="Comma 10 2 3 2" xfId="719"/>
    <cellStyle name="Comma 10 2 3 3" xfId="1074"/>
    <cellStyle name="Comma 10 2 4" xfId="846"/>
    <cellStyle name="Comma 10 2 4 2" xfId="1083"/>
    <cellStyle name="Comma 10 2 5" xfId="672"/>
    <cellStyle name="Comma 10 2 6" xfId="992"/>
    <cellStyle name="Comma 10 2 7" xfId="1601"/>
    <cellStyle name="Comma 10 2 8" xfId="1924"/>
    <cellStyle name="Comma 10 2 8 2" xfId="2638"/>
    <cellStyle name="Comma 10 2 9" xfId="582"/>
    <cellStyle name="Comma 10 3" xfId="40"/>
    <cellStyle name="Comma 10 3 2" xfId="1017"/>
    <cellStyle name="Comma 10 3 2 4" xfId="951"/>
    <cellStyle name="Comma 10 3 2 4 2" xfId="1029"/>
    <cellStyle name="Comma 10 3 3" xfId="781"/>
    <cellStyle name="Comma 10 3 3 2" xfId="796"/>
    <cellStyle name="Comma 10 3 4" xfId="1603"/>
    <cellStyle name="Comma 10 3 7" xfId="940"/>
    <cellStyle name="Comma 10 3 7 2" xfId="974"/>
    <cellStyle name="Comma 10 3 7 2 2" xfId="1051"/>
    <cellStyle name="Comma 10 3 7 3" xfId="1014"/>
    <cellStyle name="Comma 10 4" xfId="41"/>
    <cellStyle name="Comma 10 4 2" xfId="1604"/>
    <cellStyle name="Comma 10 5" xfId="42"/>
    <cellStyle name="Comma 10 5 2" xfId="750"/>
    <cellStyle name="Comma 10 5 3" xfId="1605"/>
    <cellStyle name="Comma 10 5 3 2" xfId="2494"/>
    <cellStyle name="Comma 10 5 4" xfId="511"/>
    <cellStyle name="Comma 10 6" xfId="943"/>
    <cellStyle name="Comma 10 7" xfId="670"/>
    <cellStyle name="Comma 10 8" xfId="1479"/>
    <cellStyle name="Comma 10 8 2" xfId="2470"/>
    <cellStyle name="Comma 10 9" xfId="1600"/>
    <cellStyle name="Comma 11" xfId="43"/>
    <cellStyle name="Comma 11 2" xfId="44"/>
    <cellStyle name="Comma 11 2 2" xfId="45"/>
    <cellStyle name="Comma 11 2 2 2" xfId="1318"/>
    <cellStyle name="Comma 11 2 2 2 2" xfId="2355"/>
    <cellStyle name="Comma 11 2 2 3" xfId="1608"/>
    <cellStyle name="Comma 11 2 2 3 2" xfId="2495"/>
    <cellStyle name="Comma 11 2 2 4" xfId="1062"/>
    <cellStyle name="Comma 11 2 2 5" xfId="2149"/>
    <cellStyle name="Comma 11 2 3" xfId="1267"/>
    <cellStyle name="Comma 11 2 3 2" xfId="2304"/>
    <cellStyle name="Comma 11 2 4" xfId="1530"/>
    <cellStyle name="Comma 11 2 5" xfId="1607"/>
    <cellStyle name="Comma 11 2 6" xfId="979"/>
    <cellStyle name="Comma 11 2 7" xfId="2098"/>
    <cellStyle name="Comma 11 3" xfId="46"/>
    <cellStyle name="Comma 11 3 2" xfId="1295"/>
    <cellStyle name="Comma 11 3 2 2" xfId="2332"/>
    <cellStyle name="Comma 11 3 3" xfId="1541"/>
    <cellStyle name="Comma 11 3 4" xfId="1609"/>
    <cellStyle name="Comma 11 3 5" xfId="1027"/>
    <cellStyle name="Comma 11 3 6" xfId="2126"/>
    <cellStyle name="Comma 11 4" xfId="47"/>
    <cellStyle name="Comma 11 4 2" xfId="1257"/>
    <cellStyle name="Comma 11 4 2 2" xfId="2294"/>
    <cellStyle name="Comma 11 4 3" xfId="1610"/>
    <cellStyle name="Comma 11 4 3 2" xfId="2496"/>
    <cellStyle name="Comma 11 4 4" xfId="948"/>
    <cellStyle name="Comma 11 4 5" xfId="2085"/>
    <cellStyle name="Comma 11 5" xfId="1509"/>
    <cellStyle name="Comma 11 6" xfId="1606"/>
    <cellStyle name="Comma 11 7" xfId="918"/>
    <cellStyle name="Comma 112 2" xfId="48"/>
    <cellStyle name="Comma 112 2 2" xfId="49"/>
    <cellStyle name="Comma 112 2 2 2" xfId="50"/>
    <cellStyle name="Comma 112 2 3" xfId="51"/>
    <cellStyle name="Comma 114" xfId="656"/>
    <cellStyle name="Comma 114 2" xfId="692"/>
    <cellStyle name="Comma 114 2 2" xfId="1192"/>
    <cellStyle name="Comma 114 2 2 2" xfId="2229"/>
    <cellStyle name="Comma 114 2 3" xfId="2019"/>
    <cellStyle name="Comma 114 3" xfId="711"/>
    <cellStyle name="Comma 114 3 2" xfId="1203"/>
    <cellStyle name="Comma 114 3 2 2" xfId="2240"/>
    <cellStyle name="Comma 114 3 3" xfId="2030"/>
    <cellStyle name="Comma 114 4" xfId="652"/>
    <cellStyle name="Comma 114 4 2" xfId="689"/>
    <cellStyle name="Comma 114 4 2 2" xfId="1189"/>
    <cellStyle name="Comma 114 4 2 2 2" xfId="2226"/>
    <cellStyle name="Comma 114 4 2 3" xfId="2016"/>
    <cellStyle name="Comma 114 4 3" xfId="708"/>
    <cellStyle name="Comma 114 4 3 2" xfId="1200"/>
    <cellStyle name="Comma 114 4 3 2 2" xfId="2237"/>
    <cellStyle name="Comma 114 4 3 3" xfId="2027"/>
    <cellStyle name="Comma 114 4 4" xfId="1175"/>
    <cellStyle name="Comma 114 4 4 2" xfId="2212"/>
    <cellStyle name="Comma 114 4 5" xfId="2001"/>
    <cellStyle name="Comma 114 5" xfId="1178"/>
    <cellStyle name="Comma 114 5 2" xfId="2215"/>
    <cellStyle name="Comma 114 6" xfId="2004"/>
    <cellStyle name="Comma 115 4" xfId="663"/>
    <cellStyle name="Comma 115 4 2" xfId="696"/>
    <cellStyle name="Comma 115 4 2 2" xfId="1194"/>
    <cellStyle name="Comma 115 4 2 2 2" xfId="2231"/>
    <cellStyle name="Comma 115 4 2 3" xfId="2021"/>
    <cellStyle name="Comma 115 4 3" xfId="715"/>
    <cellStyle name="Comma 115 4 3 2" xfId="1205"/>
    <cellStyle name="Comma 115 4 3 2 2" xfId="2242"/>
    <cellStyle name="Comma 115 4 3 3" xfId="2032"/>
    <cellStyle name="Comma 115 4 4" xfId="1181"/>
    <cellStyle name="Comma 115 4 4 2" xfId="2218"/>
    <cellStyle name="Comma 115 4 5" xfId="2007"/>
    <cellStyle name="Comma 12" xfId="52"/>
    <cellStyle name="Comma 12 2" xfId="53"/>
    <cellStyle name="Comma 12 2 15" xfId="964"/>
    <cellStyle name="Comma 12 2 15 2" xfId="1035"/>
    <cellStyle name="Comma 12 2 2" xfId="54"/>
    <cellStyle name="Comma 12 2 2 2" xfId="1613"/>
    <cellStyle name="Comma 12 2 2 3" xfId="1024"/>
    <cellStyle name="Comma 12 2 3" xfId="1190"/>
    <cellStyle name="Comma 12 2 3 2" xfId="2227"/>
    <cellStyle name="Comma 12 2 4" xfId="1612"/>
    <cellStyle name="Comma 12 2 5" xfId="690"/>
    <cellStyle name="Comma 12 2 6" xfId="2017"/>
    <cellStyle name="Comma 12 3" xfId="55"/>
    <cellStyle name="Comma 12 3 2" xfId="1201"/>
    <cellStyle name="Comma 12 3 2 2" xfId="2238"/>
    <cellStyle name="Comma 12 3 3" xfId="1614"/>
    <cellStyle name="Comma 12 3 3 2" xfId="2497"/>
    <cellStyle name="Comma 12 3 4" xfId="709"/>
    <cellStyle name="Comma 12 3 5" xfId="2028"/>
    <cellStyle name="Comma 12 4" xfId="56"/>
    <cellStyle name="Comma 12 4 2" xfId="1615"/>
    <cellStyle name="Comma 12 4 3" xfId="945"/>
    <cellStyle name="Comma 12 5" xfId="57"/>
    <cellStyle name="Comma 12 5 2" xfId="1616"/>
    <cellStyle name="Comma 12 5 2 2" xfId="2498"/>
    <cellStyle name="Comma 12 5 3" xfId="1176"/>
    <cellStyle name="Comma 12 5 4" xfId="2213"/>
    <cellStyle name="Comma 12 6" xfId="1611"/>
    <cellStyle name="Comma 12 7" xfId="654"/>
    <cellStyle name="Comma 12 8" xfId="2002"/>
    <cellStyle name="Comma 13" xfId="58"/>
    <cellStyle name="Comma 13 2" xfId="59"/>
    <cellStyle name="Comma 13 2 2" xfId="1618"/>
    <cellStyle name="Comma 13 2 3" xfId="2499"/>
    <cellStyle name="Comma 13 3" xfId="60"/>
    <cellStyle name="Comma 13 3 2" xfId="1619"/>
    <cellStyle name="Comma 13 3 3" xfId="2500"/>
    <cellStyle name="Comma 13 4" xfId="1617"/>
    <cellStyle name="Comma 13 5" xfId="1000"/>
    <cellStyle name="Comma 14" xfId="61"/>
    <cellStyle name="Comma 14 2" xfId="62"/>
    <cellStyle name="Comma 14 2 2" xfId="1621"/>
    <cellStyle name="Comma 14 2 2 2" xfId="2501"/>
    <cellStyle name="Comma 14 2 3" xfId="503"/>
    <cellStyle name="Comma 14 2 4" xfId="1965"/>
    <cellStyle name="Comma 14 22" xfId="876"/>
    <cellStyle name="Comma 14 22 2" xfId="907"/>
    <cellStyle name="Comma 14 22 3" xfId="913"/>
    <cellStyle name="Comma 14 22 4" xfId="892"/>
    <cellStyle name="Comma 14 22 5" xfId="1108"/>
    <cellStyle name="Comma 14 3" xfId="63"/>
    <cellStyle name="Comma 14 3 2" xfId="1622"/>
    <cellStyle name="Comma 14 3 2 2" xfId="2502"/>
    <cellStyle name="Comma 14 3 3" xfId="1436"/>
    <cellStyle name="Comma 14 4" xfId="1620"/>
    <cellStyle name="Comma 14 5" xfId="1154"/>
    <cellStyle name="Comma 14 6" xfId="2191"/>
    <cellStyle name="Comma 15" xfId="64"/>
    <cellStyle name="Comma 15 2" xfId="65"/>
    <cellStyle name="Comma 15 2 2" xfId="1624"/>
    <cellStyle name="Comma 15 2 2 2" xfId="2503"/>
    <cellStyle name="Comma 15 2 3" xfId="1433"/>
    <cellStyle name="Comma 15 2 4" xfId="2450"/>
    <cellStyle name="Comma 15 3" xfId="66"/>
    <cellStyle name="Comma 15 3 2" xfId="1625"/>
    <cellStyle name="Comma 15 3 3" xfId="2504"/>
    <cellStyle name="Comma 15 4" xfId="1623"/>
    <cellStyle name="Comma 15 5" xfId="1395"/>
    <cellStyle name="Comma 15 6" xfId="2423"/>
    <cellStyle name="Comma 15 6 2 3 4" xfId="1444"/>
    <cellStyle name="Comma 16" xfId="67"/>
    <cellStyle name="Comma 16 2" xfId="68"/>
    <cellStyle name="Comma 16 2 2" xfId="1060"/>
    <cellStyle name="Comma 16 2 2 2" xfId="1316"/>
    <cellStyle name="Comma 16 2 2 2 2" xfId="2353"/>
    <cellStyle name="Comma 16 2 2 3" xfId="2147"/>
    <cellStyle name="Comma 16 2 3" xfId="977"/>
    <cellStyle name="Comma 16 2 3 2" xfId="2096"/>
    <cellStyle name="Comma 16 2 4" xfId="1627"/>
    <cellStyle name="Comma 16 2 5" xfId="510"/>
    <cellStyle name="Comma 16 2 6" xfId="1970"/>
    <cellStyle name="Comma 16 3" xfId="69"/>
    <cellStyle name="Comma 16 3 2" xfId="1293"/>
    <cellStyle name="Comma 16 3 2 2" xfId="2330"/>
    <cellStyle name="Comma 16 3 3" xfId="1628"/>
    <cellStyle name="Comma 16 3 4" xfId="1025"/>
    <cellStyle name="Comma 16 3 5" xfId="2124"/>
    <cellStyle name="Comma 16 4" xfId="1255"/>
    <cellStyle name="Comma 16 4 2" xfId="2292"/>
    <cellStyle name="Comma 16 5" xfId="1626"/>
    <cellStyle name="Comma 16 6" xfId="946"/>
    <cellStyle name="Comma 16 7" xfId="2083"/>
    <cellStyle name="Comma 17" xfId="70"/>
    <cellStyle name="Comma 17 2" xfId="71"/>
    <cellStyle name="Comma 17 2 2" xfId="1630"/>
    <cellStyle name="Comma 17 2 2 2" xfId="2506"/>
    <cellStyle name="Comma 17 2 3" xfId="509"/>
    <cellStyle name="Comma 17 2 4" xfId="1969"/>
    <cellStyle name="Comma 17 3" xfId="1629"/>
    <cellStyle name="Comma 17 3 2" xfId="2505"/>
    <cellStyle name="Comma 17 4" xfId="1149"/>
    <cellStyle name="Comma 17 5" xfId="2190"/>
    <cellStyle name="Comma 18" xfId="72"/>
    <cellStyle name="Comma 18 2" xfId="73"/>
    <cellStyle name="Comma 18 2 2" xfId="1632"/>
    <cellStyle name="Comma 18 2 3" xfId="2508"/>
    <cellStyle name="Comma 18 3" xfId="1631"/>
    <cellStyle name="Comma 18 3 2" xfId="2507"/>
    <cellStyle name="Comma 18 4" xfId="1419"/>
    <cellStyle name="Comma 18 5" xfId="2442"/>
    <cellStyle name="Comma 19" xfId="74"/>
    <cellStyle name="Comma 19 2" xfId="75"/>
    <cellStyle name="Comma 19 3" xfId="1633"/>
    <cellStyle name="Comma 19 4" xfId="1425"/>
    <cellStyle name="Comma 19 5" xfId="2446"/>
    <cellStyle name="Comma 192" xfId="875"/>
    <cellStyle name="Comma 192 2" xfId="580"/>
    <cellStyle name="Comma 192 2 2" xfId="611"/>
    <cellStyle name="Comma 192 2 2 2" xfId="906"/>
    <cellStyle name="Comma 192 2 2 3" xfId="1130"/>
    <cellStyle name="Comma 192 2 3" xfId="912"/>
    <cellStyle name="Comma 192 2 4" xfId="891"/>
    <cellStyle name="Comma 192 2 5" xfId="845"/>
    <cellStyle name="Comma 192 2 6" xfId="925"/>
    <cellStyle name="Comma 192 2 7" xfId="1037"/>
    <cellStyle name="Comma 192 3" xfId="905"/>
    <cellStyle name="Comma 192 4" xfId="896"/>
    <cellStyle name="Comma 192 5" xfId="890"/>
    <cellStyle name="Comma 192 6" xfId="966"/>
    <cellStyle name="Comma 2" xfId="76"/>
    <cellStyle name="Comma 2 10" xfId="749"/>
    <cellStyle name="Comma 2 10 10" xfId="585"/>
    <cellStyle name="Comma 2 10 10 2" xfId="586"/>
    <cellStyle name="Comma 2 10 10 2 2" xfId="616"/>
    <cellStyle name="Comma 2 10 10 2 2 2" xfId="1078"/>
    <cellStyle name="Comma 2 10 10 2 3" xfId="850"/>
    <cellStyle name="Comma 2 10 10 2 3 2" xfId="1087"/>
    <cellStyle name="Comma 2 10 10 2 4" xfId="996"/>
    <cellStyle name="Comma 2 10 10 2 5" xfId="1928"/>
    <cellStyle name="Comma 2 10 10 2 5 2" xfId="2642"/>
    <cellStyle name="Comma 2 10 10 3" xfId="615"/>
    <cellStyle name="Comma 2 10 10 3 2" xfId="1077"/>
    <cellStyle name="Comma 2 10 10 3 3" xfId="1386"/>
    <cellStyle name="Comma 2 10 10 4" xfId="849"/>
    <cellStyle name="Comma 2 10 10 4 2" xfId="1086"/>
    <cellStyle name="Comma 2 10 10 5" xfId="995"/>
    <cellStyle name="Comma 2 10 10 6" xfId="1927"/>
    <cellStyle name="Comma 2 10 10 6 2" xfId="2641"/>
    <cellStyle name="Comma 2 10 3" xfId="968"/>
    <cellStyle name="Comma 2 10 3 2" xfId="986"/>
    <cellStyle name="Comma 2 10 3 2 2" xfId="1069"/>
    <cellStyle name="Comma 2 10 3 2 2 2" xfId="1325"/>
    <cellStyle name="Comma 2 10 3 2 2 2 2" xfId="2362"/>
    <cellStyle name="Comma 2 10 3 2 2 3" xfId="2156"/>
    <cellStyle name="Comma 2 10 3 2 3" xfId="1274"/>
    <cellStyle name="Comma 2 10 3 2 3 2" xfId="2311"/>
    <cellStyle name="Comma 2 10 3 2 4" xfId="2105"/>
    <cellStyle name="Comma 2 10 3 3" xfId="1041"/>
    <cellStyle name="Comma 2 10 3 3 2" xfId="1302"/>
    <cellStyle name="Comma 2 10 3 3 2 2" xfId="2339"/>
    <cellStyle name="Comma 2 10 3 3 3" xfId="2133"/>
    <cellStyle name="Comma 2 10 3 4" xfId="1261"/>
    <cellStyle name="Comma 2 10 3 4 2" xfId="2298"/>
    <cellStyle name="Comma 2 10 3 5" xfId="2091"/>
    <cellStyle name="Comma 2 11" xfId="1570"/>
    <cellStyle name="Comma 2 12" xfId="1926"/>
    <cellStyle name="Comma 2 12 2" xfId="2640"/>
    <cellStyle name="Comma 2 2" xfId="77"/>
    <cellStyle name="Comma 2 2 10" xfId="512"/>
    <cellStyle name="Comma 2 2 10 2" xfId="1409"/>
    <cellStyle name="Comma 2 2 10 2 2" xfId="2435"/>
    <cellStyle name="Comma 2 2 10 3" xfId="1971"/>
    <cellStyle name="Comma 2 2 11" xfId="1477"/>
    <cellStyle name="Comma 2 2 11 2" xfId="2469"/>
    <cellStyle name="Comma 2 2 12" xfId="1571"/>
    <cellStyle name="Comma 2 2 13" xfId="1634"/>
    <cellStyle name="Comma 2 2 14" xfId="1929"/>
    <cellStyle name="Comma 2 2 14 2" xfId="2643"/>
    <cellStyle name="Comma 2 2 15" xfId="570"/>
    <cellStyle name="Comma 2 2 18" xfId="941"/>
    <cellStyle name="Comma 2 2 18 2" xfId="975"/>
    <cellStyle name="Comma 2 2 18 2 2" xfId="1052"/>
    <cellStyle name="Comma 2 2 18 3" xfId="1015"/>
    <cellStyle name="Comma 2 2 2" xfId="78"/>
    <cellStyle name="Comma 2 2 2 10" xfId="588"/>
    <cellStyle name="Comma 2 2 2 2" xfId="79"/>
    <cellStyle name="Comma 2 2 2 2 2" xfId="910"/>
    <cellStyle name="Comma 2 2 2 2 2 2" xfId="1080"/>
    <cellStyle name="Comma 2 2 2 2 2 3" xfId="1243"/>
    <cellStyle name="Comma 2 2 2 2 2 3 2" xfId="2280"/>
    <cellStyle name="Comma 2 2 2 2 2 4" xfId="2071"/>
    <cellStyle name="Comma 2 2 2 2 3" xfId="998"/>
    <cellStyle name="Comma 2 2 2 2 4" xfId="1636"/>
    <cellStyle name="Comma 2 2 2 2 5" xfId="618"/>
    <cellStyle name="Comma 2 2 2 3" xfId="80"/>
    <cellStyle name="Comma 2 2 2 3 2" xfId="1063"/>
    <cellStyle name="Comma 2 2 2 3 2 2" xfId="1319"/>
    <cellStyle name="Comma 2 2 2 3 2 2 2" xfId="2356"/>
    <cellStyle name="Comma 2 2 2 3 2 3" xfId="2150"/>
    <cellStyle name="Comma 2 2 2 3 3" xfId="1637"/>
    <cellStyle name="Comma 2 2 2 3 4" xfId="852"/>
    <cellStyle name="Comma 2 2 2 4" xfId="1089"/>
    <cellStyle name="Comma 2 2 2 4 10 4" xfId="1441"/>
    <cellStyle name="Comma 2 2 2 5" xfId="1134"/>
    <cellStyle name="Comma 2 2 2 6" xfId="980"/>
    <cellStyle name="Comma 2 2 2 6 2" xfId="1268"/>
    <cellStyle name="Comma 2 2 2 6 2 2" xfId="2305"/>
    <cellStyle name="Comma 2 2 2 6 3" xfId="2099"/>
    <cellStyle name="Comma 2 2 2 7" xfId="1535"/>
    <cellStyle name="Comma 2 2 2 8" xfId="1635"/>
    <cellStyle name="Comma 2 2 2 9" xfId="1930"/>
    <cellStyle name="Comma 2 2 2 9 2" xfId="2644"/>
    <cellStyle name="Comma 2 2 3" xfId="81"/>
    <cellStyle name="Comma 2 2 3 2" xfId="617"/>
    <cellStyle name="Comma 2 2 3 2 2" xfId="916"/>
    <cellStyle name="Comma 2 2 3 2 2 2" xfId="1245"/>
    <cellStyle name="Comma 2 2 3 2 2 2 2" xfId="2282"/>
    <cellStyle name="Comma 2 2 3 2 2 3" xfId="2073"/>
    <cellStyle name="Comma 2 2 3 2 3" xfId="1079"/>
    <cellStyle name="Comma 2 2 3 3" xfId="851"/>
    <cellStyle name="Comma 2 2 3 4" xfId="997"/>
    <cellStyle name="Comma 2 2 3 5" xfId="1486"/>
    <cellStyle name="Comma 2 2 3 6" xfId="587"/>
    <cellStyle name="Comma 2 2 33" xfId="877"/>
    <cellStyle name="Comma 2 2 33 2" xfId="908"/>
    <cellStyle name="Comma 2 2 33 3" xfId="914"/>
    <cellStyle name="Comma 2 2 33 4" xfId="893"/>
    <cellStyle name="Comma 2 2 33 5" xfId="1100"/>
    <cellStyle name="Comma 2 2 4" xfId="607"/>
    <cellStyle name="Comma 2 2 4 2" xfId="895"/>
    <cellStyle name="Comma 2 2 4 2 2" xfId="1238"/>
    <cellStyle name="Comma 2 2 4 2 2 2" xfId="1545"/>
    <cellStyle name="Comma 2 2 4 2 2 3" xfId="2275"/>
    <cellStyle name="Comma 2 2 4 2 3" xfId="1518"/>
    <cellStyle name="Comma 2 2 4 2 4" xfId="2066"/>
    <cellStyle name="Comma 2 2 4 3" xfId="837"/>
    <cellStyle name="Comma 2 2 4 3 2" xfId="1483"/>
    <cellStyle name="Comma 2 2 4 4" xfId="1028"/>
    <cellStyle name="Comma 2 2 4 4 2" xfId="1296"/>
    <cellStyle name="Comma 2 2 4 4 2 2" xfId="2333"/>
    <cellStyle name="Comma 2 2 4 4 3" xfId="2127"/>
    <cellStyle name="Comma 2 2 4 5" xfId="1463"/>
    <cellStyle name="Comma 2 2 5" xfId="882"/>
    <cellStyle name="Comma 2 2 5 2" xfId="1088"/>
    <cellStyle name="Comma 2 2 5 3" xfId="1234"/>
    <cellStyle name="Comma 2 2 5 3 2" xfId="2271"/>
    <cellStyle name="Comma 2 2 5 4" xfId="2062"/>
    <cellStyle name="Comma 2 2 6" xfId="540"/>
    <cellStyle name="Comma 2 2 6 2" xfId="552"/>
    <cellStyle name="Comma 2 2 6 3" xfId="722"/>
    <cellStyle name="Comma 2 2 7" xfId="919"/>
    <cellStyle name="Comma 2 2 7 2" xfId="1131"/>
    <cellStyle name="Comma 2 2 8" xfId="950"/>
    <cellStyle name="Comma 2 2 8 2" xfId="1258"/>
    <cellStyle name="Comma 2 2 8 2 2" xfId="2295"/>
    <cellStyle name="Comma 2 2 8 3" xfId="2086"/>
    <cellStyle name="Comma 2 2 9" xfId="1147"/>
    <cellStyle name="Comma 2 3" xfId="82"/>
    <cellStyle name="Comma 2 3 10" xfId="1984"/>
    <cellStyle name="Comma 2 3 2" xfId="83"/>
    <cellStyle name="Comma 2 3 2 2" xfId="551"/>
    <cellStyle name="Comma 2 3 2 2 2" xfId="839"/>
    <cellStyle name="Comma 2 3 2 2 2 2" xfId="2057"/>
    <cellStyle name="Comma 2 3 2 2 3" xfId="1540"/>
    <cellStyle name="Comma 2 3 2 3" xfId="1076"/>
    <cellStyle name="Comma 2 3 2 3 2" xfId="1330"/>
    <cellStyle name="Comma 2 3 2 3 2 2" xfId="2367"/>
    <cellStyle name="Comma 2 3 2 3 3" xfId="2161"/>
    <cellStyle name="Comma 2 3 2 4" xfId="609"/>
    <cellStyle name="Comma 2 3 2 4 2" xfId="1558"/>
    <cellStyle name="Comma 2 3 2 4 3" xfId="1991"/>
    <cellStyle name="Comma 2 3 2 5" xfId="1506"/>
    <cellStyle name="Comma 2 3 2 6" xfId="1639"/>
    <cellStyle name="Comma 2 3 2 7" xfId="534"/>
    <cellStyle name="Comma 2 3 3" xfId="84"/>
    <cellStyle name="Comma 2 3 3 2" xfId="1529"/>
    <cellStyle name="Comma 2 3 3 3" xfId="1640"/>
    <cellStyle name="Comma 2 3 3 4" xfId="758"/>
    <cellStyle name="Comma 2 3 4" xfId="85"/>
    <cellStyle name="Comma 2 3 4 2" xfId="1280"/>
    <cellStyle name="Comma 2 3 4 2 2" xfId="2317"/>
    <cellStyle name="Comma 2 3 4 3" xfId="1547"/>
    <cellStyle name="Comma 2 3 4 4" xfId="1641"/>
    <cellStyle name="Comma 2 3 4 5" xfId="994"/>
    <cellStyle name="Comma 2 3 4 6" xfId="2111"/>
    <cellStyle name="Comma 2 3 5" xfId="86"/>
    <cellStyle name="Comma 2 3 5 2" xfId="1642"/>
    <cellStyle name="Comma 2 3 5 2 2" xfId="2509"/>
    <cellStyle name="Comma 2 3 5 3" xfId="1164"/>
    <cellStyle name="Comma 2 3 5 4" xfId="2201"/>
    <cellStyle name="Comma 2 3 6" xfId="1392"/>
    <cellStyle name="Comma 2 3 6 2" xfId="2421"/>
    <cellStyle name="Comma 2 3 7" xfId="1521"/>
    <cellStyle name="Comma 2 3 8" xfId="1638"/>
    <cellStyle name="Comma 2 3 9" xfId="571"/>
    <cellStyle name="Comma 2 33" xfId="880"/>
    <cellStyle name="Comma 2 33 2" xfId="909"/>
    <cellStyle name="Comma 2 33 2 2" xfId="1039"/>
    <cellStyle name="Comma 2 33 3" xfId="915"/>
    <cellStyle name="Comma 2 33 4" xfId="894"/>
    <cellStyle name="Comma 2 33 5" xfId="967"/>
    <cellStyle name="Comma 2 34" xfId="87"/>
    <cellStyle name="Comma 2 34 2" xfId="88"/>
    <cellStyle name="Comma 2 34 2 2" xfId="89"/>
    <cellStyle name="Comma 2 34 2 2 2" xfId="90"/>
    <cellStyle name="Comma 2 34 2 3" xfId="91"/>
    <cellStyle name="Comma 2 34 3" xfId="92"/>
    <cellStyle name="Comma 2 34 3 2" xfId="93"/>
    <cellStyle name="Comma 2 34 4" xfId="94"/>
    <cellStyle name="Comma 2 35" xfId="95"/>
    <cellStyle name="Comma 2 35 2" xfId="96"/>
    <cellStyle name="Comma 2 35 2 2" xfId="97"/>
    <cellStyle name="Comma 2 35 3" xfId="98"/>
    <cellStyle name="Comma 2 4" xfId="99"/>
    <cellStyle name="Comma 2 4 10" xfId="1986"/>
    <cellStyle name="Comma 2 4 2" xfId="100"/>
    <cellStyle name="Comma 2 4 2 2" xfId="1171"/>
    <cellStyle name="Comma 2 4 2 2 2" xfId="2208"/>
    <cellStyle name="Comma 2 4 2 3" xfId="1644"/>
    <cellStyle name="Comma 2 4 2 4" xfId="614"/>
    <cellStyle name="Comma 2 4 2 5" xfId="1992"/>
    <cellStyle name="Comma 2 4 3" xfId="101"/>
    <cellStyle name="Comma 2 4 3 2" xfId="1231"/>
    <cellStyle name="Comma 2 4 3 2 2" xfId="2268"/>
    <cellStyle name="Comma 2 4 3 3" xfId="1645"/>
    <cellStyle name="Comma 2 4 3 4" xfId="848"/>
    <cellStyle name="Comma 2 4 3 5" xfId="2059"/>
    <cellStyle name="Comma 2 4 4" xfId="102"/>
    <cellStyle name="Comma 2 4 4 2" xfId="1332"/>
    <cellStyle name="Comma 2 4 4 2 2" xfId="2369"/>
    <cellStyle name="Comma 2 4 4 3" xfId="1646"/>
    <cellStyle name="Comma 2 4 4 3 2" xfId="2510"/>
    <cellStyle name="Comma 2 4 4 4" xfId="1085"/>
    <cellStyle name="Comma 2 4 4 5" xfId="2163"/>
    <cellStyle name="Comma 2 4 5" xfId="1166"/>
    <cellStyle name="Comma 2 4 5 2" xfId="2203"/>
    <cellStyle name="Comma 2 4 6" xfId="1397"/>
    <cellStyle name="Comma 2 4 6 2" xfId="2425"/>
    <cellStyle name="Comma 2 4 7" xfId="1536"/>
    <cellStyle name="Comma 2 4 8" xfId="1643"/>
    <cellStyle name="Comma 2 4 9" xfId="584"/>
    <cellStyle name="Comma 2 5" xfId="103"/>
    <cellStyle name="Comma 2 5 2" xfId="104"/>
    <cellStyle name="Comma 2 5 2 2" xfId="1343"/>
    <cellStyle name="Comma 2 5 2 2 2" xfId="2380"/>
    <cellStyle name="Comma 2 5 2 3" xfId="1648"/>
    <cellStyle name="Comma 2 5 2 4" xfId="1115"/>
    <cellStyle name="Comma 2 5 2 5" xfId="2175"/>
    <cellStyle name="Comma 2 5 3" xfId="1247"/>
    <cellStyle name="Comma 2 5 3 2" xfId="2284"/>
    <cellStyle name="Comma 2 5 4" xfId="1485"/>
    <cellStyle name="Comma 2 5 5" xfId="1647"/>
    <cellStyle name="Comma 2 5 6" xfId="921"/>
    <cellStyle name="Comma 2 5 7" xfId="2075"/>
    <cellStyle name="Comma 2 5 7 4" xfId="1448"/>
    <cellStyle name="Comma 2 6" xfId="105"/>
    <cellStyle name="Comma 2 6 2" xfId="106"/>
    <cellStyle name="Comma 2 6 2 2" xfId="1650"/>
    <cellStyle name="Comma 2 6 2 3" xfId="1346"/>
    <cellStyle name="Comma 2 6 2 4" xfId="2383"/>
    <cellStyle name="Comma 2 6 3" xfId="1447"/>
    <cellStyle name="Comma 2 6 3 2" xfId="2455"/>
    <cellStyle name="Comma 2 6 4" xfId="1649"/>
    <cellStyle name="Comma 2 6 5" xfId="1118"/>
    <cellStyle name="Comma 2 6 6" xfId="2178"/>
    <cellStyle name="Comma 2 7" xfId="107"/>
    <cellStyle name="Comma 2 7 2" xfId="1348"/>
    <cellStyle name="Comma 2 7 2 2" xfId="2385"/>
    <cellStyle name="Comma 2 7 3" xfId="1651"/>
    <cellStyle name="Comma 2 7 4" xfId="1126"/>
    <cellStyle name="Comma 2 7 5" xfId="2180"/>
    <cellStyle name="Comma 2 8" xfId="108"/>
    <cellStyle name="Comma 2 8 2" xfId="1355"/>
    <cellStyle name="Comma 2 8 2 2" xfId="2392"/>
    <cellStyle name="Comma 2 8 3" xfId="1652"/>
    <cellStyle name="Comma 2 8 3 2" xfId="2511"/>
    <cellStyle name="Comma 2 8 4" xfId="1143"/>
    <cellStyle name="Comma 2 8 5" xfId="2187"/>
    <cellStyle name="Comma 2 9" xfId="1151"/>
    <cellStyle name="Comma 20" xfId="109"/>
    <cellStyle name="Comma 200" xfId="110"/>
    <cellStyle name="Comma 200 2" xfId="111"/>
    <cellStyle name="Comma 200 2 2" xfId="112"/>
    <cellStyle name="Comma 200 2 2 2" xfId="1655"/>
    <cellStyle name="Comma 200 2 2 3" xfId="2514"/>
    <cellStyle name="Comma 200 2 3" xfId="1654"/>
    <cellStyle name="Comma 200 2 4" xfId="2513"/>
    <cellStyle name="Comma 200 3" xfId="113"/>
    <cellStyle name="Comma 200 3 2" xfId="1656"/>
    <cellStyle name="Comma 200 3 3" xfId="2515"/>
    <cellStyle name="Comma 200 4" xfId="1653"/>
    <cellStyle name="Comma 200 5" xfId="2512"/>
    <cellStyle name="Comma 201" xfId="114"/>
    <cellStyle name="Comma 201 2" xfId="115"/>
    <cellStyle name="Comma 201 2 2" xfId="116"/>
    <cellStyle name="Comma 201 3" xfId="117"/>
    <cellStyle name="Comma 203" xfId="830"/>
    <cellStyle name="Comma 203 2" xfId="502"/>
    <cellStyle name="Comma 203 2 2" xfId="1153"/>
    <cellStyle name="Comma 204" xfId="118"/>
    <cellStyle name="Comma 204 2" xfId="119"/>
    <cellStyle name="Comma 204 2 2" xfId="120"/>
    <cellStyle name="Comma 204 2 2 2" xfId="1659"/>
    <cellStyle name="Comma 204 2 2 3" xfId="2518"/>
    <cellStyle name="Comma 204 2 3" xfId="1658"/>
    <cellStyle name="Comma 204 2 4" xfId="2517"/>
    <cellStyle name="Comma 204 3" xfId="121"/>
    <cellStyle name="Comma 204 3 2" xfId="1660"/>
    <cellStyle name="Comma 204 3 3" xfId="2519"/>
    <cellStyle name="Comma 204 4" xfId="1657"/>
    <cellStyle name="Comma 204 5" xfId="2516"/>
    <cellStyle name="Comma 205" xfId="122"/>
    <cellStyle name="Comma 205 2" xfId="123"/>
    <cellStyle name="Comma 205 2 2" xfId="124"/>
    <cellStyle name="Comma 205 3" xfId="125"/>
    <cellStyle name="Comma 21" xfId="126"/>
    <cellStyle name="Comma 22" xfId="127"/>
    <cellStyle name="Comma 224" xfId="871"/>
    <cellStyle name="Comma 224 2" xfId="904"/>
    <cellStyle name="Comma 224 2 2" xfId="1034"/>
    <cellStyle name="Comma 224 3" xfId="901"/>
    <cellStyle name="Comma 224 4" xfId="889"/>
    <cellStyle name="Comma 224 5" xfId="961"/>
    <cellStyle name="Comma 224 6" xfId="755"/>
    <cellStyle name="Comma 227 2" xfId="579"/>
    <cellStyle name="Comma 227 2 2" xfId="610"/>
    <cellStyle name="Comma 227 2 2 2" xfId="1129"/>
    <cellStyle name="Comma 227 2 3" xfId="844"/>
    <cellStyle name="Comma 227 2 4" xfId="924"/>
    <cellStyle name="Comma 227 2 5" xfId="1123"/>
    <cellStyle name="Comma 23" xfId="128"/>
    <cellStyle name="Comma 230" xfId="728"/>
    <cellStyle name="Comma 231" xfId="731"/>
    <cellStyle name="Comma 232" xfId="733"/>
    <cellStyle name="Comma 233" xfId="736"/>
    <cellStyle name="Comma 233 2" xfId="903"/>
    <cellStyle name="Comma 233 2 2" xfId="1036"/>
    <cellStyle name="Comma 233 3" xfId="899"/>
    <cellStyle name="Comma 233 4" xfId="888"/>
    <cellStyle name="Comma 233 5" xfId="865"/>
    <cellStyle name="Comma 233 6" xfId="965"/>
    <cellStyle name="Comma 234" xfId="735"/>
    <cellStyle name="Comma 235" xfId="738"/>
    <cellStyle name="Comma 236" xfId="739"/>
    <cellStyle name="Comma 237" xfId="1364"/>
    <cellStyle name="Comma 237 2" xfId="1378"/>
    <cellStyle name="Comma 237 2 2" xfId="2411"/>
    <cellStyle name="Comma 237 3" xfId="1384"/>
    <cellStyle name="Comma 237 3 2" xfId="2416"/>
    <cellStyle name="Comma 237 4" xfId="2399"/>
    <cellStyle name="Comma 238" xfId="745"/>
    <cellStyle name="Comma 238 2" xfId="829"/>
    <cellStyle name="Comma 238 3" xfId="1211"/>
    <cellStyle name="Comma 238 3 2" xfId="2248"/>
    <cellStyle name="Comma 238 4" xfId="2038"/>
    <cellStyle name="Comma 239" xfId="724"/>
    <cellStyle name="Comma 239 2" xfId="752"/>
    <cellStyle name="Comma 239 2 2" xfId="1214"/>
    <cellStyle name="Comma 239 2 2 2" xfId="2251"/>
    <cellStyle name="Comma 239 2 3" xfId="2041"/>
    <cellStyle name="Comma 239 3" xfId="1208"/>
    <cellStyle name="Comma 239 3 2" xfId="2245"/>
    <cellStyle name="Comma 239 4" xfId="2035"/>
    <cellStyle name="Comma 24" xfId="129"/>
    <cellStyle name="Comma 240" xfId="747"/>
    <cellStyle name="Comma 240 2" xfId="1213"/>
    <cellStyle name="Comma 240 2 2" xfId="2250"/>
    <cellStyle name="Comma 240 3" xfId="2040"/>
    <cellStyle name="Comma 245" xfId="1464"/>
    <cellStyle name="Comma 245 2" xfId="1519"/>
    <cellStyle name="Comma 245 2 2" xfId="1546"/>
    <cellStyle name="Comma 245 2 2 2" xfId="2487"/>
    <cellStyle name="Comma 245 2 3" xfId="2480"/>
    <cellStyle name="Comma 245 3" xfId="1484"/>
    <cellStyle name="Comma 245 3 2" xfId="2472"/>
    <cellStyle name="Comma 245 4" xfId="2465"/>
    <cellStyle name="Comma 25" xfId="130"/>
    <cellStyle name="Comma 26" xfId="1942"/>
    <cellStyle name="Comma 26 2" xfId="2656"/>
    <cellStyle name="Comma 27" xfId="1947"/>
    <cellStyle name="Comma 27 2" xfId="2661"/>
    <cellStyle name="Comma 28" xfId="1940"/>
    <cellStyle name="Comma 28 2" xfId="2654"/>
    <cellStyle name="Comma 29" xfId="496"/>
    <cellStyle name="Comma 3" xfId="131"/>
    <cellStyle name="Comma 3 10" xfId="132"/>
    <cellStyle name="Comma 3 10 2" xfId="1662"/>
    <cellStyle name="Comma 3 11" xfId="133"/>
    <cellStyle name="Comma 3 11 2" xfId="1663"/>
    <cellStyle name="Comma 3 11 3" xfId="1427"/>
    <cellStyle name="Comma 3 12" xfId="1454"/>
    <cellStyle name="Comma 3 13" xfId="1661"/>
    <cellStyle name="Comma 3 14" xfId="1931"/>
    <cellStyle name="Comma 3 14 2" xfId="2645"/>
    <cellStyle name="Comma 3 2" xfId="134"/>
    <cellStyle name="Comma 3 2 10" xfId="1664"/>
    <cellStyle name="Comma 3 2 11" xfId="1932"/>
    <cellStyle name="Comma 3 2 11 2" xfId="2646"/>
    <cellStyle name="Comma 3 2 12" xfId="488"/>
    <cellStyle name="Comma 3 2 2" xfId="135"/>
    <cellStyle name="Comma 3 2 2 10" xfId="1962"/>
    <cellStyle name="Comma 3 2 2 2" xfId="136"/>
    <cellStyle name="Comma 3 2 2 2 2" xfId="472"/>
    <cellStyle name="Comma 3 2 2 2 2 2" xfId="1552"/>
    <cellStyle name="Comma 3 2 2 2 2 3" xfId="2489"/>
    <cellStyle name="Comma 3 2 2 2 3" xfId="1526"/>
    <cellStyle name="Comma 3 2 2 2 3 2" xfId="2482"/>
    <cellStyle name="Comma 3 2 2 2 4" xfId="1666"/>
    <cellStyle name="Comma 3 2 2 2 5" xfId="620"/>
    <cellStyle name="Comma 3 2 2 3" xfId="137"/>
    <cellStyle name="Comma 3 2 2 3 2" xfId="1667"/>
    <cellStyle name="Comma 3 2 2 3 3" xfId="854"/>
    <cellStyle name="Comma 3 2 2 4" xfId="138"/>
    <cellStyle name="Comma 3 2 2 4 2" xfId="1668"/>
    <cellStyle name="Comma 3 2 2 4 3" xfId="1009"/>
    <cellStyle name="Comma 3 2 2 5" xfId="590"/>
    <cellStyle name="Comma 3 2 2 6" xfId="1499"/>
    <cellStyle name="Comma 3 2 2 6 2" xfId="2474"/>
    <cellStyle name="Comma 3 2 2 7" xfId="1665"/>
    <cellStyle name="Comma 3 2 2 8" xfId="1943"/>
    <cellStyle name="Comma 3 2 2 8 2" xfId="2657"/>
    <cellStyle name="Comma 3 2 2 9" xfId="498"/>
    <cellStyle name="Comma 3 2 3" xfId="139"/>
    <cellStyle name="Comma 3 2 3 2" xfId="140"/>
    <cellStyle name="Comma 3 2 3 2 2" xfId="1551"/>
    <cellStyle name="Comma 3 2 3 2 3" xfId="1670"/>
    <cellStyle name="Comma 3 2 3 2 4" xfId="835"/>
    <cellStyle name="Comma 3 2 3 3" xfId="141"/>
    <cellStyle name="Comma 3 2 3 3 2" xfId="1671"/>
    <cellStyle name="Comma 3 2 3 3 3" xfId="1091"/>
    <cellStyle name="Comma 3 2 3 4" xfId="1525"/>
    <cellStyle name="Comma 3 2 3 5" xfId="1669"/>
    <cellStyle name="Comma 3 2 3 6" xfId="603"/>
    <cellStyle name="Comma 3 2 4" xfId="142"/>
    <cellStyle name="Comma 3 2 4 2" xfId="694"/>
    <cellStyle name="Comma 3 2 4 2 2" xfId="1193"/>
    <cellStyle name="Comma 3 2 4 2 2 2" xfId="2230"/>
    <cellStyle name="Comma 3 2 4 2 3" xfId="2020"/>
    <cellStyle name="Comma 3 2 4 3" xfId="713"/>
    <cellStyle name="Comma 3 2 4 3 2" xfId="1204"/>
    <cellStyle name="Comma 3 2 4 3 2 2" xfId="2241"/>
    <cellStyle name="Comma 3 2 4 3 3" xfId="2031"/>
    <cellStyle name="Comma 3 2 4 4" xfId="1180"/>
    <cellStyle name="Comma 3 2 4 4 2" xfId="2217"/>
    <cellStyle name="Comma 3 2 4 5" xfId="1672"/>
    <cellStyle name="Comma 3 2 4 6" xfId="661"/>
    <cellStyle name="Comma 3 2 4 7" xfId="2006"/>
    <cellStyle name="Comma 3 2 5" xfId="143"/>
    <cellStyle name="Comma 3 2 5 2" xfId="1673"/>
    <cellStyle name="Comma 3 2 5 2 2" xfId="2520"/>
    <cellStyle name="Comma 3 2 5 3" xfId="679"/>
    <cellStyle name="Comma 3 2 6" xfId="935"/>
    <cellStyle name="Comma 3 2 7" xfId="565"/>
    <cellStyle name="Comma 3 2 8" xfId="548"/>
    <cellStyle name="Comma 3 2 9" xfId="1495"/>
    <cellStyle name="Comma 3 3" xfId="144"/>
    <cellStyle name="Comma 3 3 2" xfId="145"/>
    <cellStyle name="Comma 3 3 2 2" xfId="725"/>
    <cellStyle name="Comma 3 3 2 2 2" xfId="1209"/>
    <cellStyle name="Comma 3 3 2 2 2 2" xfId="2246"/>
    <cellStyle name="Comma 3 3 2 2 3" xfId="2036"/>
    <cellStyle name="Comma 3 3 2 3" xfId="1377"/>
    <cellStyle name="Comma 3 3 2 4" xfId="1548"/>
    <cellStyle name="Comma 3 3 2 5" xfId="1675"/>
    <cellStyle name="Comma 3 3 3" xfId="146"/>
    <cellStyle name="Comma 3 3 3 2" xfId="1676"/>
    <cellStyle name="Comma 3 3 3 3" xfId="806"/>
    <cellStyle name="Comma 3 3 4" xfId="147"/>
    <cellStyle name="Comma 3 3 4 2" xfId="1677"/>
    <cellStyle name="Comma 3 3 5" xfId="148"/>
    <cellStyle name="Comma 3 3 5 2" xfId="1678"/>
    <cellStyle name="Comma 3 3 5 2 2" xfId="2521"/>
    <cellStyle name="Comma 3 3 5 3" xfId="705"/>
    <cellStyle name="Comma 3 3 6" xfId="1001"/>
    <cellStyle name="Comma 3 3 7" xfId="1522"/>
    <cellStyle name="Comma 3 3 8" xfId="1674"/>
    <cellStyle name="Comma 3 4" xfId="149"/>
    <cellStyle name="Comma 3 4 2" xfId="150"/>
    <cellStyle name="Comma 3 4 2 2" xfId="853"/>
    <cellStyle name="Comma 3 4 2 3" xfId="1680"/>
    <cellStyle name="Comma 3 4 2 4" xfId="619"/>
    <cellStyle name="Comma 3 4 3" xfId="151"/>
    <cellStyle name="Comma 3 4 3 2" xfId="1681"/>
    <cellStyle name="Comma 3 4 4" xfId="152"/>
    <cellStyle name="Comma 3 4 4 2" xfId="1682"/>
    <cellStyle name="Comma 3 4 4 3" xfId="1090"/>
    <cellStyle name="Comma 3 4 5" xfId="1533"/>
    <cellStyle name="Comma 3 4 6" xfId="1679"/>
    <cellStyle name="Comma 3 4 7" xfId="589"/>
    <cellStyle name="Comma 3 5" xfId="153"/>
    <cellStyle name="Comma 3 5 2" xfId="154"/>
    <cellStyle name="Comma 3 5 2 2" xfId="1684"/>
    <cellStyle name="Comma 3 5 3" xfId="155"/>
    <cellStyle name="Comma 3 5 3 2" xfId="1685"/>
    <cellStyle name="Comma 3 5 4" xfId="156"/>
    <cellStyle name="Comma 3 5 5" xfId="1683"/>
    <cellStyle name="Comma 3 6" xfId="157"/>
    <cellStyle name="Comma 3 6 2" xfId="158"/>
    <cellStyle name="Comma 3 6 2 2" xfId="1687"/>
    <cellStyle name="Comma 3 6 3" xfId="159"/>
    <cellStyle name="Comma 3 6 4" xfId="160"/>
    <cellStyle name="Comma 3 6 5" xfId="1686"/>
    <cellStyle name="Comma 3 7" xfId="161"/>
    <cellStyle name="Comma 3 7 2" xfId="162"/>
    <cellStyle name="Comma 3 7 2 2" xfId="1104"/>
    <cellStyle name="Comma 3 7 2 3" xfId="1689"/>
    <cellStyle name="Comma 3 7 2 4" xfId="621"/>
    <cellStyle name="Comma 3 7 3" xfId="163"/>
    <cellStyle name="Comma 3 7 3 2" xfId="1136"/>
    <cellStyle name="Comma 3 7 3 3" xfId="1690"/>
    <cellStyle name="Comma 3 7 3 4" xfId="855"/>
    <cellStyle name="Comma 3 7 4" xfId="922"/>
    <cellStyle name="Comma 3 7 5" xfId="1092"/>
    <cellStyle name="Comma 3 7 6" xfId="1562"/>
    <cellStyle name="Comma 3 7 7" xfId="1688"/>
    <cellStyle name="Comma 3 7 8" xfId="1933"/>
    <cellStyle name="Comma 3 7 8 2" xfId="2647"/>
    <cellStyle name="Comma 3 7 9" xfId="591"/>
    <cellStyle name="Comma 3 8" xfId="164"/>
    <cellStyle name="Comma 3 8 2" xfId="1691"/>
    <cellStyle name="Comma 3 9" xfId="165"/>
    <cellStyle name="Comma 3 9 2" xfId="1692"/>
    <cellStyle name="Comma 30" xfId="1798"/>
    <cellStyle name="Comma 31" xfId="1960"/>
    <cellStyle name="Comma 32" xfId="2608"/>
    <cellStyle name="Comma 4" xfId="166"/>
    <cellStyle name="Comma 4 10" xfId="505"/>
    <cellStyle name="Comma 4 11" xfId="1456"/>
    <cellStyle name="Comma 4 11 2" xfId="2460"/>
    <cellStyle name="Comma 4 12" xfId="1693"/>
    <cellStyle name="Comma 4 13" xfId="1934"/>
    <cellStyle name="Comma 4 13 2" xfId="2648"/>
    <cellStyle name="Comma 4 14" xfId="167"/>
    <cellStyle name="Comma 4 14 2" xfId="168"/>
    <cellStyle name="Comma 4 14 2 2" xfId="169"/>
    <cellStyle name="Comma 4 14 3" xfId="170"/>
    <cellStyle name="Comma 4 15" xfId="482"/>
    <cellStyle name="Comma 4 2" xfId="171"/>
    <cellStyle name="Comma 4 2 10" xfId="936"/>
    <cellStyle name="Comma 4 2 10 2" xfId="972"/>
    <cellStyle name="Comma 4 2 10 2 2" xfId="1049"/>
    <cellStyle name="Comma 4 2 10 2 2 2" xfId="1308"/>
    <cellStyle name="Comma 4 2 10 2 2 2 2" xfId="2345"/>
    <cellStyle name="Comma 4 2 10 2 2 3" xfId="2139"/>
    <cellStyle name="Comma 4 2 10 2 3" xfId="1264"/>
    <cellStyle name="Comma 4 2 10 2 3 2" xfId="2301"/>
    <cellStyle name="Comma 4 2 10 2 4" xfId="2094"/>
    <cellStyle name="Comma 4 2 10 3" xfId="1010"/>
    <cellStyle name="Comma 4 2 10 3 2" xfId="1285"/>
    <cellStyle name="Comma 4 2 10 3 2 2" xfId="2322"/>
    <cellStyle name="Comma 4 2 10 3 3" xfId="2116"/>
    <cellStyle name="Comma 4 2 10 4" xfId="1252"/>
    <cellStyle name="Comma 4 2 10 4 2" xfId="2289"/>
    <cellStyle name="Comma 4 2 10 5" xfId="2080"/>
    <cellStyle name="Comma 4 2 11" xfId="1407"/>
    <cellStyle name="Comma 4 2 11 2" xfId="2433"/>
    <cellStyle name="Comma 4 2 12" xfId="1429"/>
    <cellStyle name="Comma 4 2 13" xfId="1471"/>
    <cellStyle name="Comma 4 2 14" xfId="1694"/>
    <cellStyle name="Comma 4 2 15" xfId="1944"/>
    <cellStyle name="Comma 4 2 15 2" xfId="743"/>
    <cellStyle name="Comma 4 2 15 2 2" xfId="1210"/>
    <cellStyle name="Comma 4 2 15 2 2 2" xfId="2247"/>
    <cellStyle name="Comma 4 2 15 2 3" xfId="2037"/>
    <cellStyle name="Comma 4 2 15 3" xfId="2658"/>
    <cellStyle name="Comma 4 2 16" xfId="746"/>
    <cellStyle name="Comma 4 2 16 2" xfId="1212"/>
    <cellStyle name="Comma 4 2 16 2 2" xfId="2249"/>
    <cellStyle name="Comma 4 2 16 3" xfId="2039"/>
    <cellStyle name="Comma 4 2 17" xfId="491"/>
    <cellStyle name="Comma 4 2 18" xfId="1957"/>
    <cellStyle name="Comma 4 2 2" xfId="172"/>
    <cellStyle name="Comma 4 2 2 10" xfId="1935"/>
    <cellStyle name="Comma 4 2 2 10 2" xfId="2649"/>
    <cellStyle name="Comma 4 2 2 11" xfId="934"/>
    <cellStyle name="Comma 4 2 2 11 2" xfId="1008"/>
    <cellStyle name="Comma 4 2 2 12" xfId="550"/>
    <cellStyle name="Comma 4 2 2 13" xfId="1978"/>
    <cellStyle name="Comma 4 2 2 2" xfId="173"/>
    <cellStyle name="Comma 4 2 2 2 2" xfId="624"/>
    <cellStyle name="Comma 4 2 2 2 2 2" xfId="1095"/>
    <cellStyle name="Comma 4 2 2 2 3" xfId="797"/>
    <cellStyle name="Comma 4 2 2 2 4" xfId="1005"/>
    <cellStyle name="Comma 4 2 2 2 5" xfId="1544"/>
    <cellStyle name="Comma 4 2 2 2 6" xfId="1696"/>
    <cellStyle name="Comma 4 2 2 2 7" xfId="1936"/>
    <cellStyle name="Comma 4 2 2 2 7 2" xfId="2650"/>
    <cellStyle name="Comma 4 2 2 2 8" xfId="593"/>
    <cellStyle name="Comma 4 2 2 3" xfId="174"/>
    <cellStyle name="Comma 4 2 2 3 2" xfId="805"/>
    <cellStyle name="Comma 4 2 2 3 3" xfId="1094"/>
    <cellStyle name="Comma 4 2 2 3 4" xfId="1697"/>
    <cellStyle name="Comma 4 2 2 3 5" xfId="623"/>
    <cellStyle name="Comma 4 2 2 4" xfId="175"/>
    <cellStyle name="Comma 4 2 2 4 2" xfId="1698"/>
    <cellStyle name="Comma 4 2 2 4 3" xfId="831"/>
    <cellStyle name="Comma 4 2 2 5" xfId="693"/>
    <cellStyle name="Comma 4 2 2 6" xfId="931"/>
    <cellStyle name="Comma 4 2 2 7" xfId="592"/>
    <cellStyle name="Comma 4 2 2 8" xfId="1517"/>
    <cellStyle name="Comma 4 2 2 9" xfId="1695"/>
    <cellStyle name="Comma 4 2 20" xfId="176"/>
    <cellStyle name="Comma 4 2 20 2" xfId="177"/>
    <cellStyle name="Comma 4 2 20 2 2" xfId="178"/>
    <cellStyle name="Comma 4 2 20 3" xfId="179"/>
    <cellStyle name="Comma 4 2 3" xfId="180"/>
    <cellStyle name="Comma 4 2 3 2" xfId="712"/>
    <cellStyle name="Comma 4 2 3 3" xfId="1170"/>
    <cellStyle name="Comma 4 2 3 3 2" xfId="2207"/>
    <cellStyle name="Comma 4 2 3 4" xfId="1482"/>
    <cellStyle name="Comma 4 2 3 5" xfId="1699"/>
    <cellStyle name="Comma 4 2 3 6" xfId="604"/>
    <cellStyle name="Comma 4 2 3 7" xfId="1990"/>
    <cellStyle name="Comma 4 2 4" xfId="181"/>
    <cellStyle name="Comma 4 2 4 2" xfId="1187"/>
    <cellStyle name="Comma 4 2 4 2 2" xfId="2224"/>
    <cellStyle name="Comma 4 2 4 3" xfId="1700"/>
    <cellStyle name="Comma 4 2 4 4" xfId="685"/>
    <cellStyle name="Comma 4 2 4 5" xfId="2013"/>
    <cellStyle name="Comma 4 2 5" xfId="182"/>
    <cellStyle name="Comma 4 2 5 2" xfId="695"/>
    <cellStyle name="Comma 4 2 5 3" xfId="714"/>
    <cellStyle name="Comma 4 2 5 4" xfId="1701"/>
    <cellStyle name="Comma 4 2 5 5" xfId="662"/>
    <cellStyle name="Comma 4 2 6" xfId="183"/>
    <cellStyle name="Comma 4 2 6 2" xfId="1702"/>
    <cellStyle name="Comma 4 2 6 2 2" xfId="2522"/>
    <cellStyle name="Comma 4 2 6 3" xfId="658"/>
    <cellStyle name="Comma 4 2 7" xfId="1073"/>
    <cellStyle name="Comma 4 2 7 2" xfId="1329"/>
    <cellStyle name="Comma 4 2 7 2 2" xfId="2366"/>
    <cellStyle name="Comma 4 2 7 3" xfId="2160"/>
    <cellStyle name="Comma 4 2 8" xfId="530"/>
    <cellStyle name="Comma 4 2 8 2" xfId="1974"/>
    <cellStyle name="Comma 4 2 9" xfId="1376"/>
    <cellStyle name="Comma 4 2 9 2" xfId="2410"/>
    <cellStyle name="Comma 4 3" xfId="184"/>
    <cellStyle name="Comma 4 3 10" xfId="1977"/>
    <cellStyle name="Comma 4 3 14" xfId="562"/>
    <cellStyle name="Comma 4 3 14 2" xfId="602"/>
    <cellStyle name="Comma 4 3 14 2 2" xfId="902"/>
    <cellStyle name="Comma 4 3 14 2 2 2" xfId="1072"/>
    <cellStyle name="Comma 4 3 14 2 2 2 2" xfId="1328"/>
    <cellStyle name="Comma 4 3 14 2 2 2 2 2" xfId="2365"/>
    <cellStyle name="Comma 4 3 14 2 2 2 3" xfId="2159"/>
    <cellStyle name="Comma 4 3 14 2 2 3" xfId="1242"/>
    <cellStyle name="Comma 4 3 14 2 2 3 2" xfId="2279"/>
    <cellStyle name="Comma 4 3 14 2 2 4" xfId="2070"/>
    <cellStyle name="Comma 4 3 14 2 3" xfId="989"/>
    <cellStyle name="Comma 4 3 14 2 3 2" xfId="1277"/>
    <cellStyle name="Comma 4 3 14 2 3 2 2" xfId="2314"/>
    <cellStyle name="Comma 4 3 14 2 3 3" xfId="2108"/>
    <cellStyle name="Comma 4 3 14 2 4" xfId="1169"/>
    <cellStyle name="Comma 4 3 14 2 4 2" xfId="2206"/>
    <cellStyle name="Comma 4 3 14 2 5" xfId="1989"/>
    <cellStyle name="Comma 4 3 14 3" xfId="898"/>
    <cellStyle name="Comma 4 3 14 3 2" xfId="1045"/>
    <cellStyle name="Comma 4 3 14 3 2 2" xfId="1305"/>
    <cellStyle name="Comma 4 3 14 3 2 2 2" xfId="2342"/>
    <cellStyle name="Comma 4 3 14 3 2 3" xfId="2136"/>
    <cellStyle name="Comma 4 3 14 3 3" xfId="1240"/>
    <cellStyle name="Comma 4 3 14 3 3 2" xfId="2277"/>
    <cellStyle name="Comma 4 3 14 3 4" xfId="2068"/>
    <cellStyle name="Comma 4 3 14 4" xfId="887"/>
    <cellStyle name="Comma 4 3 14 4 2" xfId="1237"/>
    <cellStyle name="Comma 4 3 14 4 2 2" xfId="2274"/>
    <cellStyle name="Comma 4 3 14 4 3" xfId="2065"/>
    <cellStyle name="Comma 4 3 14 5" xfId="802"/>
    <cellStyle name="Comma 4 3 14 5 2" xfId="1227"/>
    <cellStyle name="Comma 4 3 14 5 2 2" xfId="2264"/>
    <cellStyle name="Comma 4 3 14 5 3" xfId="2054"/>
    <cellStyle name="Comma 4 3 14 6" xfId="970"/>
    <cellStyle name="Comma 4 3 14 6 2" xfId="1262"/>
    <cellStyle name="Comma 4 3 14 6 2 2" xfId="2299"/>
    <cellStyle name="Comma 4 3 14 6 3" xfId="2092"/>
    <cellStyle name="Comma 4 3 14 7" xfId="1163"/>
    <cellStyle name="Comma 4 3 14 7 2" xfId="2200"/>
    <cellStyle name="Comma 4 3 14 8" xfId="1408"/>
    <cellStyle name="Comma 4 3 14 8 2" xfId="2434"/>
    <cellStyle name="Comma 4 3 14 9" xfId="1982"/>
    <cellStyle name="Comma 4 3 2" xfId="185"/>
    <cellStyle name="Comma 4 3 2 2" xfId="748"/>
    <cellStyle name="Comma 4 3 2 2 2" xfId="1549"/>
    <cellStyle name="Comma 4 3 2 2 2 2" xfId="2488"/>
    <cellStyle name="Comma 4 3 2 3" xfId="1172"/>
    <cellStyle name="Comma 4 3 2 3 2" xfId="2209"/>
    <cellStyle name="Comma 4 3 2 4" xfId="1523"/>
    <cellStyle name="Comma 4 3 2 4 2" xfId="2481"/>
    <cellStyle name="Comma 4 3 2 5" xfId="1704"/>
    <cellStyle name="Comma 4 3 2 6" xfId="622"/>
    <cellStyle name="Comma 4 3 2 7" xfId="1993"/>
    <cellStyle name="Comma 4 3 3" xfId="186"/>
    <cellStyle name="Comma 4 3 3 2" xfId="1188"/>
    <cellStyle name="Comma 4 3 3 2 2" xfId="2225"/>
    <cellStyle name="Comma 4 3 3 3" xfId="1538"/>
    <cellStyle name="Comma 4 3 3 3 2" xfId="2484"/>
    <cellStyle name="Comma 4 3 3 4" xfId="1705"/>
    <cellStyle name="Comma 4 3 3 5" xfId="687"/>
    <cellStyle name="Comma 4 3 3 6" xfId="2015"/>
    <cellStyle name="Comma 4 3 4" xfId="187"/>
    <cellStyle name="Comma 4 3 4 2" xfId="1333"/>
    <cellStyle name="Comma 4 3 4 2 2" xfId="2370"/>
    <cellStyle name="Comma 4 3 4 3" xfId="1706"/>
    <cellStyle name="Comma 4 3 4 4" xfId="1093"/>
    <cellStyle name="Comma 4 3 4 5" xfId="2164"/>
    <cellStyle name="Comma 4 3 5" xfId="1167"/>
    <cellStyle name="Comma 4 3 5 2" xfId="2204"/>
    <cellStyle name="Comma 4 3 6" xfId="1383"/>
    <cellStyle name="Comma 4 3 6 2" xfId="2415"/>
    <cellStyle name="Comma 4 3 7" xfId="1490"/>
    <cellStyle name="Comma 4 3 7 2" xfId="2473"/>
    <cellStyle name="Comma 4 3 8" xfId="1703"/>
    <cellStyle name="Comma 4 3 9" xfId="549"/>
    <cellStyle name="Comma 4 31" xfId="501"/>
    <cellStyle name="Comma 4 31 2" xfId="828"/>
    <cellStyle name="Comma 4 4" xfId="188"/>
    <cellStyle name="Comma 4 4 2" xfId="189"/>
    <cellStyle name="Comma 4 4 2 2" xfId="1199"/>
    <cellStyle name="Comma 4 4 2 2 2" xfId="1553"/>
    <cellStyle name="Comma 4 4 2 2 3" xfId="2236"/>
    <cellStyle name="Comma 4 4 2 3" xfId="1527"/>
    <cellStyle name="Comma 4 4 2 4" xfId="1708"/>
    <cellStyle name="Comma 4 4 2 5" xfId="706"/>
    <cellStyle name="Comma 4 4 2 6" xfId="2026"/>
    <cellStyle name="Comma 4 4 3" xfId="190"/>
    <cellStyle name="Comma 4 4 3 2" xfId="1352"/>
    <cellStyle name="Comma 4 4 3 2 2" xfId="2389"/>
    <cellStyle name="Comma 4 4 3 3" xfId="1539"/>
    <cellStyle name="Comma 4 4 3 4" xfId="1709"/>
    <cellStyle name="Comma 4 4 3 5" xfId="1137"/>
    <cellStyle name="Comma 4 4 3 6" xfId="2184"/>
    <cellStyle name="Comma 4 4 4" xfId="606"/>
    <cellStyle name="Comma 4 4 5" xfId="504"/>
    <cellStyle name="Comma 4 4 5 2" xfId="1155"/>
    <cellStyle name="Comma 4 4 5 2 2" xfId="2192"/>
    <cellStyle name="Comma 4 4 5 3" xfId="1966"/>
    <cellStyle name="Comma 4 4 6" xfId="1503"/>
    <cellStyle name="Comma 4 4 7" xfId="1707"/>
    <cellStyle name="Comma 4 4 8" xfId="529"/>
    <cellStyle name="Comma 4 4 9" xfId="1973"/>
    <cellStyle name="Comma 4 5" xfId="191"/>
    <cellStyle name="Comma 4 5 2" xfId="1480"/>
    <cellStyle name="Comma 4 5 2 2" xfId="2471"/>
    <cellStyle name="Comma 4 5 3" xfId="1568"/>
    <cellStyle name="Comma 4 5 4" xfId="1710"/>
    <cellStyle name="Comma 4 5 4 2" xfId="2523"/>
    <cellStyle name="Comma 4 5 5" xfId="836"/>
    <cellStyle name="Comma 4 6" xfId="192"/>
    <cellStyle name="Comma 4 6 2" xfId="688"/>
    <cellStyle name="Comma 4 6 3" xfId="707"/>
    <cellStyle name="Comma 4 6 4" xfId="1711"/>
    <cellStyle name="Comma 4 6 4 2" xfId="2524"/>
    <cellStyle name="Comma 4 6 5" xfId="651"/>
    <cellStyle name="Comma 4 7" xfId="193"/>
    <cellStyle name="Comma 4 7 2" xfId="1174"/>
    <cellStyle name="Comma 4 7 2 2" xfId="2211"/>
    <cellStyle name="Comma 4 7 3" xfId="1712"/>
    <cellStyle name="Comma 4 7 4" xfId="649"/>
    <cellStyle name="Comma 4 7 5" xfId="2000"/>
    <cellStyle name="Comma 4 8" xfId="194"/>
    <cellStyle name="Comma 4 8 2" xfId="1279"/>
    <cellStyle name="Comma 4 8 2 2" xfId="2316"/>
    <cellStyle name="Comma 4 8 3" xfId="1713"/>
    <cellStyle name="Comma 4 8 3 2" xfId="2525"/>
    <cellStyle name="Comma 4 8 4" xfId="991"/>
    <cellStyle name="Comma 4 8 5" xfId="2110"/>
    <cellStyle name="Comma 4 9" xfId="195"/>
    <cellStyle name="Comma 4 9 2" xfId="1360"/>
    <cellStyle name="Comma 4 9 2 2" xfId="2397"/>
    <cellStyle name="Comma 4 9 3" xfId="1714"/>
    <cellStyle name="Comma 4 9 3 2" xfId="2526"/>
    <cellStyle name="Comma 4 9 4" xfId="568"/>
    <cellStyle name="Comma 42" xfId="196"/>
    <cellStyle name="Comma 42 2" xfId="197"/>
    <cellStyle name="Comma 42 2 2" xfId="198"/>
    <cellStyle name="Comma 42 3" xfId="199"/>
    <cellStyle name="Comma 5" xfId="200"/>
    <cellStyle name="Comma 5 10" xfId="201"/>
    <cellStyle name="Comma 5 10 2" xfId="1716"/>
    <cellStyle name="Comma 5 10 3" xfId="1421"/>
    <cellStyle name="Comma 5 10 4" xfId="2443"/>
    <cellStyle name="Comma 5 11" xfId="1470"/>
    <cellStyle name="Comma 5 11 2" xfId="2466"/>
    <cellStyle name="Comma 5 12" xfId="1715"/>
    <cellStyle name="Comma 5 12 2" xfId="2527"/>
    <cellStyle name="Comma 5 13" xfId="514"/>
    <cellStyle name="Comma 5 19" xfId="202"/>
    <cellStyle name="Comma 5 19 2" xfId="203"/>
    <cellStyle name="Comma 5 19 2 2" xfId="204"/>
    <cellStyle name="Comma 5 19 3" xfId="205"/>
    <cellStyle name="Comma 5 2" xfId="206"/>
    <cellStyle name="Comma 5 2 2" xfId="207"/>
    <cellStyle name="Comma 5 2 2 2" xfId="208"/>
    <cellStyle name="Comma 5 2 2 2 2" xfId="1719"/>
    <cellStyle name="Comma 5 2 2 2 3" xfId="729"/>
    <cellStyle name="Comma 5 2 2 3" xfId="209"/>
    <cellStyle name="Comma 5 2 2 4" xfId="210"/>
    <cellStyle name="Comma 5 2 2 5" xfId="1718"/>
    <cellStyle name="Comma 5 2 2 6" xfId="555"/>
    <cellStyle name="Comma 5 2 2 7" xfId="1979"/>
    <cellStyle name="Comma 5 2 3" xfId="211"/>
    <cellStyle name="Comma 5 2 3 2" xfId="1197"/>
    <cellStyle name="Comma 5 2 3 2 2" xfId="2234"/>
    <cellStyle name="Comma 5 2 3 3" xfId="1720"/>
    <cellStyle name="Comma 5 2 3 4" xfId="702"/>
    <cellStyle name="Comma 5 2 3 5" xfId="2024"/>
    <cellStyle name="Comma 5 2 33 2" xfId="744"/>
    <cellStyle name="Comma 5 2 4" xfId="212"/>
    <cellStyle name="Comma 5 2 4 2" xfId="1721"/>
    <cellStyle name="Comma 5 2 4 3" xfId="1139"/>
    <cellStyle name="Comma 5 2 5" xfId="213"/>
    <cellStyle name="Comma 5 2 5 2" xfId="1381"/>
    <cellStyle name="Comma 5 2 5 2 2" xfId="2413"/>
    <cellStyle name="Comma 5 2 5 3" xfId="1722"/>
    <cellStyle name="Comma 5 2 5 4" xfId="601"/>
    <cellStyle name="Comma 5 2 6" xfId="214"/>
    <cellStyle name="Comma 5 2 6 2" xfId="1723"/>
    <cellStyle name="Comma 5 2 6 2 2" xfId="2528"/>
    <cellStyle name="Comma 5 2 6 3" xfId="1543"/>
    <cellStyle name="Comma 5 2 6 4" xfId="2486"/>
    <cellStyle name="Comma 5 2 7" xfId="1717"/>
    <cellStyle name="Comma 5 2 8" xfId="545"/>
    <cellStyle name="Comma 5 2 9" xfId="1976"/>
    <cellStyle name="Comma 5 3" xfId="215"/>
    <cellStyle name="Comma 5 3 2" xfId="216"/>
    <cellStyle name="Comma 5 3 2 2" xfId="1725"/>
    <cellStyle name="Comma 5 3 2 3" xfId="1145"/>
    <cellStyle name="Comma 5 3 3" xfId="217"/>
    <cellStyle name="Comma 5 3 3 2" xfId="1726"/>
    <cellStyle name="Comma 5 3 3 3" xfId="704"/>
    <cellStyle name="Comma 5 3 3 4" xfId="2025"/>
    <cellStyle name="Comma 5 3 4" xfId="218"/>
    <cellStyle name="Comma 5 3 4 2" xfId="1727"/>
    <cellStyle name="Comma 5 3 4 3" xfId="1388"/>
    <cellStyle name="Comma 5 3 4 4" xfId="2418"/>
    <cellStyle name="Comma 5 3 5" xfId="1516"/>
    <cellStyle name="Comma 5 3 5 2" xfId="2479"/>
    <cellStyle name="Comma 5 3 6" xfId="1724"/>
    <cellStyle name="Comma 5 3 7" xfId="531"/>
    <cellStyle name="Comma 5 4" xfId="219"/>
    <cellStyle name="Comma 5 4 2" xfId="220"/>
    <cellStyle name="Comma 5 4 2 2" xfId="1729"/>
    <cellStyle name="Comma 5 4 3" xfId="221"/>
    <cellStyle name="Comma 5 4 3 2" xfId="1730"/>
    <cellStyle name="Comma 5 4 3 3" xfId="1207"/>
    <cellStyle name="Comma 5 4 3 4" xfId="2244"/>
    <cellStyle name="Comma 5 4 4" xfId="222"/>
    <cellStyle name="Comma 5 4 5" xfId="1728"/>
    <cellStyle name="Comma 5 4 6" xfId="720"/>
    <cellStyle name="Comma 5 4 7" xfId="2034"/>
    <cellStyle name="Comma 5 5" xfId="223"/>
    <cellStyle name="Comma 5 5 2" xfId="224"/>
    <cellStyle name="Comma 5 5 2 2" xfId="1732"/>
    <cellStyle name="Comma 5 5 2 3" xfId="699"/>
    <cellStyle name="Comma 5 5 3" xfId="225"/>
    <cellStyle name="Comma 5 5 3 2" xfId="1733"/>
    <cellStyle name="Comma 5 5 3 3" xfId="718"/>
    <cellStyle name="Comma 5 5 4" xfId="1731"/>
    <cellStyle name="Comma 5 5 5" xfId="668"/>
    <cellStyle name="Comma 5 6" xfId="226"/>
    <cellStyle name="Comma 5 6 2" xfId="1184"/>
    <cellStyle name="Comma 5 6 2 2" xfId="2221"/>
    <cellStyle name="Comma 5 6 3" xfId="1734"/>
    <cellStyle name="Comma 5 6 3 2" xfId="2529"/>
    <cellStyle name="Comma 5 6 4" xfId="677"/>
    <cellStyle name="Comma 5 6 5" xfId="2010"/>
    <cellStyle name="Comma 5 7" xfId="227"/>
    <cellStyle name="Comma 5 7 2" xfId="1334"/>
    <cellStyle name="Comma 5 7 2 2" xfId="2371"/>
    <cellStyle name="Comma 5 7 3" xfId="1735"/>
    <cellStyle name="Comma 5 7 4" xfId="1099"/>
    <cellStyle name="Comma 5 7 5" xfId="2165"/>
    <cellStyle name="Comma 5 8" xfId="228"/>
    <cellStyle name="Comma 5 8 2" xfId="1374"/>
    <cellStyle name="Comma 5 8 2 2" xfId="2408"/>
    <cellStyle name="Comma 5 8 3" xfId="1736"/>
    <cellStyle name="Comma 5 8 3 2" xfId="2530"/>
    <cellStyle name="Comma 5 8 4" xfId="560"/>
    <cellStyle name="Comma 5 9" xfId="523"/>
    <cellStyle name="Comma 56" xfId="229"/>
    <cellStyle name="Comma 56 2" xfId="230"/>
    <cellStyle name="Comma 56 2 2" xfId="231"/>
    <cellStyle name="Comma 56 3" xfId="232"/>
    <cellStyle name="Comma 57" xfId="233"/>
    <cellStyle name="Comma 57 2" xfId="234"/>
    <cellStyle name="Comma 57 2 2" xfId="235"/>
    <cellStyle name="Comma 57 3" xfId="236"/>
    <cellStyle name="Comma 6" xfId="237"/>
    <cellStyle name="Comma 6 10" xfId="1737"/>
    <cellStyle name="Comma 6 11" xfId="527"/>
    <cellStyle name="Comma 6 2" xfId="238"/>
    <cellStyle name="Comma 6 2 2" xfId="239"/>
    <cellStyle name="Comma 6 2 2 2" xfId="1244"/>
    <cellStyle name="Comma 6 2 2 2 2" xfId="2281"/>
    <cellStyle name="Comma 6 2 2 3" xfId="1739"/>
    <cellStyle name="Comma 6 2 2 3 2" xfId="2532"/>
    <cellStyle name="Comma 6 2 2 4" xfId="911"/>
    <cellStyle name="Comma 6 2 2 5" xfId="2072"/>
    <cellStyle name="Comma 6 2 3" xfId="240"/>
    <cellStyle name="Comma 6 2 3 2" xfId="1740"/>
    <cellStyle name="Comma 6 2 3 2 2" xfId="2533"/>
    <cellStyle name="Comma 6 2 3 3" xfId="703"/>
    <cellStyle name="Comma 6 2 4" xfId="241"/>
    <cellStyle name="Comma 6 2 4 2" xfId="1344"/>
    <cellStyle name="Comma 6 2 4 2 2" xfId="2381"/>
    <cellStyle name="Comma 6 2 4 3" xfId="1741"/>
    <cellStyle name="Comma 6 2 4 3 2" xfId="2534"/>
    <cellStyle name="Comma 6 2 4 4" xfId="1116"/>
    <cellStyle name="Comma 6 2 4 5" xfId="2176"/>
    <cellStyle name="Comma 6 2 5" xfId="628"/>
    <cellStyle name="Comma 6 2 5 2" xfId="1994"/>
    <cellStyle name="Comma 6 2 6" xfId="518"/>
    <cellStyle name="Comma 6 2 6 2" xfId="1399"/>
    <cellStyle name="Comma 6 2 6 2 2" xfId="2427"/>
    <cellStyle name="Comma 6 2 7" xfId="1542"/>
    <cellStyle name="Comma 6 2 7 2" xfId="2485"/>
    <cellStyle name="Comma 6 2 8" xfId="1738"/>
    <cellStyle name="Comma 6 2 8 2" xfId="2531"/>
    <cellStyle name="Comma 6 2 9" xfId="556"/>
    <cellStyle name="Comma 6 3" xfId="242"/>
    <cellStyle name="Comma 6 3 2" xfId="243"/>
    <cellStyle name="Comma 6 3 2 2" xfId="1246"/>
    <cellStyle name="Comma 6 3 2 2 2" xfId="2283"/>
    <cellStyle name="Comma 6 3 2 3" xfId="1743"/>
    <cellStyle name="Comma 6 3 2 4" xfId="917"/>
    <cellStyle name="Comma 6 3 2 5" xfId="2074"/>
    <cellStyle name="Comma 6 3 3" xfId="244"/>
    <cellStyle name="Comma 6 3 3 2" xfId="1744"/>
    <cellStyle name="Comma 6 3 4" xfId="245"/>
    <cellStyle name="Comma 6 3 4 2" xfId="1745"/>
    <cellStyle name="Comma 6 3 4 3" xfId="1513"/>
    <cellStyle name="Comma 6 3 4 4" xfId="2477"/>
    <cellStyle name="Comma 6 3 5" xfId="1742"/>
    <cellStyle name="Comma 6 3 6" xfId="546"/>
    <cellStyle name="Comma 6 4" xfId="246"/>
    <cellStyle name="Comma 6 4 2" xfId="247"/>
    <cellStyle name="Comma 6 4 2 2" xfId="1195"/>
    <cellStyle name="Comma 6 4 2 2 2" xfId="2232"/>
    <cellStyle name="Comma 6 4 2 3" xfId="1747"/>
    <cellStyle name="Comma 6 4 2 4" xfId="697"/>
    <cellStyle name="Comma 6 4 2 5" xfId="2022"/>
    <cellStyle name="Comma 6 4 3" xfId="248"/>
    <cellStyle name="Comma 6 4 3 2" xfId="1206"/>
    <cellStyle name="Comma 6 4 3 2 2" xfId="2243"/>
    <cellStyle name="Comma 6 4 3 3" xfId="1748"/>
    <cellStyle name="Comma 6 4 3 4" xfId="716"/>
    <cellStyle name="Comma 6 4 3 5" xfId="2033"/>
    <cellStyle name="Comma 6 4 4" xfId="1182"/>
    <cellStyle name="Comma 6 4 4 2" xfId="2219"/>
    <cellStyle name="Comma 6 4 5" xfId="1746"/>
    <cellStyle name="Comma 6 4 6" xfId="664"/>
    <cellStyle name="Comma 6 4 7" xfId="2008"/>
    <cellStyle name="Comma 6 5" xfId="249"/>
    <cellStyle name="Comma 6 5 2" xfId="1749"/>
    <cellStyle name="Comma 6 6" xfId="250"/>
    <cellStyle name="Comma 6 6 2" xfId="1336"/>
    <cellStyle name="Comma 6 6 2 2" xfId="2373"/>
    <cellStyle name="Comma 6 6 3" xfId="1750"/>
    <cellStyle name="Comma 6 6 4" xfId="1105"/>
    <cellStyle name="Comma 6 6 5" xfId="2168"/>
    <cellStyle name="Comma 6 7" xfId="251"/>
    <cellStyle name="Comma 6 7 2" xfId="252"/>
    <cellStyle name="Comma 6 7 2 2" xfId="1752"/>
    <cellStyle name="Comma 6 7 2 3" xfId="2535"/>
    <cellStyle name="Comma 6 7 3" xfId="1751"/>
    <cellStyle name="Comma 6 7 4" xfId="599"/>
    <cellStyle name="Comma 6 7 5" xfId="1987"/>
    <cellStyle name="Comma 6 8" xfId="1390"/>
    <cellStyle name="Comma 6 9" xfId="1474"/>
    <cellStyle name="Comma 6 9 2 2" xfId="1460"/>
    <cellStyle name="Comma 6 9 2 2 2" xfId="2463"/>
    <cellStyle name="Comma 62" xfId="468"/>
    <cellStyle name="Comma 62 10" xfId="566"/>
    <cellStyle name="Comma 62 11" xfId="474"/>
    <cellStyle name="Comma 62 11 2" xfId="1566"/>
    <cellStyle name="Comma 62 12" xfId="1937"/>
    <cellStyle name="Comma 62 12 2" xfId="2651"/>
    <cellStyle name="Comma 62 2" xfId="544"/>
    <cellStyle name="Comma 62 2 2" xfId="554"/>
    <cellStyle name="Comma 62 2 2 2" xfId="626"/>
    <cellStyle name="Comma 62 2 2 2 2" xfId="1012"/>
    <cellStyle name="Comma 62 2 2 3" xfId="857"/>
    <cellStyle name="Comma 62 2 2 4" xfId="937"/>
    <cellStyle name="Comma 62 2 3" xfId="608"/>
    <cellStyle name="Comma 62 2 3 2" xfId="1081"/>
    <cellStyle name="Comma 62 2 4" xfId="838"/>
    <cellStyle name="Comma 62 2 4 2" xfId="1097"/>
    <cellStyle name="Comma 62 2 5" xfId="1135"/>
    <cellStyle name="Comma 62 2 6" xfId="999"/>
    <cellStyle name="Comma 62 2 7" xfId="1938"/>
    <cellStyle name="Comma 62 2 7 2" xfId="2652"/>
    <cellStyle name="Comma 62 3" xfId="594"/>
    <cellStyle name="Comma 62 3 2" xfId="625"/>
    <cellStyle name="Comma 62 3 3" xfId="856"/>
    <cellStyle name="Comma 62 3 4" xfId="1011"/>
    <cellStyle name="Comma 62 3 5" xfId="1945"/>
    <cellStyle name="Comma 62 3 5 2" xfId="2659"/>
    <cellStyle name="Comma 62 4" xfId="605"/>
    <cellStyle name="Comma 62 4 2" xfId="1096"/>
    <cellStyle name="Comma 62 5" xfId="807"/>
    <cellStyle name="Comma 62 5 2" xfId="1102"/>
    <cellStyle name="Comma 62 6" xfId="920"/>
    <cellStyle name="Comma 62 6 2" xfId="1132"/>
    <cellStyle name="Comma 62 7" xfId="543"/>
    <cellStyle name="Comma 62 7 2" xfId="553"/>
    <cellStyle name="Comma 62 8" xfId="1148"/>
    <cellStyle name="Comma 62 9" xfId="595"/>
    <cellStyle name="Comma 62 9 2" xfId="627"/>
    <cellStyle name="Comma 62 9 3" xfId="858"/>
    <cellStyle name="Comma 62 9 4" xfId="1098"/>
    <cellStyle name="Comma 62 9 5" xfId="1939"/>
    <cellStyle name="Comma 62 9 5 2" xfId="2653"/>
    <cellStyle name="Comma 7" xfId="253"/>
    <cellStyle name="Comma 7 10" xfId="955"/>
    <cellStyle name="Comma 7 10 2" xfId="983"/>
    <cellStyle name="Comma 7 10 2 2" xfId="1066"/>
    <cellStyle name="Comma 7 10 2 2 2" xfId="1322"/>
    <cellStyle name="Comma 7 10 2 2 2 2" xfId="2359"/>
    <cellStyle name="Comma 7 10 2 2 3" xfId="2153"/>
    <cellStyle name="Comma 7 10 2 3" xfId="1271"/>
    <cellStyle name="Comma 7 10 2 3 2" xfId="2308"/>
    <cellStyle name="Comma 7 10 2 4" xfId="2102"/>
    <cellStyle name="Comma 7 10 3" xfId="1032"/>
    <cellStyle name="Comma 7 10 3 2" xfId="1299"/>
    <cellStyle name="Comma 7 10 3 2 2" xfId="2336"/>
    <cellStyle name="Comma 7 10 3 3" xfId="2130"/>
    <cellStyle name="Comma 7 10 4" xfId="1260"/>
    <cellStyle name="Comma 7 10 4 2" xfId="2297"/>
    <cellStyle name="Comma 7 10 5" xfId="2089"/>
    <cellStyle name="Comma 7 2" xfId="254"/>
    <cellStyle name="Comma 7 2 2" xfId="255"/>
    <cellStyle name="Comma 7 2 2 2" xfId="1755"/>
    <cellStyle name="Comma 7 2 2 2 2" xfId="2536"/>
    <cellStyle name="Comma 7 2 2 3" xfId="1550"/>
    <cellStyle name="Comma 7 2 3" xfId="1524"/>
    <cellStyle name="Comma 7 2 4" xfId="1754"/>
    <cellStyle name="Comma 7 2 5" xfId="1125"/>
    <cellStyle name="Comma 7 3" xfId="256"/>
    <cellStyle name="Comma 7 3 2" xfId="1494"/>
    <cellStyle name="Comma 7 3 3" xfId="1756"/>
    <cellStyle name="Comma 7 3 4" xfId="686"/>
    <cellStyle name="Comma 7 3 5" xfId="2014"/>
    <cellStyle name="Comma 7 4" xfId="257"/>
    <cellStyle name="Comma 7 4 2" xfId="698"/>
    <cellStyle name="Comma 7 4 3" xfId="717"/>
    <cellStyle name="Comma 7 4 4" xfId="1757"/>
    <cellStyle name="Comma 7 4 5" xfId="667"/>
    <cellStyle name="Comma 7 5" xfId="258"/>
    <cellStyle name="Comma 7 5 2" xfId="1758"/>
    <cellStyle name="Comma 7 5 2 2" xfId="2537"/>
    <cellStyle name="Comma 7 5 3" xfId="1478"/>
    <cellStyle name="Comma 7 6" xfId="1753"/>
    <cellStyle name="Comma 7 7" xfId="558"/>
    <cellStyle name="Comma 8" xfId="259"/>
    <cellStyle name="Comma 8 2" xfId="260"/>
    <cellStyle name="Comma 8 2 2" xfId="1760"/>
    <cellStyle name="Comma 8 2 2 2" xfId="2539"/>
    <cellStyle name="Comma 8 2 3" xfId="1198"/>
    <cellStyle name="Comma 8 2 4" xfId="2235"/>
    <cellStyle name="Comma 8 3" xfId="261"/>
    <cellStyle name="Comma 8 3 2" xfId="691"/>
    <cellStyle name="Comma 8 3 2 2" xfId="1191"/>
    <cellStyle name="Comma 8 3 2 2 2" xfId="2228"/>
    <cellStyle name="Comma 8 3 2 3" xfId="2018"/>
    <cellStyle name="Comma 8 3 3" xfId="710"/>
    <cellStyle name="Comma 8 3 3 2" xfId="1202"/>
    <cellStyle name="Comma 8 3 3 2 2" xfId="2239"/>
    <cellStyle name="Comma 8 3 3 3" xfId="2029"/>
    <cellStyle name="Comma 8 3 4" xfId="1177"/>
    <cellStyle name="Comma 8 3 4 2" xfId="2214"/>
    <cellStyle name="Comma 8 3 5" xfId="1761"/>
    <cellStyle name="Comma 8 3 5 2" xfId="2540"/>
    <cellStyle name="Comma 8 3 6" xfId="655"/>
    <cellStyle name="Comma 8 3 7" xfId="2003"/>
    <cellStyle name="Comma 8 4" xfId="262"/>
    <cellStyle name="Comma 8 4 2" xfId="1762"/>
    <cellStyle name="Comma 8 4 2 2" xfId="2541"/>
    <cellStyle name="Comma 8 4 3" xfId="1534"/>
    <cellStyle name="Comma 8 4 4" xfId="2483"/>
    <cellStyle name="Comma 8 5" xfId="1759"/>
    <cellStyle name="Comma 8 5 2" xfId="2538"/>
    <cellStyle name="Comma 8 6" xfId="557"/>
    <cellStyle name="Comma 8 7" xfId="1980"/>
    <cellStyle name="Comma 9" xfId="263"/>
    <cellStyle name="Comma 9 2" xfId="264"/>
    <cellStyle name="Comma 9 2 2" xfId="265"/>
    <cellStyle name="Comma 9 2 2 2" xfId="1765"/>
    <cellStyle name="Comma 9 2 2 3" xfId="2542"/>
    <cellStyle name="Comma 9 2 3" xfId="1764"/>
    <cellStyle name="Comma 9 2 4" xfId="1173"/>
    <cellStyle name="Comma 9 2 5" xfId="2210"/>
    <cellStyle name="Comma 9 3" xfId="266"/>
    <cellStyle name="Comma 9 3 2" xfId="1766"/>
    <cellStyle name="Comma 9 3 3" xfId="1555"/>
    <cellStyle name="Comma 9 4" xfId="267"/>
    <cellStyle name="Comma 9 5" xfId="268"/>
    <cellStyle name="Comma 9 5 2" xfId="1767"/>
    <cellStyle name="Comma 9 5 3" xfId="2543"/>
    <cellStyle name="Comma 9 6" xfId="1763"/>
    <cellStyle name="Comma 9 7" xfId="648"/>
    <cellStyle name="Comma 9 8" xfId="1999"/>
    <cellStyle name="Comma 95 2" xfId="1414"/>
    <cellStyle name="Comma_CE-Thai 2" xfId="471"/>
    <cellStyle name="Comma_CE-Thai 2 2" xfId="1565"/>
    <cellStyle name="Currency" xfId="2" builtinId="4"/>
    <cellStyle name="Currency 2" xfId="269"/>
    <cellStyle name="Currency 2 2" xfId="270"/>
    <cellStyle name="Currency 3" xfId="484"/>
    <cellStyle name="Excel Built-in Comma" xfId="465"/>
    <cellStyle name="Explanatory Text 2" xfId="271"/>
    <cellStyle name="Explanatory Text 2 2" xfId="1768"/>
    <cellStyle name="Explanatory Text 2 3" xfId="823"/>
    <cellStyle name="Followed Hyperlink" xfId="477"/>
    <cellStyle name="Followed Hyperlink 2" xfId="272"/>
    <cellStyle name="Followed Hyperlink 2 2" xfId="1487"/>
    <cellStyle name="Followed Hyperlink 2 3" xfId="767"/>
    <cellStyle name="Followed Hyperlink 3" xfId="646"/>
    <cellStyle name="Followed Hyperlink 4" xfId="928"/>
    <cellStyle name="Followed Hyperlink 5" xfId="519"/>
    <cellStyle name="Good 2" xfId="273"/>
    <cellStyle name="Good 2 2" xfId="1769"/>
    <cellStyle name="Good 2 3" xfId="809"/>
    <cellStyle name="Heading 1 2" xfId="274"/>
    <cellStyle name="Heading 1 2 2" xfId="1770"/>
    <cellStyle name="Heading 1 2 3" xfId="773"/>
    <cellStyle name="Heading 2 2" xfId="275"/>
    <cellStyle name="Heading 2 2 2" xfId="1771"/>
    <cellStyle name="Heading 2 2 3" xfId="776"/>
    <cellStyle name="Heading 3 2" xfId="276"/>
    <cellStyle name="Heading 3 2 2" xfId="1772"/>
    <cellStyle name="Heading 3 2 3" xfId="761"/>
    <cellStyle name="Heading 4 2" xfId="277"/>
    <cellStyle name="Heading 4 2 2" xfId="1773"/>
    <cellStyle name="Heading 4 2 3" xfId="795"/>
    <cellStyle name="Hyperlink" xfId="476" builtinId="8" customBuiltin="1"/>
    <cellStyle name="Hyperlink 11" xfId="278"/>
    <cellStyle name="Hyperlink 15" xfId="653"/>
    <cellStyle name="Hyperlink 16" xfId="507"/>
    <cellStyle name="Hyperlink 2" xfId="279"/>
    <cellStyle name="Hyperlink 2 10" xfId="280"/>
    <cellStyle name="Hyperlink 2 12" xfId="1467"/>
    <cellStyle name="Hyperlink 2 2" xfId="281"/>
    <cellStyle name="Hyperlink 2 2 2" xfId="282"/>
    <cellStyle name="Hyperlink 2 2 2 2" xfId="1775"/>
    <cellStyle name="Hyperlink 2 2 2 3" xfId="1537"/>
    <cellStyle name="Hyperlink 2 2 3" xfId="283"/>
    <cellStyle name="Hyperlink 2 2 3 2" xfId="1776"/>
    <cellStyle name="Hyperlink 2 2 3 3" xfId="1489"/>
    <cellStyle name="Hyperlink 2 2 4" xfId="1466"/>
    <cellStyle name="Hyperlink 2 2 5" xfId="1774"/>
    <cellStyle name="Hyperlink 2 2 6" xfId="760"/>
    <cellStyle name="Hyperlink 2 3" xfId="284"/>
    <cellStyle name="Hyperlink 2 3 2" xfId="1504"/>
    <cellStyle name="Hyperlink 2 3 3" xfId="1777"/>
    <cellStyle name="Hyperlink 2 3 4" xfId="768"/>
    <cellStyle name="Hyperlink 2 4" xfId="659"/>
    <cellStyle name="Hyperlink 2 5" xfId="949"/>
    <cellStyle name="Hyperlink 2 6" xfId="520"/>
    <cellStyle name="Hyperlink 2 7" xfId="1422"/>
    <cellStyle name="Hyperlink 2 8" xfId="481"/>
    <cellStyle name="Hyperlink 2 9" xfId="285"/>
    <cellStyle name="Hyperlink 3" xfId="286"/>
    <cellStyle name="Hyperlink 3 2" xfId="287"/>
    <cellStyle name="Hyperlink 3 2 2" xfId="1491"/>
    <cellStyle name="Hyperlink 3 2 3" xfId="1779"/>
    <cellStyle name="Hyperlink 3 2 4" xfId="885"/>
    <cellStyle name="Hyperlink 3 3" xfId="288"/>
    <cellStyle name="Hyperlink 3 3 2" xfId="1488"/>
    <cellStyle name="Hyperlink 3 3 3" xfId="1780"/>
    <cellStyle name="Hyperlink 3 3 4" xfId="929"/>
    <cellStyle name="Hyperlink 3 4" xfId="665"/>
    <cellStyle name="Hyperlink 3 5" xfId="1472"/>
    <cellStyle name="Hyperlink 3 6" xfId="1778"/>
    <cellStyle name="Hyperlink 3 7" xfId="478"/>
    <cellStyle name="Hyperlink 4" xfId="289"/>
    <cellStyle name="Hyperlink 4 2" xfId="1500"/>
    <cellStyle name="Hyperlink 4 3" xfId="1473"/>
    <cellStyle name="Hyperlink 4 4" xfId="1781"/>
    <cellStyle name="Hyperlink 4 5" xfId="492"/>
    <cellStyle name="Hyperlink 5" xfId="290"/>
    <cellStyle name="Hyperlink 5 2" xfId="1561"/>
    <cellStyle name="Hyperlink 5 3" xfId="1782"/>
    <cellStyle name="Hyperlink 5 4" xfId="647"/>
    <cellStyle name="Hyperlink 6" xfId="291"/>
    <cellStyle name="Hyperlink 6 2" xfId="1783"/>
    <cellStyle name="Hyperlink 6 3" xfId="927"/>
    <cellStyle name="Hyperlink 7" xfId="292"/>
    <cellStyle name="Hyperlink 8" xfId="293"/>
    <cellStyle name="Input 2" xfId="294"/>
    <cellStyle name="Input 2 2" xfId="1784"/>
    <cellStyle name="Input 2 3" xfId="762"/>
    <cellStyle name="Linked Cell 2" xfId="295"/>
    <cellStyle name="Linked Cell 2 2" xfId="1785"/>
    <cellStyle name="Linked Cell 2 3" xfId="822"/>
    <cellStyle name="Neutral 2" xfId="296"/>
    <cellStyle name="Neutral 2 2" xfId="1786"/>
    <cellStyle name="Neutral 2 3" xfId="814"/>
    <cellStyle name="norm 2 2" xfId="1435"/>
    <cellStyle name="Normal" xfId="0" builtinId="0"/>
    <cellStyle name="Normal - Style1 2 2 4" xfId="791"/>
    <cellStyle name="Normal 10" xfId="297"/>
    <cellStyle name="Normal 10 11 2" xfId="1449"/>
    <cellStyle name="Normal 10 18" xfId="535"/>
    <cellStyle name="Normal 10 2" xfId="298"/>
    <cellStyle name="Normal 10 2 2" xfId="1788"/>
    <cellStyle name="Normal 10 2 2 2" xfId="1426"/>
    <cellStyle name="Normal 10 2 3" xfId="753"/>
    <cellStyle name="Normal 10 3" xfId="299"/>
    <cellStyle name="Normal 10 3 2" xfId="1789"/>
    <cellStyle name="Normal 10 3 2 4" xfId="645"/>
    <cellStyle name="Normal 10 3 3" xfId="1331"/>
    <cellStyle name="Normal 10 3 4" xfId="2368"/>
    <cellStyle name="Normal 10 4" xfId="1787"/>
    <cellStyle name="Normal 10 5" xfId="1082"/>
    <cellStyle name="Normal 10 6" xfId="2162"/>
    <cellStyle name="Normal 10 7" xfId="632"/>
    <cellStyle name="Normal 10 7 2" xfId="581"/>
    <cellStyle name="Normal 10 7 3" xfId="742"/>
    <cellStyle name="Normal 108 4" xfId="300"/>
    <cellStyle name="Normal 11" xfId="301"/>
    <cellStyle name="Normal 11 13" xfId="1365"/>
    <cellStyle name="Normal 11 13 2" xfId="2400"/>
    <cellStyle name="Normal 11 2" xfId="302"/>
    <cellStyle name="Normal 11 2 2" xfId="303"/>
    <cellStyle name="Normal 11 2 2 2" xfId="1792"/>
    <cellStyle name="Normal 11 2 2 2 2" xfId="2546"/>
    <cellStyle name="Normal 11 2 2 3" xfId="499"/>
    <cellStyle name="Normal 11 2 2 4" xfId="1963"/>
    <cellStyle name="Normal 11 2 3" xfId="304"/>
    <cellStyle name="Normal 11 2 3 2" xfId="1793"/>
    <cellStyle name="Normal 11 2 3 3" xfId="2547"/>
    <cellStyle name="Normal 11 2 4" xfId="305"/>
    <cellStyle name="Normal 11 2 4 2" xfId="1794"/>
    <cellStyle name="Normal 11 2 4 3" xfId="2548"/>
    <cellStyle name="Normal 11 2 5" xfId="1791"/>
    <cellStyle name="Normal 11 2 5 2" xfId="2545"/>
    <cellStyle name="Normal 11 2 6" xfId="495"/>
    <cellStyle name="Normal 11 2 7" xfId="1959"/>
    <cellStyle name="Normal 11 3" xfId="306"/>
    <cellStyle name="Normal 11 3 2" xfId="1795"/>
    <cellStyle name="Normal 11 3 2 2" xfId="2549"/>
    <cellStyle name="Normal 11 3 3" xfId="1512"/>
    <cellStyle name="Normal 11 3 4" xfId="2476"/>
    <cellStyle name="Normal 11 4" xfId="307"/>
    <cellStyle name="Normal 11 4 2" xfId="1796"/>
    <cellStyle name="Normal 11 4 3" xfId="2550"/>
    <cellStyle name="Normal 11 5" xfId="308"/>
    <cellStyle name="Normal 11 5 2" xfId="1797"/>
    <cellStyle name="Normal 11 5 3" xfId="2551"/>
    <cellStyle name="Normal 11 6" xfId="309"/>
    <cellStyle name="Normal 11 7" xfId="1790"/>
    <cellStyle name="Normal 11 7 2" xfId="2544"/>
    <cellStyle name="Normal 11 8" xfId="1101"/>
    <cellStyle name="Normal 11 9" xfId="2166"/>
    <cellStyle name="Normal 110" xfId="1413"/>
    <cellStyle name="Normal 12" xfId="310"/>
    <cellStyle name="Normal 12 2" xfId="1335"/>
    <cellStyle name="Normal 12 2 2" xfId="2372"/>
    <cellStyle name="Normal 12 3" xfId="1438"/>
    <cellStyle name="Normal 12 4" xfId="1799"/>
    <cellStyle name="Normal 12 5" xfId="1103"/>
    <cellStyle name="Normal 12 6" xfId="2167"/>
    <cellStyle name="Normal 13" xfId="311"/>
    <cellStyle name="Normal 13 10" xfId="634"/>
    <cellStyle name="Normal 13 10 2" xfId="683"/>
    <cellStyle name="Normal 13 10 2 2" xfId="789"/>
    <cellStyle name="Normal 13 10 2 2 2" xfId="1222"/>
    <cellStyle name="Normal 13 10 2 2 2 2" xfId="2259"/>
    <cellStyle name="Normal 13 10 2 2 3" xfId="2049"/>
    <cellStyle name="Normal 13 10 2 3" xfId="1186"/>
    <cellStyle name="Normal 13 10 2 3 2" xfId="2223"/>
    <cellStyle name="Normal 13 10 2 4" xfId="2012"/>
    <cellStyle name="Normal 13 10 3" xfId="657"/>
    <cellStyle name="Normal 13 10 3 2" xfId="788"/>
    <cellStyle name="Normal 13 10 3 2 2" xfId="1058"/>
    <cellStyle name="Normal 13 10 3 2 2 2" xfId="1314"/>
    <cellStyle name="Normal 13 10 3 2 2 2 2" xfId="2351"/>
    <cellStyle name="Normal 13 10 3 2 2 3" xfId="2145"/>
    <cellStyle name="Normal 13 10 3 2 3" xfId="1221"/>
    <cellStyle name="Normal 13 10 3 2 3 2" xfId="2258"/>
    <cellStyle name="Normal 13 10 3 2 4" xfId="2048"/>
    <cellStyle name="Normal 13 10 3 3" xfId="1022"/>
    <cellStyle name="Normal 13 10 3 3 2" xfId="1291"/>
    <cellStyle name="Normal 13 10 3 3 2 2" xfId="2328"/>
    <cellStyle name="Normal 13 10 3 3 3" xfId="2122"/>
    <cellStyle name="Normal 13 10 3 4" xfId="1179"/>
    <cellStyle name="Normal 13 10 3 4 2" xfId="2216"/>
    <cellStyle name="Normal 13 10 3 5" xfId="2005"/>
    <cellStyle name="Normal 13 10 4" xfId="1020"/>
    <cellStyle name="Normal 13 10 4 2" xfId="1289"/>
    <cellStyle name="Normal 13 10 4 2 2" xfId="2326"/>
    <cellStyle name="Normal 13 10 4 3" xfId="2120"/>
    <cellStyle name="Normal 13 10 5" xfId="1158"/>
    <cellStyle name="Normal 13 10 5 2" xfId="2195"/>
    <cellStyle name="Normal 13 10 6" xfId="1372"/>
    <cellStyle name="Normal 13 10 6 2" xfId="2406"/>
    <cellStyle name="Normal 13 10 7" xfId="1996"/>
    <cellStyle name="Normal 13 2" xfId="312"/>
    <cellStyle name="Normal 13 2 2" xfId="1801"/>
    <cellStyle name="Normal 13 2 2 2" xfId="2553"/>
    <cellStyle name="Normal 13 2 3" xfId="1508"/>
    <cellStyle name="Normal 13 3" xfId="313"/>
    <cellStyle name="Normal 13 3 2" xfId="1802"/>
    <cellStyle name="Normal 13 3 3" xfId="2554"/>
    <cellStyle name="Normal 13 4" xfId="314"/>
    <cellStyle name="Normal 13 4 2" xfId="1803"/>
    <cellStyle name="Normal 13 4 3" xfId="2555"/>
    <cellStyle name="Normal 13 5" xfId="1800"/>
    <cellStyle name="Normal 13 5 2" xfId="2552"/>
    <cellStyle name="Normal 13 6" xfId="1124"/>
    <cellStyle name="Normal 14" xfId="315"/>
    <cellStyle name="Normal 14 2" xfId="1567"/>
    <cellStyle name="Normal 14 3" xfId="1804"/>
    <cellStyle name="Normal 14 4" xfId="926"/>
    <cellStyle name="Normal 14 6 2" xfId="1437"/>
    <cellStyle name="Normal 15" xfId="316"/>
    <cellStyle name="Normal 15 2" xfId="317"/>
    <cellStyle name="Normal 15 3" xfId="1805"/>
    <cellStyle name="Normal 15 3 2" xfId="2556"/>
    <cellStyle name="Normal 15 4" xfId="500"/>
    <cellStyle name="Normal 15 5" xfId="1964"/>
    <cellStyle name="Normal 16" xfId="318"/>
    <cellStyle name="Normal 16 2" xfId="681"/>
    <cellStyle name="Normal 16 2 2" xfId="1560"/>
    <cellStyle name="Normal 16 2 2 2" xfId="2490"/>
    <cellStyle name="Normal 16 3" xfId="536"/>
    <cellStyle name="Normal 16 4" xfId="1975"/>
    <cellStyle name="Normal 167" xfId="319"/>
    <cellStyle name="Normal 167 2" xfId="320"/>
    <cellStyle name="Normal 167 2 2" xfId="321"/>
    <cellStyle name="Normal 167 2 2 2" xfId="1808"/>
    <cellStyle name="Normal 167 2 2 3" xfId="2559"/>
    <cellStyle name="Normal 167 2 3" xfId="1807"/>
    <cellStyle name="Normal 167 2 4" xfId="2558"/>
    <cellStyle name="Normal 167 3" xfId="322"/>
    <cellStyle name="Normal 167 3 2" xfId="1809"/>
    <cellStyle name="Normal 167 3 3" xfId="2560"/>
    <cellStyle name="Normal 167 4" xfId="1806"/>
    <cellStyle name="Normal 167 5" xfId="2557"/>
    <cellStyle name="Normal 168 2" xfId="881"/>
    <cellStyle name="Normal 168 2 2" xfId="1040"/>
    <cellStyle name="Normal 17" xfId="323"/>
    <cellStyle name="Normal 17 2" xfId="1358"/>
    <cellStyle name="Normal 17 2 2" xfId="2395"/>
    <cellStyle name="Normal 170" xfId="324"/>
    <cellStyle name="Normal 170 2" xfId="325"/>
    <cellStyle name="Normal 170 2 2" xfId="326"/>
    <cellStyle name="Normal 170 2 2 2" xfId="1812"/>
    <cellStyle name="Normal 170 2 2 3" xfId="2563"/>
    <cellStyle name="Normal 170 2 3" xfId="1811"/>
    <cellStyle name="Normal 170 2 4" xfId="2562"/>
    <cellStyle name="Normal 170 3" xfId="327"/>
    <cellStyle name="Normal 170 3 2" xfId="1813"/>
    <cellStyle name="Normal 170 3 3" xfId="2564"/>
    <cellStyle name="Normal 170 4" xfId="1810"/>
    <cellStyle name="Normal 170 5" xfId="2561"/>
    <cellStyle name="Normal 171" xfId="328"/>
    <cellStyle name="Normal 18" xfId="329"/>
    <cellStyle name="Normal 18 2" xfId="1361"/>
    <cellStyle name="Normal 18 2 2" xfId="2398"/>
    <cellStyle name="Normal 18 3" xfId="1814"/>
    <cellStyle name="Normal 18 4" xfId="547"/>
    <cellStyle name="Normal 19" xfId="462"/>
    <cellStyle name="Normal 19 2" xfId="489"/>
    <cellStyle name="Normal 19 3" xfId="1396"/>
    <cellStyle name="Normal 19 3 2" xfId="2424"/>
    <cellStyle name="Normal 19 4" xfId="486"/>
    <cellStyle name="Normal 19 5" xfId="487"/>
    <cellStyle name="Normal 19 5 2" xfId="1956"/>
    <cellStyle name="Normal 19 6" xfId="1955"/>
    <cellStyle name="Normal 19 8" xfId="864"/>
    <cellStyle name="Normal 19 8 2" xfId="1046"/>
    <cellStyle name="Normal 2" xfId="3"/>
    <cellStyle name="Normal 2 10" xfId="330"/>
    <cellStyle name="Normal 2 10 2 2" xfId="1446"/>
    <cellStyle name="Normal 2 10 4" xfId="463"/>
    <cellStyle name="Normal 2 10 4 4" xfId="542"/>
    <cellStyle name="Normal 2 2" xfId="331"/>
    <cellStyle name="Normal 2 2 15" xfId="539"/>
    <cellStyle name="Normal 2 2 15 5" xfId="561"/>
    <cellStyle name="Normal 2 2 2" xfId="332"/>
    <cellStyle name="Normal 2 2 2 11" xfId="564"/>
    <cellStyle name="Normal 2 2 2 2" xfId="671"/>
    <cellStyle name="Normal 2 2 2 2 2 3" xfId="2668"/>
    <cellStyle name="Normal 2 2 2 3" xfId="1815"/>
    <cellStyle name="Normal 2 2 2 4" xfId="517"/>
    <cellStyle name="Normal 2 2 3" xfId="466"/>
    <cellStyle name="Normal 2 2 3 16" xfId="563"/>
    <cellStyle name="Normal 2 2 3 2" xfId="1572"/>
    <cellStyle name="Normal 2 29" xfId="801"/>
    <cellStyle name="Normal 2 3" xfId="333"/>
    <cellStyle name="Normal 2 3 2" xfId="334"/>
    <cellStyle name="Normal 2 3 2 2" xfId="1462"/>
    <cellStyle name="Normal 2 3 2 3" xfId="1817"/>
    <cellStyle name="Normal 2 3 2 4" xfId="684"/>
    <cellStyle name="Normal 2 3 3" xfId="723"/>
    <cellStyle name="Normal 2 3 3 2" xfId="1532"/>
    <cellStyle name="Normal 2 3 4" xfId="630"/>
    <cellStyle name="Normal 2 3 5" xfId="1816"/>
    <cellStyle name="Normal 2 3 6" xfId="483"/>
    <cellStyle name="Normal 2 4" xfId="335"/>
    <cellStyle name="Normal 2 4 2" xfId="336"/>
    <cellStyle name="Normal 2 4 2 2" xfId="1528"/>
    <cellStyle name="Normal 2 4 2 3" xfId="1819"/>
    <cellStyle name="Normal 2 4 2 4" xfId="660"/>
    <cellStyle name="Normal 2 4 22" xfId="1531"/>
    <cellStyle name="Normal 2 4 3" xfId="567"/>
    <cellStyle name="Normal 2 4 3 2" xfId="1505"/>
    <cellStyle name="Normal 2 4 4" xfId="533"/>
    <cellStyle name="Normal 2 4 5" xfId="1475"/>
    <cellStyle name="Normal 2 4 5 2" xfId="2467"/>
    <cellStyle name="Normal 2 4 6" xfId="1818"/>
    <cellStyle name="Normal 2 4 7" xfId="508"/>
    <cellStyle name="Normal 2 4 8" xfId="1968"/>
    <cellStyle name="Normal 2 41" xfId="757"/>
    <cellStyle name="Normal 2 5" xfId="337"/>
    <cellStyle name="Normal 2 5 2" xfId="1556"/>
    <cellStyle name="Normal 2 5 3" xfId="1820"/>
    <cellStyle name="Normal 2 5 4" xfId="1150"/>
    <cellStyle name="Normal 2 6" xfId="338"/>
    <cellStyle name="Normal 2 6 2" xfId="1452"/>
    <cellStyle name="Normal 2 6 3" xfId="1821"/>
    <cellStyle name="Normal 2 6 4" xfId="1434"/>
    <cellStyle name="Normal 2 7" xfId="339"/>
    <cellStyle name="Normal 2 7 11" xfId="1362"/>
    <cellStyle name="Normal 2 7 2" xfId="1822"/>
    <cellStyle name="Normal 2 7 3" xfId="537"/>
    <cellStyle name="Normal 2 8" xfId="340"/>
    <cellStyle name="Normal 2 9" xfId="341"/>
    <cellStyle name="Normal 2 9 2" xfId="1823"/>
    <cellStyle name="Normal 2 9 3" xfId="2565"/>
    <cellStyle name="Normal 20" xfId="516"/>
    <cellStyle name="Normal 20 2" xfId="1401"/>
    <cellStyle name="Normal 20 2 2" xfId="2428"/>
    <cellStyle name="Normal 21" xfId="525"/>
    <cellStyle name="Normal 21 2" xfId="1402"/>
    <cellStyle name="Normal 21 2 2" xfId="2429"/>
    <cellStyle name="Normal 22" xfId="342"/>
    <cellStyle name="Normal 22 2" xfId="1824"/>
    <cellStyle name="Normal 22 3" xfId="1403"/>
    <cellStyle name="Normal 23" xfId="343"/>
    <cellStyle name="Normal 23 2" xfId="1825"/>
    <cellStyle name="Normal 23 3" xfId="513"/>
    <cellStyle name="Normal 24" xfId="1404"/>
    <cellStyle name="Normal 24 2" xfId="2430"/>
    <cellStyle name="Normal 25" xfId="1411"/>
    <cellStyle name="Normal 25 2" xfId="2437"/>
    <cellStyle name="Normal 26" xfId="1416"/>
    <cellStyle name="Normal 26 2" xfId="2440"/>
    <cellStyle name="Normal 27" xfId="541"/>
    <cellStyle name="Normal 28" xfId="1152"/>
    <cellStyle name="Normal 29" xfId="1417"/>
    <cellStyle name="Normal 29 2" xfId="2441"/>
    <cellStyle name="Normal 3" xfId="344"/>
    <cellStyle name="Normal 3 12" xfId="1140"/>
    <cellStyle name="Normal 3 14 3" xfId="345"/>
    <cellStyle name="Normal 3 2" xfId="346"/>
    <cellStyle name="Normal 3 2 2" xfId="347"/>
    <cellStyle name="Normal 3 2 2 13 3" xfId="923"/>
    <cellStyle name="Normal 3 2 2 13 3 2" xfId="1146"/>
    <cellStyle name="Normal 3 2 2 13 3 2 2" xfId="1357"/>
    <cellStyle name="Normal 3 2 2 13 3 2 2 2" xfId="2394"/>
    <cellStyle name="Normal 3 2 2 13 3 2 3" xfId="2189"/>
    <cellStyle name="Normal 3 2 2 13 3 3" xfId="1248"/>
    <cellStyle name="Normal 3 2 2 13 3 3 2" xfId="2285"/>
    <cellStyle name="Normal 3 2 2 13 3 4" xfId="1398"/>
    <cellStyle name="Normal 3 2 2 13 3 4 2" xfId="2426"/>
    <cellStyle name="Normal 3 2 2 13 3 5" xfId="2076"/>
    <cellStyle name="Normal 3 2 2 19" xfId="1465"/>
    <cellStyle name="Normal 3 2 2 19 2" xfId="1520"/>
    <cellStyle name="Normal 3 2 2 2" xfId="1492"/>
    <cellStyle name="Normal 3 2 2 4" xfId="1515"/>
    <cellStyle name="Normal 3 2 3" xfId="348"/>
    <cellStyle name="Normal 3 2 4" xfId="1826"/>
    <cellStyle name="Normal 3 3" xfId="349"/>
    <cellStyle name="Normal 3 3 10" xfId="1423"/>
    <cellStyle name="Normal 3 3 10 2" xfId="2444"/>
    <cellStyle name="Normal 3 3 11" xfId="1428"/>
    <cellStyle name="Normal 3 3 12" xfId="1493"/>
    <cellStyle name="Normal 3 3 2" xfId="784"/>
    <cellStyle name="Normal 3 3 2 2" xfId="1056"/>
    <cellStyle name="Normal 3 3 2 2 2" xfId="1312"/>
    <cellStyle name="Normal 3 3 2 2 2 2" xfId="2349"/>
    <cellStyle name="Normal 3 3 2 2 3" xfId="2143"/>
    <cellStyle name="Normal 3 3 2 3" xfId="1218"/>
    <cellStyle name="Normal 3 3 2 3 2" xfId="2255"/>
    <cellStyle name="Normal 3 3 2 4" xfId="1497"/>
    <cellStyle name="Normal 3 3 2 5" xfId="2045"/>
    <cellStyle name="Normal 3 3 3" xfId="779"/>
    <cellStyle name="Normal 3 3 3 2" xfId="1215"/>
    <cellStyle name="Normal 3 3 3 2 2" xfId="2252"/>
    <cellStyle name="Normal 3 3 3 3" xfId="1502"/>
    <cellStyle name="Normal 3 3 3 3 2" xfId="2475"/>
    <cellStyle name="Normal 3 3 3 4" xfId="2042"/>
    <cellStyle name="Normal 3 3 4" xfId="1117"/>
    <cellStyle name="Normal 3 3 4 2" xfId="1345"/>
    <cellStyle name="Normal 3 3 4 2 2" xfId="2382"/>
    <cellStyle name="Normal 3 3 4 3" xfId="2177"/>
    <cellStyle name="Normal 3 3 5" xfId="1128"/>
    <cellStyle name="Normal 3 3 5 2" xfId="1350"/>
    <cellStyle name="Normal 3 3 5 2 2" xfId="2387"/>
    <cellStyle name="Normal 3 3 5 3" xfId="2182"/>
    <cellStyle name="Normal 3 3 6" xfId="1142"/>
    <cellStyle name="Normal 3 3 6 2" xfId="1354"/>
    <cellStyle name="Normal 3 3 6 2 2" xfId="2391"/>
    <cellStyle name="Normal 3 3 6 3" xfId="2186"/>
    <cellStyle name="Normal 3 3 7" xfId="569"/>
    <cellStyle name="Normal 3 3 7 2" xfId="1983"/>
    <cellStyle name="Normal 3 3 8" xfId="528"/>
    <cellStyle name="Normal 3 3 8 2" xfId="1391"/>
    <cellStyle name="Normal 3 3 8 2 2" xfId="2420"/>
    <cellStyle name="Normal 3 3 9" xfId="1412"/>
    <cellStyle name="Normal 3 3 9 2" xfId="2438"/>
    <cellStyle name="Normal 3 4" xfId="350"/>
    <cellStyle name="Normal 3 4 2" xfId="351"/>
    <cellStyle name="Normal 3 4 2 2" xfId="1828"/>
    <cellStyle name="Normal 3 4 2 3" xfId="841"/>
    <cellStyle name="Normal 3 4 3" xfId="675"/>
    <cellStyle name="Normal 3 4 4" xfId="1002"/>
    <cellStyle name="Normal 3 4 5" xfId="1827"/>
    <cellStyle name="Normal 3 4 6" xfId="573"/>
    <cellStyle name="Normal 3 5" xfId="352"/>
    <cellStyle name="Normal 3 5 2" xfId="1439"/>
    <cellStyle name="Normal 3 6" xfId="353"/>
    <cellStyle name="Normal 3 6 2" xfId="1342"/>
    <cellStyle name="Normal 3 6 2 2" xfId="2379"/>
    <cellStyle name="Normal 3 6 3" xfId="1829"/>
    <cellStyle name="Normal 3 6 4" xfId="1114"/>
    <cellStyle name="Normal 3 6 5" xfId="2174"/>
    <cellStyle name="Normal 3 7" xfId="354"/>
    <cellStyle name="Normal 3 7 2" xfId="1830"/>
    <cellStyle name="Normal 3 7 3" xfId="1120"/>
    <cellStyle name="Normal 3 8" xfId="1160"/>
    <cellStyle name="Normal 3 8 2" xfId="2197"/>
    <cellStyle name="Normal 3 9" xfId="1569"/>
    <cellStyle name="Normal 30" xfId="1424"/>
    <cellStyle name="Normal 30 2" xfId="2445"/>
    <cellStyle name="Normal 31" xfId="1451"/>
    <cellStyle name="Normal 31 2" xfId="2457"/>
    <cellStyle name="Normal 32" xfId="1453"/>
    <cellStyle name="Normal 32 2" xfId="2458"/>
    <cellStyle name="Normal 33" xfId="1563"/>
    <cellStyle name="Normal 33 2" xfId="2491"/>
    <cellStyle name="Normal 34" xfId="1564"/>
    <cellStyle name="Normal 34 2" xfId="2492"/>
    <cellStyle name="Normal 35" xfId="473"/>
    <cellStyle name="Normal 358" xfId="637"/>
    <cellStyle name="Normal 358 2" xfId="783"/>
    <cellStyle name="Normal 358 2 2" xfId="1055"/>
    <cellStyle name="Normal 358 2 2 2" xfId="1311"/>
    <cellStyle name="Normal 358 2 2 2 2" xfId="2348"/>
    <cellStyle name="Normal 358 2 2 3" xfId="2142"/>
    <cellStyle name="Normal 358 2 3" xfId="1217"/>
    <cellStyle name="Normal 358 2 3 2" xfId="2254"/>
    <cellStyle name="Normal 358 2 4" xfId="2044"/>
    <cellStyle name="Normal 358 3" xfId="1019"/>
    <cellStyle name="Normal 358 3 2" xfId="1288"/>
    <cellStyle name="Normal 358 3 2 2" xfId="2325"/>
    <cellStyle name="Normal 358 3 3" xfId="2119"/>
    <cellStyle name="Normal 358 4" xfId="1157"/>
    <cellStyle name="Normal 358 4 2" xfId="2194"/>
    <cellStyle name="Normal 358 5" xfId="1371"/>
    <cellStyle name="Normal 358 5 2" xfId="2405"/>
    <cellStyle name="Normal 358 6" xfId="1997"/>
    <cellStyle name="Normal 359 2" xfId="804"/>
    <cellStyle name="Normal 359 2 2" xfId="1043"/>
    <cellStyle name="Normal 359 2 3" xfId="1111"/>
    <cellStyle name="Normal 359 2 4" xfId="1113"/>
    <cellStyle name="Normal 36" xfId="1923"/>
    <cellStyle name="Normal 36 2" xfId="2637"/>
    <cellStyle name="Normal 360" xfId="635"/>
    <cellStyle name="Normal 360 2" xfId="957"/>
    <cellStyle name="Normal 362" xfId="638"/>
    <cellStyle name="Normal 362 2" xfId="958"/>
    <cellStyle name="Normal 366" xfId="643"/>
    <cellStyle name="Normal 366 2" xfId="785"/>
    <cellStyle name="Normal 366 2 2" xfId="1057"/>
    <cellStyle name="Normal 366 2 2 2" xfId="1313"/>
    <cellStyle name="Normal 366 2 2 2 2" xfId="2350"/>
    <cellStyle name="Normal 366 2 2 3" xfId="2144"/>
    <cellStyle name="Normal 366 2 3" xfId="1219"/>
    <cellStyle name="Normal 366 2 3 2" xfId="2256"/>
    <cellStyle name="Normal 366 2 4" xfId="2046"/>
    <cellStyle name="Normal 366 3" xfId="1021"/>
    <cellStyle name="Normal 366 3 2" xfId="1290"/>
    <cellStyle name="Normal 366 3 2 2" xfId="2327"/>
    <cellStyle name="Normal 366 3 3" xfId="2121"/>
    <cellStyle name="Normal 366 4" xfId="1159"/>
    <cellStyle name="Normal 366 4 2" xfId="2196"/>
    <cellStyle name="Normal 366 5" xfId="1373"/>
    <cellStyle name="Normal 366 5 2" xfId="2407"/>
    <cellStyle name="Normal 366 6" xfId="1998"/>
    <cellStyle name="Normal 368" xfId="596"/>
    <cellStyle name="Normal 37" xfId="1941"/>
    <cellStyle name="Normal 37 2" xfId="2655"/>
    <cellStyle name="Normal 38" xfId="1946"/>
    <cellStyle name="Normal 38 2" xfId="2660"/>
    <cellStyle name="Normal 39" xfId="475"/>
    <cellStyle name="Normal 4" xfId="355"/>
    <cellStyle name="Normal 4 10" xfId="356"/>
    <cellStyle name="Normal 4 10 2" xfId="1832"/>
    <cellStyle name="Normal 4 10 2 2" xfId="2567"/>
    <cellStyle name="Normal 4 10 3" xfId="1457"/>
    <cellStyle name="Normal 4 11" xfId="357"/>
    <cellStyle name="Normal 4 11 2" xfId="1833"/>
    <cellStyle name="Normal 4 11 3" xfId="2568"/>
    <cellStyle name="Normal 4 12" xfId="1831"/>
    <cellStyle name="Normal 4 12 2" xfId="2566"/>
    <cellStyle name="Normal 4 13" xfId="497"/>
    <cellStyle name="Normal 4 14" xfId="358"/>
    <cellStyle name="Normal 4 14 2" xfId="359"/>
    <cellStyle name="Normal 4 14 2 2" xfId="360"/>
    <cellStyle name="Normal 4 14 2 2 2" xfId="1836"/>
    <cellStyle name="Normal 4 14 2 2 3" xfId="2571"/>
    <cellStyle name="Normal 4 14 2 3" xfId="1835"/>
    <cellStyle name="Normal 4 14 2 4" xfId="2570"/>
    <cellStyle name="Normal 4 14 3" xfId="361"/>
    <cellStyle name="Normal 4 14 3 2" xfId="1837"/>
    <cellStyle name="Normal 4 14 3 3" xfId="2572"/>
    <cellStyle name="Normal 4 14 4" xfId="1834"/>
    <cellStyle name="Normal 4 14 5" xfId="2569"/>
    <cellStyle name="Normal 4 15" xfId="682"/>
    <cellStyle name="Normal 4 15 2" xfId="1185"/>
    <cellStyle name="Normal 4 15 2 2" xfId="2222"/>
    <cellStyle name="Normal 4 15 3" xfId="2011"/>
    <cellStyle name="Normal 4 16" xfId="1961"/>
    <cellStyle name="Normal 4 2" xfId="362"/>
    <cellStyle name="Normal 4 2 10" xfId="1468"/>
    <cellStyle name="Normal 4 2 2" xfId="363"/>
    <cellStyle name="Normal 4 2 2 2" xfId="1400"/>
    <cellStyle name="Normal 4 2 2 3" xfId="1420"/>
    <cellStyle name="Normal 4 2 2 4" xfId="1838"/>
    <cellStyle name="Normal 4 2 2 5" xfId="726"/>
    <cellStyle name="Normal 4 2 3" xfId="364"/>
    <cellStyle name="Normal 4 2 3 2" xfId="1230"/>
    <cellStyle name="Normal 4 2 3 2 2" xfId="2267"/>
    <cellStyle name="Normal 4 2 3 3" xfId="1839"/>
    <cellStyle name="Normal 4 2 3 4" xfId="842"/>
    <cellStyle name="Normal 4 2 3 5" xfId="2058"/>
    <cellStyle name="Normal 4 2 4" xfId="678"/>
    <cellStyle name="Normal 4 2 5" xfId="574"/>
    <cellStyle name="Normal 4 2 5 2" xfId="1985"/>
    <cellStyle name="Normal 4 2 6" xfId="1165"/>
    <cellStyle name="Normal 4 2 6 2" xfId="2202"/>
    <cellStyle name="Normal 4 2 7" xfId="1394"/>
    <cellStyle name="Normal 4 2 7 2" xfId="2422"/>
    <cellStyle name="Normal 4 2 8" xfId="1410"/>
    <cellStyle name="Normal 4 2 8 2" xfId="2436"/>
    <cellStyle name="Normal 4 2 9" xfId="1418"/>
    <cellStyle name="Normal 4 3" xfId="365"/>
    <cellStyle name="Normal 4 3 2" xfId="366"/>
    <cellStyle name="Normal 4 3 2 2" xfId="1122"/>
    <cellStyle name="Normal 4 3 2 3" xfId="1841"/>
    <cellStyle name="Normal 4 3 2 3 2" xfId="2573"/>
    <cellStyle name="Normal 4 3 2 4" xfId="650"/>
    <cellStyle name="Normal 4 3 3" xfId="843"/>
    <cellStyle name="Normal 4 3 4" xfId="701"/>
    <cellStyle name="Normal 4 3 4 2" xfId="1196"/>
    <cellStyle name="Normal 4 3 4 2 2" xfId="2233"/>
    <cellStyle name="Normal 4 3 4 3" xfId="2023"/>
    <cellStyle name="Normal 4 3 5" xfId="1003"/>
    <cellStyle name="Normal 4 3 5 2" xfId="1281"/>
    <cellStyle name="Normal 4 3 5 2 2" xfId="2318"/>
    <cellStyle name="Normal 4 3 5 3" xfId="2112"/>
    <cellStyle name="Normal 4 3 6" xfId="1507"/>
    <cellStyle name="Normal 4 3 7" xfId="1840"/>
    <cellStyle name="Normal 4 3 8" xfId="575"/>
    <cellStyle name="Normal 4 4" xfId="367"/>
    <cellStyle name="Normal 4 4 2" xfId="368"/>
    <cellStyle name="Normal 4 4 2 2" xfId="1347"/>
    <cellStyle name="Normal 4 4 2 2 2" xfId="2384"/>
    <cellStyle name="Normal 4 4 2 3" xfId="1843"/>
    <cellStyle name="Normal 4 4 2 3 2" xfId="2574"/>
    <cellStyle name="Normal 4 4 2 4" xfId="1121"/>
    <cellStyle name="Normal 4 4 2 5" xfId="2179"/>
    <cellStyle name="Normal 4 4 3" xfId="1183"/>
    <cellStyle name="Normal 4 4 3 2" xfId="2220"/>
    <cellStyle name="Normal 4 4 4" xfId="1842"/>
    <cellStyle name="Normal 4 4 5" xfId="676"/>
    <cellStyle name="Normal 4 4 6" xfId="2009"/>
    <cellStyle name="Normal 4 5" xfId="369"/>
    <cellStyle name="Normal 4 5 2" xfId="370"/>
    <cellStyle name="Normal 4 5 2 2" xfId="1349"/>
    <cellStyle name="Normal 4 5 2 2 2" xfId="2386"/>
    <cellStyle name="Normal 4 5 2 3" xfId="1845"/>
    <cellStyle name="Normal 4 5 2 3 2" xfId="2576"/>
    <cellStyle name="Normal 4 5 2 4" xfId="1127"/>
    <cellStyle name="Normal 4 5 2 5" xfId="2181"/>
    <cellStyle name="Normal 4 5 3" xfId="371"/>
    <cellStyle name="Normal 4 5 3 2" xfId="1846"/>
    <cellStyle name="Normal 4 5 3 3" xfId="2577"/>
    <cellStyle name="Normal 4 5 4" xfId="372"/>
    <cellStyle name="Normal 4 5 4 2" xfId="1847"/>
    <cellStyle name="Normal 4 5 4 3" xfId="2578"/>
    <cellStyle name="Normal 4 5 5" xfId="1844"/>
    <cellStyle name="Normal 4 5 5 2" xfId="2575"/>
    <cellStyle name="Normal 4 5 6" xfId="832"/>
    <cellStyle name="Normal 4 6" xfId="373"/>
    <cellStyle name="Normal 4 6 2" xfId="374"/>
    <cellStyle name="Normal 4 6 2 2" xfId="1356"/>
    <cellStyle name="Normal 4 6 2 2 2" xfId="2393"/>
    <cellStyle name="Normal 4 6 2 3" xfId="1849"/>
    <cellStyle name="Normal 4 6 2 3 2" xfId="2580"/>
    <cellStyle name="Normal 4 6 2 4" xfId="1144"/>
    <cellStyle name="Normal 4 6 2 5" xfId="2188"/>
    <cellStyle name="Normal 4 6 3" xfId="375"/>
    <cellStyle name="Normal 4 6 3 2" xfId="1850"/>
    <cellStyle name="Normal 4 6 3 3" xfId="2581"/>
    <cellStyle name="Normal 4 6 4" xfId="376"/>
    <cellStyle name="Normal 4 6 4 2" xfId="1851"/>
    <cellStyle name="Normal 4 6 4 3" xfId="2582"/>
    <cellStyle name="Normal 4 6 5" xfId="1848"/>
    <cellStyle name="Normal 4 6 5 2" xfId="2579"/>
    <cellStyle name="Normal 4 6 6" xfId="840"/>
    <cellStyle name="Normal 4 7" xfId="377"/>
    <cellStyle name="Normal 4 7 2" xfId="378"/>
    <cellStyle name="Normal 4 7 2 2" xfId="1059"/>
    <cellStyle name="Normal 4 7 2 2 2" xfId="1315"/>
    <cellStyle name="Normal 4 7 2 2 2 2" xfId="2352"/>
    <cellStyle name="Normal 4 7 2 2 3" xfId="2146"/>
    <cellStyle name="Normal 4 7 2 3" xfId="1265"/>
    <cellStyle name="Normal 4 7 2 3 2" xfId="2302"/>
    <cellStyle name="Normal 4 7 2 4" xfId="1853"/>
    <cellStyle name="Normal 4 7 2 4 2" xfId="2584"/>
    <cellStyle name="Normal 4 7 2 5" xfId="976"/>
    <cellStyle name="Normal 4 7 2 6" xfId="2095"/>
    <cellStyle name="Normal 4 7 3" xfId="379"/>
    <cellStyle name="Normal 4 7 3 2" xfId="1292"/>
    <cellStyle name="Normal 4 7 3 2 2" xfId="2329"/>
    <cellStyle name="Normal 4 7 3 3" xfId="1854"/>
    <cellStyle name="Normal 4 7 3 3 2" xfId="2585"/>
    <cellStyle name="Normal 4 7 3 4" xfId="1023"/>
    <cellStyle name="Normal 4 7 3 5" xfId="2123"/>
    <cellStyle name="Normal 4 7 4" xfId="944"/>
    <cellStyle name="Normal 4 7 4 2" xfId="1254"/>
    <cellStyle name="Normal 4 7 4 2 2" xfId="2291"/>
    <cellStyle name="Normal 4 7 4 3" xfId="2082"/>
    <cellStyle name="Normal 4 7 5" xfId="1852"/>
    <cellStyle name="Normal 4 7 5 2" xfId="2583"/>
    <cellStyle name="Normal 4 7 6" xfId="629"/>
    <cellStyle name="Normal 4 8" xfId="380"/>
    <cellStyle name="Normal 4 8 2" xfId="1855"/>
    <cellStyle name="Normal 4 8 2 2" xfId="2586"/>
    <cellStyle name="Normal 4 8 3" xfId="572"/>
    <cellStyle name="Normal 4 9" xfId="381"/>
    <cellStyle name="Normal 4 9 2" xfId="1856"/>
    <cellStyle name="Normal 4 9 2 2" xfId="2587"/>
    <cellStyle name="Normal 4 9 3" xfId="522"/>
    <cellStyle name="Normal 40" xfId="480"/>
    <cellStyle name="Normal 41" xfId="1953"/>
    <cellStyle name="Normal 413" xfId="727"/>
    <cellStyle name="Normal 414" xfId="730"/>
    <cellStyle name="Normal 415" xfId="732"/>
    <cellStyle name="Normal 417" xfId="734"/>
    <cellStyle name="Normal 418" xfId="737"/>
    <cellStyle name="Normal 42" xfId="1954"/>
    <cellStyle name="Normal 420" xfId="740"/>
    <cellStyle name="Normal 43" xfId="382"/>
    <cellStyle name="Normal 43 2" xfId="1857"/>
    <cellStyle name="Normal 43 3" xfId="2588"/>
    <cellStyle name="Normal 44" xfId="383"/>
    <cellStyle name="Normal 44 2" xfId="1858"/>
    <cellStyle name="Normal 44 3" xfId="2589"/>
    <cellStyle name="Normal 447" xfId="631"/>
    <cellStyle name="Normal 46" xfId="384"/>
    <cellStyle name="Normal 46 2" xfId="1859"/>
    <cellStyle name="Normal 46 3" xfId="2590"/>
    <cellStyle name="Normal 465" xfId="642"/>
    <cellStyle name="Normal 467" xfId="641"/>
    <cellStyle name="Normal 474" xfId="874"/>
    <cellStyle name="Normal 474 3" xfId="577"/>
    <cellStyle name="Normal 478" xfId="636"/>
    <cellStyle name="Normal 498 2" xfId="860"/>
    <cellStyle name="Normal 5" xfId="385"/>
    <cellStyle name="Normal 5 16" xfId="464"/>
    <cellStyle name="Normal 5 17" xfId="386"/>
    <cellStyle name="Normal 5 17 2" xfId="387"/>
    <cellStyle name="Normal 5 18" xfId="800"/>
    <cellStyle name="Normal 5 18 2" xfId="987"/>
    <cellStyle name="Normal 5 18 2 2" xfId="1070"/>
    <cellStyle name="Normal 5 18 2 2 2" xfId="1326"/>
    <cellStyle name="Normal 5 18 2 2 2 2" xfId="2363"/>
    <cellStyle name="Normal 5 18 2 2 3" xfId="2157"/>
    <cellStyle name="Normal 5 18 2 3" xfId="1275"/>
    <cellStyle name="Normal 5 18 2 3 2" xfId="2312"/>
    <cellStyle name="Normal 5 18 2 4" xfId="2106"/>
    <cellStyle name="Normal 5 18 3" xfId="1042"/>
    <cellStyle name="Normal 5 18 3 2" xfId="1303"/>
    <cellStyle name="Normal 5 18 3 2 2" xfId="2340"/>
    <cellStyle name="Normal 5 18 3 3" xfId="2134"/>
    <cellStyle name="Normal 5 18 4" xfId="1109"/>
    <cellStyle name="Normal 5 18 4 2" xfId="1339"/>
    <cellStyle name="Normal 5 18 4 2 2" xfId="2376"/>
    <cellStyle name="Normal 5 18 4 3" xfId="2171"/>
    <cellStyle name="Normal 5 18 5" xfId="1226"/>
    <cellStyle name="Normal 5 18 5 2" xfId="2263"/>
    <cellStyle name="Normal 5 18 6" xfId="1367"/>
    <cellStyle name="Normal 5 18 6 2" xfId="2401"/>
    <cellStyle name="Normal 5 18 7" xfId="2053"/>
    <cellStyle name="Normal 5 2" xfId="388"/>
    <cellStyle name="Normal 5 2 2" xfId="389"/>
    <cellStyle name="Normal 5 2 2 2" xfId="1501"/>
    <cellStyle name="Normal 5 2 2 3" xfId="1862"/>
    <cellStyle name="Normal 5 2 2 3 2" xfId="2592"/>
    <cellStyle name="Normal 5 2 2 4" xfId="959"/>
    <cellStyle name="Normal 5 2 3" xfId="759"/>
    <cellStyle name="Normal 5 2 4" xfId="1469"/>
    <cellStyle name="Normal 5 2 5" xfId="1861"/>
    <cellStyle name="Normal 5 2 6" xfId="532"/>
    <cellStyle name="Normal 5 2 8" xfId="879"/>
    <cellStyle name="Normal 5 2 8 2" xfId="985"/>
    <cellStyle name="Normal 5 2 8 2 2" xfId="1068"/>
    <cellStyle name="Normal 5 2 8 2 2 2" xfId="1324"/>
    <cellStyle name="Normal 5 2 8 2 2 2 2" xfId="2361"/>
    <cellStyle name="Normal 5 2 8 2 2 3" xfId="2155"/>
    <cellStyle name="Normal 5 2 8 2 3" xfId="1273"/>
    <cellStyle name="Normal 5 2 8 2 3 2" xfId="2310"/>
    <cellStyle name="Normal 5 2 8 2 4" xfId="2104"/>
    <cellStyle name="Normal 5 2 8 3" xfId="1038"/>
    <cellStyle name="Normal 5 2 8 3 2" xfId="1301"/>
    <cellStyle name="Normal 5 2 8 3 2 2" xfId="2338"/>
    <cellStyle name="Normal 5 2 8 3 3" xfId="2132"/>
    <cellStyle name="Normal 5 2 8 4" xfId="1233"/>
    <cellStyle name="Normal 5 2 8 4 2" xfId="2270"/>
    <cellStyle name="Normal 5 2 8 5" xfId="2061"/>
    <cellStyle name="Normal 5 3" xfId="390"/>
    <cellStyle name="Normal 5 3 2" xfId="1282"/>
    <cellStyle name="Normal 5 3 2 2" xfId="2319"/>
    <cellStyle name="Normal 5 3 3" xfId="1481"/>
    <cellStyle name="Normal 5 3 4" xfId="1863"/>
    <cellStyle name="Normal 5 3 5" xfId="1004"/>
    <cellStyle name="Normal 5 3 6" xfId="2113"/>
    <cellStyle name="Normal 5 4" xfId="391"/>
    <cellStyle name="Normal 5 4 2" xfId="1249"/>
    <cellStyle name="Normal 5 4 2 2" xfId="2286"/>
    <cellStyle name="Normal 5 4 3" xfId="1864"/>
    <cellStyle name="Normal 5 4 4" xfId="930"/>
    <cellStyle name="Normal 5 4 5" xfId="2077"/>
    <cellStyle name="Normal 5 4 7" xfId="862"/>
    <cellStyle name="Normal 5 4 7 2" xfId="988"/>
    <cellStyle name="Normal 5 4 7 2 2" xfId="1071"/>
    <cellStyle name="Normal 5 4 7 2 2 2" xfId="1327"/>
    <cellStyle name="Normal 5 4 7 2 2 2 2" xfId="2364"/>
    <cellStyle name="Normal 5 4 7 2 2 3" xfId="2158"/>
    <cellStyle name="Normal 5 4 7 2 3" xfId="1276"/>
    <cellStyle name="Normal 5 4 7 2 3 2" xfId="2313"/>
    <cellStyle name="Normal 5 4 7 2 4" xfId="2107"/>
    <cellStyle name="Normal 5 4 7 3" xfId="1044"/>
    <cellStyle name="Normal 5 4 7 3 2" xfId="1304"/>
    <cellStyle name="Normal 5 4 7 3 2 2" xfId="2341"/>
    <cellStyle name="Normal 5 4 7 3 3" xfId="2135"/>
    <cellStyle name="Normal 5 4 7 4" xfId="1112"/>
    <cellStyle name="Normal 5 4 7 4 2" xfId="1341"/>
    <cellStyle name="Normal 5 4 7 4 2 2" xfId="2378"/>
    <cellStyle name="Normal 5 4 7 4 3" xfId="2173"/>
    <cellStyle name="Normal 5 4 7 5" xfId="1232"/>
    <cellStyle name="Normal 5 4 7 5 2" xfId="2269"/>
    <cellStyle name="Normal 5 4 7 6" xfId="1369"/>
    <cellStyle name="Normal 5 4 7 6 2" xfId="2403"/>
    <cellStyle name="Normal 5 4 7 7" xfId="2060"/>
    <cellStyle name="Normal 5 5" xfId="4"/>
    <cellStyle name="Normal 5 6" xfId="1860"/>
    <cellStyle name="Normal 5 6 2" xfId="2591"/>
    <cellStyle name="Normal 5 7" xfId="392"/>
    <cellStyle name="Normal 5 8" xfId="493"/>
    <cellStyle name="Normal 500 2" xfId="861"/>
    <cellStyle name="Normal 509" xfId="644"/>
    <cellStyle name="Normal 511" xfId="576"/>
    <cellStyle name="Normal 511 2" xfId="680"/>
    <cellStyle name="Normal 511 3" xfId="721"/>
    <cellStyle name="Normal 518" xfId="859"/>
    <cellStyle name="Normal 520" xfId="878"/>
    <cellStyle name="Normal 521" xfId="960"/>
    <cellStyle name="Normal 524" xfId="673"/>
    <cellStyle name="Normal 525" xfId="674"/>
    <cellStyle name="Normal 526" xfId="870"/>
    <cellStyle name="Normal 529" xfId="639"/>
    <cellStyle name="Normal 530" xfId="756"/>
    <cellStyle name="Normal 531" xfId="640"/>
    <cellStyle name="Normal 532" xfId="754"/>
    <cellStyle name="Normal 541 2" xfId="578"/>
    <cellStyle name="Normal 542" xfId="867"/>
    <cellStyle name="Normal 544" xfId="863"/>
    <cellStyle name="Normal 545" xfId="868"/>
    <cellStyle name="Normal 552" xfId="962"/>
    <cellStyle name="Normal 557" xfId="873"/>
    <cellStyle name="Normal 558" xfId="884"/>
    <cellStyle name="Normal 56" xfId="666"/>
    <cellStyle name="Normal 560" xfId="866"/>
    <cellStyle name="Normal 563" xfId="869"/>
    <cellStyle name="Normal 568" xfId="963"/>
    <cellStyle name="Normal 569" xfId="872"/>
    <cellStyle name="Normal 57" xfId="669"/>
    <cellStyle name="Normal 570" xfId="969"/>
    <cellStyle name="Normal 58" xfId="939"/>
    <cellStyle name="Normal 59" xfId="597"/>
    <cellStyle name="Normal 59 2 2" xfId="538"/>
    <cellStyle name="Normal 59 2 2 3" xfId="1363"/>
    <cellStyle name="Normal 6" xfId="393"/>
    <cellStyle name="Normal 6 10" xfId="479"/>
    <cellStyle name="Normal 6 2" xfId="394"/>
    <cellStyle name="Normal 6 2 2" xfId="395"/>
    <cellStyle name="Normal 6 2 2 2" xfId="1284"/>
    <cellStyle name="Normal 6 2 2 2 2" xfId="2321"/>
    <cellStyle name="Normal 6 2 2 3" xfId="1867"/>
    <cellStyle name="Normal 6 2 2 3 2" xfId="2595"/>
    <cellStyle name="Normal 6 2 2 4" xfId="1007"/>
    <cellStyle name="Normal 6 2 2 5" xfId="2115"/>
    <cellStyle name="Normal 6 2 3" xfId="396"/>
    <cellStyle name="Normal 6 2 3 2" xfId="1868"/>
    <cellStyle name="Normal 6 2 3 2 2" xfId="2596"/>
    <cellStyle name="Normal 6 2 3 3" xfId="1554"/>
    <cellStyle name="Normal 6 2 4" xfId="397"/>
    <cellStyle name="Normal 6 2 4 2" xfId="1869"/>
    <cellStyle name="Normal 6 2 4 3" xfId="2597"/>
    <cellStyle name="Normal 6 2 5" xfId="1866"/>
    <cellStyle name="Normal 6 2 5 2" xfId="2594"/>
    <cellStyle name="Normal 6 2 6" xfId="490"/>
    <cellStyle name="Normal 6 3" xfId="398"/>
    <cellStyle name="Normal 6 3 2" xfId="399"/>
    <cellStyle name="Normal 6 3 2 2" xfId="1065"/>
    <cellStyle name="Normal 6 3 2 2 2" xfId="1321"/>
    <cellStyle name="Normal 6 3 2 2 2 2" xfId="2358"/>
    <cellStyle name="Normal 6 3 2 2 3" xfId="2152"/>
    <cellStyle name="Normal 6 3 2 3" xfId="1270"/>
    <cellStyle name="Normal 6 3 2 3 2" xfId="2307"/>
    <cellStyle name="Normal 6 3 2 4" xfId="1871"/>
    <cellStyle name="Normal 6 3 2 4 2" xfId="2599"/>
    <cellStyle name="Normal 6 3 2 5" xfId="982"/>
    <cellStyle name="Normal 6 3 2 6" xfId="2101"/>
    <cellStyle name="Normal 6 3 3" xfId="400"/>
    <cellStyle name="Normal 6 3 3 2" xfId="1298"/>
    <cellStyle name="Normal 6 3 3 2 2" xfId="2335"/>
    <cellStyle name="Normal 6 3 3 3" xfId="1872"/>
    <cellStyle name="Normal 6 3 3 3 2" xfId="2600"/>
    <cellStyle name="Normal 6 3 3 4" xfId="1031"/>
    <cellStyle name="Normal 6 3 3 5" xfId="2129"/>
    <cellStyle name="Normal 6 3 4" xfId="401"/>
    <cellStyle name="Normal 6 3 4 2" xfId="1873"/>
    <cellStyle name="Normal 6 3 4 2 2" xfId="2601"/>
    <cellStyle name="Normal 6 3 4 3" xfId="953"/>
    <cellStyle name="Normal 6 3 4 4" xfId="2088"/>
    <cellStyle name="Normal 6 3 5" xfId="1870"/>
    <cellStyle name="Normal 6 3 5 2" xfId="2598"/>
    <cellStyle name="Normal 6 3 6" xfId="515"/>
    <cellStyle name="Normal 6 4" xfId="402"/>
    <cellStyle name="Normal 6 4 2" xfId="403"/>
    <cellStyle name="Normal 6 4 2 2" xfId="1875"/>
    <cellStyle name="Normal 6 4 2 2 2" xfId="2603"/>
    <cellStyle name="Normal 6 4 2 3" xfId="1251"/>
    <cellStyle name="Normal 6 4 2 4" xfId="2288"/>
    <cellStyle name="Normal 6 4 3" xfId="404"/>
    <cellStyle name="Normal 6 4 3 2" xfId="1876"/>
    <cellStyle name="Normal 6 4 3 3" xfId="2604"/>
    <cellStyle name="Normal 6 4 4" xfId="1874"/>
    <cellStyle name="Normal 6 4 4 2" xfId="2602"/>
    <cellStyle name="Normal 6 4 5" xfId="933"/>
    <cellStyle name="Normal 6 4 6" xfId="2079"/>
    <cellStyle name="Normal 6 5" xfId="405"/>
    <cellStyle name="Normal 6 5 2" xfId="1393"/>
    <cellStyle name="Normal 6 5 3" xfId="1877"/>
    <cellStyle name="Normal 6 5 3 2" xfId="2605"/>
    <cellStyle name="Normal 6 5 4" xfId="786"/>
    <cellStyle name="Normal 6 6" xfId="406"/>
    <cellStyle name="Normal 6 6 2" xfId="1878"/>
    <cellStyle name="Normal 6 6 3" xfId="2606"/>
    <cellStyle name="Normal 6 7" xfId="407"/>
    <cellStyle name="Normal 6 7 2" xfId="1879"/>
    <cellStyle name="Normal 6 7 3" xfId="2607"/>
    <cellStyle name="Normal 6 8" xfId="408"/>
    <cellStyle name="Normal 6 9" xfId="1865"/>
    <cellStyle name="Normal 6 9 2" xfId="2593"/>
    <cellStyle name="Normal 60" xfId="954"/>
    <cellStyle name="Normal 64" xfId="598"/>
    <cellStyle name="Normal 64 2" xfId="469"/>
    <cellStyle name="Normal 68" xfId="409"/>
    <cellStyle name="Normal 7" xfId="410"/>
    <cellStyle name="Normal 7 2" xfId="411"/>
    <cellStyle name="Normal 7 2 2" xfId="412"/>
    <cellStyle name="Normal 7 2 2 2" xfId="1310"/>
    <cellStyle name="Normal 7 2 2 2 2" xfId="2347"/>
    <cellStyle name="Normal 7 2 2 3" xfId="1882"/>
    <cellStyle name="Normal 7 2 2 4" xfId="1054"/>
    <cellStyle name="Normal 7 2 2 5" xfId="2141"/>
    <cellStyle name="Normal 7 2 3" xfId="1216"/>
    <cellStyle name="Normal 7 2 3 2" xfId="2253"/>
    <cellStyle name="Normal 7 2 4" xfId="1881"/>
    <cellStyle name="Normal 7 2 5" xfId="782"/>
    <cellStyle name="Normal 7 2 6" xfId="2043"/>
    <cellStyle name="Normal 7 3" xfId="413"/>
    <cellStyle name="Normal 7 3 2" xfId="1287"/>
    <cellStyle name="Normal 7 3 2 2" xfId="2324"/>
    <cellStyle name="Normal 7 3 3" xfId="1883"/>
    <cellStyle name="Normal 7 3 4" xfId="1018"/>
    <cellStyle name="Normal 7 3 5" xfId="2118"/>
    <cellStyle name="Normal 7 4" xfId="414"/>
    <cellStyle name="Normal 7 4 2" xfId="1351"/>
    <cellStyle name="Normal 7 4 2 2" xfId="2388"/>
    <cellStyle name="Normal 7 4 3" xfId="1884"/>
    <cellStyle name="Normal 7 4 4" xfId="1133"/>
    <cellStyle name="Normal 7 4 5" xfId="2183"/>
    <cellStyle name="Normal 7 5" xfId="1156"/>
    <cellStyle name="Normal 7 5 2" xfId="2193"/>
    <cellStyle name="Normal 7 6" xfId="1370"/>
    <cellStyle name="Normal 7 6 2" xfId="2404"/>
    <cellStyle name="Normal 7 7" xfId="1880"/>
    <cellStyle name="Normal 7 8" xfId="633"/>
    <cellStyle name="Normal 7 9" xfId="1995"/>
    <cellStyle name="Normal 73" xfId="415"/>
    <cellStyle name="Normal 74" xfId="416"/>
    <cellStyle name="Normal 75 11" xfId="417"/>
    <cellStyle name="Normal 75 11 2" xfId="418"/>
    <cellStyle name="Normal 75 11 2 2" xfId="419"/>
    <cellStyle name="Normal 75 11 2 2 2" xfId="1887"/>
    <cellStyle name="Normal 75 11 2 2 3" xfId="2611"/>
    <cellStyle name="Normal 75 11 2 3" xfId="1886"/>
    <cellStyle name="Normal 75 11 2 4" xfId="2610"/>
    <cellStyle name="Normal 75 11 3" xfId="420"/>
    <cellStyle name="Normal 75 11 3 2" xfId="1888"/>
    <cellStyle name="Normal 75 11 3 3" xfId="2612"/>
    <cellStyle name="Normal 75 11 4" xfId="1885"/>
    <cellStyle name="Normal 75 11 5" xfId="2609"/>
    <cellStyle name="Normal 76" xfId="421"/>
    <cellStyle name="Normal 76 2" xfId="422"/>
    <cellStyle name="Normal 76 2 2" xfId="423"/>
    <cellStyle name="Normal 76 2 2 2" xfId="1891"/>
    <cellStyle name="Normal 76 2 2 3" xfId="2615"/>
    <cellStyle name="Normal 76 2 3" xfId="1890"/>
    <cellStyle name="Normal 76 2 4" xfId="2614"/>
    <cellStyle name="Normal 76 3" xfId="424"/>
    <cellStyle name="Normal 76 3 2" xfId="1892"/>
    <cellStyle name="Normal 76 3 3" xfId="2616"/>
    <cellStyle name="Normal 76 4" xfId="1889"/>
    <cellStyle name="Normal 76 5" xfId="2613"/>
    <cellStyle name="Normal 77" xfId="425"/>
    <cellStyle name="Normal 77 2" xfId="426"/>
    <cellStyle name="Normal 77 2 2" xfId="427"/>
    <cellStyle name="Normal 77 2 2 2" xfId="1895"/>
    <cellStyle name="Normal 77 2 2 3" xfId="2619"/>
    <cellStyle name="Normal 77 2 3" xfId="1894"/>
    <cellStyle name="Normal 77 2 4" xfId="2618"/>
    <cellStyle name="Normal 77 3" xfId="428"/>
    <cellStyle name="Normal 77 3 2" xfId="1896"/>
    <cellStyle name="Normal 77 3 3" xfId="2620"/>
    <cellStyle name="Normal 77 4" xfId="1893"/>
    <cellStyle name="Normal 77 5" xfId="2617"/>
    <cellStyle name="Normal 8" xfId="429"/>
    <cellStyle name="Normal 8 2" xfId="430"/>
    <cellStyle name="Normal 8 2 2" xfId="1307"/>
    <cellStyle name="Normal 8 2 2 2" xfId="2344"/>
    <cellStyle name="Normal 8 2 3" xfId="1898"/>
    <cellStyle name="Normal 8 2 3 2" xfId="2621"/>
    <cellStyle name="Normal 8 2 4" xfId="1048"/>
    <cellStyle name="Normal 8 2 5" xfId="2138"/>
    <cellStyle name="Normal 8 22" xfId="431"/>
    <cellStyle name="Normal 8 22 2" xfId="432"/>
    <cellStyle name="Normal 8 22 2 2" xfId="433"/>
    <cellStyle name="Normal 8 22 2 2 2" xfId="1901"/>
    <cellStyle name="Normal 8 22 2 2 3" xfId="2624"/>
    <cellStyle name="Normal 8 22 2 3" xfId="1900"/>
    <cellStyle name="Normal 8 22 2 4" xfId="2623"/>
    <cellStyle name="Normal 8 22 3" xfId="434"/>
    <cellStyle name="Normal 8 22 3 2" xfId="1902"/>
    <cellStyle name="Normal 8 22 3 3" xfId="2625"/>
    <cellStyle name="Normal 8 22 4" xfId="1899"/>
    <cellStyle name="Normal 8 22 5" xfId="2622"/>
    <cellStyle name="Normal 8 28 2" xfId="1458"/>
    <cellStyle name="Normal 8 28 2 2" xfId="2461"/>
    <cellStyle name="Normal 8 3" xfId="1220"/>
    <cellStyle name="Normal 8 3 2" xfId="2257"/>
    <cellStyle name="Normal 8 4" xfId="1897"/>
    <cellStyle name="Normal 8 5" xfId="787"/>
    <cellStyle name="Normal 8 6" xfId="2047"/>
    <cellStyle name="Normal 80" xfId="435"/>
    <cellStyle name="Normal 84" xfId="436"/>
    <cellStyle name="Normal 9" xfId="437"/>
    <cellStyle name="Normal 9 2" xfId="438"/>
    <cellStyle name="Normal 9 2 2" xfId="1278"/>
    <cellStyle name="Normal 9 2 2 2" xfId="2315"/>
    <cellStyle name="Normal 9 2 3" xfId="1904"/>
    <cellStyle name="Normal 9 2 3 2" xfId="2627"/>
    <cellStyle name="Normal 9 2 4" xfId="990"/>
    <cellStyle name="Normal 9 2 5" xfId="2109"/>
    <cellStyle name="Normal 9 3" xfId="439"/>
    <cellStyle name="Normal 9 3 2" xfId="1905"/>
    <cellStyle name="Normal 9 3 3" xfId="2628"/>
    <cellStyle name="Normal 9 4" xfId="440"/>
    <cellStyle name="Normal 9 4 2" xfId="1906"/>
    <cellStyle name="Normal 9 4 3" xfId="2629"/>
    <cellStyle name="Normal 9 5" xfId="441"/>
    <cellStyle name="Normal 9 6" xfId="1903"/>
    <cellStyle name="Normal 9 6 2" xfId="2626"/>
    <cellStyle name="Normal 91" xfId="442"/>
    <cellStyle name="Normal_B185-Bs&amp;plT-Ye12'2006" xfId="467"/>
    <cellStyle name="Normal_California Wow 310308_1" xfId="2667"/>
    <cellStyle name="Normal_CE-Thai" xfId="470"/>
    <cellStyle name="Note 2" xfId="443"/>
    <cellStyle name="Note 2 16 5" xfId="1445"/>
    <cellStyle name="Note 2 16 5 2" xfId="1951"/>
    <cellStyle name="Note 2 16 5 3" xfId="2454"/>
    <cellStyle name="Note 2 16 5 4" xfId="2665"/>
    <cellStyle name="Note 2 2" xfId="1907"/>
    <cellStyle name="Note 2 3" xfId="794"/>
    <cellStyle name="Output 2" xfId="444"/>
    <cellStyle name="Output 2 2" xfId="1908"/>
    <cellStyle name="Output 2 3" xfId="763"/>
    <cellStyle name="Percent 10" xfId="1359"/>
    <cellStyle name="Percent 10 2" xfId="2396"/>
    <cellStyle name="Percent 11" xfId="1405"/>
    <cellStyle name="Percent 11 2" xfId="2431"/>
    <cellStyle name="Percent 12" xfId="1430"/>
    <cellStyle name="Percent 12 2" xfId="2447"/>
    <cellStyle name="Percent 121" xfId="751"/>
    <cellStyle name="Percent 13" xfId="1455"/>
    <cellStyle name="Percent 13 2" xfId="2459"/>
    <cellStyle name="Percent 2" xfId="445"/>
    <cellStyle name="Percent 2 2" xfId="446"/>
    <cellStyle name="Percent 2 2 2" xfId="1235"/>
    <cellStyle name="Percent 2 2 2 2" xfId="1498"/>
    <cellStyle name="Percent 2 2 2 3" xfId="2272"/>
    <cellStyle name="Percent 2 2 3" xfId="1496"/>
    <cellStyle name="Percent 2 2 4" xfId="1476"/>
    <cellStyle name="Percent 2 2 4 2" xfId="2468"/>
    <cellStyle name="Percent 2 2 5" xfId="1909"/>
    <cellStyle name="Percent 2 2 6" xfId="883"/>
    <cellStyle name="Percent 2 2 7" xfId="2063"/>
    <cellStyle name="Percent 2 24" xfId="447"/>
    <cellStyle name="Percent 2 3" xfId="448"/>
    <cellStyle name="Percent 2 6" xfId="803"/>
    <cellStyle name="Percent 3" xfId="449"/>
    <cellStyle name="Percent 3 2" xfId="450"/>
    <cellStyle name="Percent 3 2 2" xfId="451"/>
    <cellStyle name="Percent 3 2 2 2" xfId="1061"/>
    <cellStyle name="Percent 3 2 2 2 2" xfId="1317"/>
    <cellStyle name="Percent 3 2 2 2 2 2" xfId="2354"/>
    <cellStyle name="Percent 3 2 2 2 3" xfId="2148"/>
    <cellStyle name="Percent 3 2 2 3" xfId="1266"/>
    <cellStyle name="Percent 3 2 2 3 2" xfId="2303"/>
    <cellStyle name="Percent 3 2 2 4" xfId="1912"/>
    <cellStyle name="Percent 3 2 2 4 2" xfId="2632"/>
    <cellStyle name="Percent 3 2 2 5" xfId="978"/>
    <cellStyle name="Percent 3 2 2 6" xfId="2097"/>
    <cellStyle name="Percent 3 2 3" xfId="452"/>
    <cellStyle name="Percent 3 2 3 2" xfId="1294"/>
    <cellStyle name="Percent 3 2 3 2 2" xfId="2331"/>
    <cellStyle name="Percent 3 2 3 3" xfId="1913"/>
    <cellStyle name="Percent 3 2 3 3 2" xfId="2633"/>
    <cellStyle name="Percent 3 2 3 4" xfId="1026"/>
    <cellStyle name="Percent 3 2 3 5" xfId="2125"/>
    <cellStyle name="Percent 3 2 4" xfId="1141"/>
    <cellStyle name="Percent 3 2 5" xfId="1256"/>
    <cellStyle name="Percent 3 2 5 2" xfId="2293"/>
    <cellStyle name="Percent 3 2 6" xfId="1911"/>
    <cellStyle name="Percent 3 2 6 2" xfId="2631"/>
    <cellStyle name="Percent 3 2 7" xfId="947"/>
    <cellStyle name="Percent 3 2 8" xfId="2084"/>
    <cellStyle name="Percent 3 3" xfId="453"/>
    <cellStyle name="Percent 3 3 2" xfId="1286"/>
    <cellStyle name="Percent 3 3 2 2" xfId="2323"/>
    <cellStyle name="Percent 3 3 3" xfId="1559"/>
    <cellStyle name="Percent 3 3 4" xfId="1914"/>
    <cellStyle name="Percent 3 3 4 2" xfId="2634"/>
    <cellStyle name="Percent 3 3 5" xfId="1016"/>
    <cellStyle name="Percent 3 3 6" xfId="2117"/>
    <cellStyle name="Percent 3 4" xfId="454"/>
    <cellStyle name="Percent 3 4 2" xfId="1253"/>
    <cellStyle name="Percent 3 4 2 2" xfId="2290"/>
    <cellStyle name="Percent 3 4 3" xfId="1915"/>
    <cellStyle name="Percent 3 4 3 2" xfId="2635"/>
    <cellStyle name="Percent 3 4 4" xfId="942"/>
    <cellStyle name="Percent 3 4 5" xfId="2081"/>
    <cellStyle name="Percent 3 5" xfId="455"/>
    <cellStyle name="Percent 3 5 2" xfId="1916"/>
    <cellStyle name="Percent 3 5 2 2" xfId="2636"/>
    <cellStyle name="Percent 3 5 3" xfId="526"/>
    <cellStyle name="Percent 3 6" xfId="1910"/>
    <cellStyle name="Percent 3 6 2" xfId="2630"/>
    <cellStyle name="Percent 3 7" xfId="485"/>
    <cellStyle name="Percent 4" xfId="456"/>
    <cellStyle name="Percent 4 2" xfId="984"/>
    <cellStyle name="Percent 4 2 2" xfId="1067"/>
    <cellStyle name="Percent 4 2 2 2" xfId="1323"/>
    <cellStyle name="Percent 4 2 2 2 2" xfId="2360"/>
    <cellStyle name="Percent 4 2 2 3" xfId="2154"/>
    <cellStyle name="Percent 4 2 3" xfId="1272"/>
    <cellStyle name="Percent 4 2 3 2" xfId="2309"/>
    <cellStyle name="Percent 4 2 4" xfId="2103"/>
    <cellStyle name="Percent 4 3" xfId="1033"/>
    <cellStyle name="Percent 4 3 2" xfId="1300"/>
    <cellStyle name="Percent 4 3 2 2" xfId="2337"/>
    <cellStyle name="Percent 4 3 3" xfId="2131"/>
    <cellStyle name="Percent 4 4" xfId="956"/>
    <cellStyle name="Percent 4 4 2" xfId="2090"/>
    <cellStyle name="Percent 4 5" xfId="1510"/>
    <cellStyle name="Percent 4 6" xfId="1917"/>
    <cellStyle name="Percent 4 7" xfId="494"/>
    <cellStyle name="Percent 4 8" xfId="1958"/>
    <cellStyle name="Percent 5" xfId="457"/>
    <cellStyle name="Percent 5 2" xfId="1053"/>
    <cellStyle name="Percent 5 2 2" xfId="1309"/>
    <cellStyle name="Percent 5 2 2 2" xfId="2346"/>
    <cellStyle name="Percent 5 2 3" xfId="2140"/>
    <cellStyle name="Percent 5 3" xfId="1224"/>
    <cellStyle name="Percent 5 3 2" xfId="2261"/>
    <cellStyle name="Percent 5 4" xfId="1514"/>
    <cellStyle name="Percent 5 4 2" xfId="2478"/>
    <cellStyle name="Percent 5 5" xfId="1918"/>
    <cellStyle name="Percent 5 6" xfId="793"/>
    <cellStyle name="Percent 5 7" xfId="2051"/>
    <cellStyle name="Percent 6" xfId="458"/>
    <cellStyle name="Percent 6 2" xfId="1338"/>
    <cellStyle name="Percent 6 2 2" xfId="2375"/>
    <cellStyle name="Percent 6 3" xfId="1557"/>
    <cellStyle name="Percent 6 4" xfId="1919"/>
    <cellStyle name="Percent 6 5" xfId="1107"/>
    <cellStyle name="Percent 6 6" xfId="2170"/>
    <cellStyle name="Percent 7" xfId="1119"/>
    <cellStyle name="Percent 8" xfId="521"/>
    <cellStyle name="Percent 8 2" xfId="1972"/>
    <cellStyle name="Percent 9" xfId="1161"/>
    <cellStyle name="Percent 9 2" xfId="2198"/>
    <cellStyle name="SAPBEXaggDataEmph 2 2 2 3 4" xfId="1440"/>
    <cellStyle name="SAPBEXaggDataEmph 2 2 2 3 4 2" xfId="1443"/>
    <cellStyle name="SAPBEXaggDataEmph 2 2 2 3 4 2 2" xfId="1950"/>
    <cellStyle name="SAPBEXaggDataEmph 2 2 2 3 4 2 3" xfId="2453"/>
    <cellStyle name="SAPBEXaggDataEmph 2 2 2 3 4 2 4" xfId="2664"/>
    <cellStyle name="SAPBEXaggDataEmph 2 2 2 3 4 3" xfId="1948"/>
    <cellStyle name="SAPBEXaggDataEmph 2 2 2 3 4 4" xfId="2451"/>
    <cellStyle name="SAPBEXaggDataEmph 2 2 2 3 4 5" xfId="2662"/>
    <cellStyle name="SAPBEXHLevel1 16 2 5 5" xfId="1442"/>
    <cellStyle name="SAPBEXHLevel1 16 2 5 5 2" xfId="1949"/>
    <cellStyle name="SAPBEXHLevel1 16 2 5 5 3" xfId="2452"/>
    <cellStyle name="SAPBEXHLevel1 16 2 5 5 4" xfId="2663"/>
    <cellStyle name="SAPBEXHLevel1X 5 2 2 2 2 4" xfId="1450"/>
    <cellStyle name="SAPBEXHLevel1X 5 2 2 2 2 4 2" xfId="1952"/>
    <cellStyle name="SAPBEXHLevel1X 5 2 2 2 2 4 3" xfId="2456"/>
    <cellStyle name="SAPBEXHLevel1X 5 2 2 2 2 4 4" xfId="2666"/>
    <cellStyle name="Title 2" xfId="459"/>
    <cellStyle name="Title 2 2" xfId="1920"/>
    <cellStyle name="Title 2 3" xfId="764"/>
    <cellStyle name="Total 2" xfId="460"/>
    <cellStyle name="Total 2 2" xfId="1921"/>
    <cellStyle name="Total 2 3" xfId="808"/>
    <cellStyle name="Warning Text 2" xfId="461"/>
    <cellStyle name="Warning Text 2 2" xfId="1922"/>
    <cellStyle name="Warning Text 2 3" xfId="771"/>
    <cellStyle name="ปกติ_LH BANK" xfId="741"/>
    <cellStyle name="ปกติ_Sheet1" xfId="5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6F6CA967-CD1A-491B-8375-663B31532A87}"/>
            </a:ext>
          </a:extLst>
        </xdr:cNvPr>
        <xdr:cNvSpPr>
          <a:spLocks noChangeShapeType="1"/>
        </xdr:cNvSpPr>
      </xdr:nvSpPr>
      <xdr:spPr bwMode="auto">
        <a:xfrm>
          <a:off x="2352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1958681C-8108-4984-97FF-1FBB49399BAF}"/>
            </a:ext>
          </a:extLst>
        </xdr:cNvPr>
        <xdr:cNvSpPr>
          <a:spLocks noChangeShapeType="1"/>
        </xdr:cNvSpPr>
      </xdr:nvSpPr>
      <xdr:spPr bwMode="auto">
        <a:xfrm>
          <a:off x="2352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WINDOWS/TEMP/MYDOCS/PROJXLS/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~1/JURALU~1/LOCALS~1/Temp/Rar$DI00.391/WINDOWS/TEMP/MYDOCS/PROJXLS/GRPSUM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FNDWRR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  <sheetName val="Behaviour_THB_Only_"/>
      <sheetName val="B-Note_2"/>
      <sheetName val="Client's_List"/>
      <sheetName val="By_Sector"/>
      <sheetName val="RHR - DropDown List"/>
      <sheetName val="HIOS 93 thru 96"/>
      <sheetName val="#REF"/>
      <sheetName val="Assumptions"/>
      <sheetName val="assessment edit"/>
      <sheetName val="MA"/>
      <sheetName val="สรุป"/>
      <sheetName val="Accure"/>
      <sheetName val="AM_COST"/>
      <sheetName val="221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Note 19"/>
      <sheetName val="V300"/>
      <sheetName val="V330 Confirmation"/>
      <sheetName val="V320 re-value"/>
      <sheetName val="TB31.03.19"/>
      <sheetName val="K400"/>
      <sheetName val="ZD300"/>
      <sheetName val="Zmonth"/>
      <sheetName val="SalesForecast (2)"/>
      <sheetName val="เครื่องตกแต่ง"/>
      <sheetName val="DETAIL"/>
      <sheetName val="PL"/>
      <sheetName val="発停サイクル表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10K4"/>
      <sheetName val="034-VTR"/>
      <sheetName val="DropDown Choices"/>
      <sheetName val="11"/>
      <sheetName val="ExRate"/>
      <sheetName val="DATA"/>
      <sheetName val="BS - P&amp;L - CF"/>
      <sheetName val="AWR_Short-term loans from"/>
      <sheetName val="A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ocean voyage"/>
      <sheetName val="Accr JAN"/>
      <sheetName val="損益分岐点"/>
      <sheetName val="0.09"/>
      <sheetName val="MOTO"/>
      <sheetName val="MA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Master TB"/>
      <sheetName val="F-1"/>
      <sheetName val="T400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ประวัติพนักงานแยกแผนก Dec'19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ases Actuals SAP"/>
      <sheetName val="Chilled Vol &amp; GS"/>
      <sheetName val="Master Query_SL"/>
      <sheetName val="Addresses"/>
      <sheetName val="PBSG Severance"/>
      <sheetName val="วัดใต้"/>
      <sheetName val="Company Name"/>
      <sheetName val="S-Plant"/>
      <sheetName val="Office_plants"/>
      <sheetName val="คำอธิบาย"/>
      <sheetName val="Sheet3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Type ถูก House"/>
      <sheetName val="รายชื่อ"/>
      <sheetName val="TP"/>
      <sheetName val="ดอกเบี้ย TR2560"/>
      <sheetName val="S300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REPORT"/>
      <sheetName val="F-1"/>
      <sheetName val="Master TB"/>
      <sheetName val="H300"/>
      <sheetName val="F-3"/>
      <sheetName val="K400"/>
      <sheetName val="MasterTB"/>
      <sheetName val="P300"/>
      <sheetName val="Materiality"/>
      <sheetName val="Trial Balance"/>
      <sheetName val="CF weekly"/>
      <sheetName val="1.CF (M)(Ratchatewee)"/>
      <sheetName val="1.CF (M)(Rama4)"/>
      <sheetName val="1.CF (M) (TL10ph2)"/>
      <sheetName val=""/>
      <sheetName val="Accure"/>
      <sheetName val="V1"/>
      <sheetName val="V7 Confirm RPT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Variance"/>
      <sheetName val="Ms"/>
      <sheetName val="DD List"/>
      <sheetName val="Multi Rater"/>
      <sheetName val="#REF"/>
      <sheetName val="Status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beer-indstry"/>
      <sheetName val="ZA110 Sale"/>
      <sheetName val="ชลทิพย์"/>
      <sheetName val="summary_ee"/>
      <sheetName val="ee_unit type"/>
      <sheetName val="ee_build "/>
      <sheetName val="S330 Increase salary rate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発停サイクル表"/>
      <sheetName val="Wkgs_BS Lead"/>
      <sheetName val="설계내역서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Discounted Cash Flow"/>
      <sheetName val="6.ข้อมูลวัสดุ-ค่าดำเนิน"/>
      <sheetName val="PGM_2LEVYTD"/>
      <sheetName val="LS"/>
      <sheetName val="Mat"/>
      <sheetName val="Reference(do_not_dele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 refreshError="1"/>
      <sheetData sheetId="428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Trial_Balance2"/>
      <sheetName val="Trial_Balance3"/>
      <sheetName val="Sundry_Debtors1"/>
      <sheetName val="Acc_jrnls1"/>
      <sheetName val="BUDGET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RECONCILE"/>
      <sheetName val="Timing"/>
      <sheetName val="Y-IPO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要素別"/>
      <sheetName val="data (2)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MNR30"/>
      <sheetName val="AGING"/>
      <sheetName val="HKWP0399"/>
      <sheetName val="Loan Interest-TNG (11.06.16)"/>
      <sheetName val="95059D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201"/>
      <sheetName val="212"/>
      <sheetName val="ICP 6300Tons-BHT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BXLDL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DPLA"/>
      <sheetName val="คีย์ข้อมูลรายละเอียดต่างๆ"/>
      <sheetName val="TB"/>
      <sheetName val="F1"/>
      <sheetName val="O300"/>
      <sheetName val="ｸﾞﾗﾌﾃﾞｰﾀ季調済指数"/>
      <sheetName val="F2"/>
      <sheetName val="Master TB"/>
      <sheetName val="DETAIL"/>
      <sheetName val="Variables"/>
      <sheetName val="様式B-15"/>
      <sheetName val="นิคม(ตร)"/>
      <sheetName val="ธนาพงษ์"/>
      <sheetName val="com"/>
      <sheetName val="V301"/>
      <sheetName val="เป้าหมาย"/>
      <sheetName val="สรุปMerchandising-นำ"/>
      <sheetName val="[HKWP0399.xls]Sundry_Debtors:Ac"/>
      <sheetName val="[HKWP0399.xls][HKWP0399_xls]Sun"/>
      <sheetName val="PR4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etail-Sep"/>
      <sheetName val="เงินกู้ธนชาติ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pacific forms"/>
      <sheetName val="pactbformat"/>
      <sheetName val="HypMGMT-NaturalAcct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สรุปจำนวนรายการ"/>
      <sheetName val="หนี้ฟ้อง"/>
      <sheetName val="หลักประกัน"/>
      <sheetName val="พี่แพะ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Tart"/>
      <sheetName val="Thailand"/>
      <sheetName val="Accure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Synthèse de valo"/>
      <sheetName val="GS_STD"/>
      <sheetName val="OP_STD"/>
      <sheetName val="BW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3.5"/>
      <sheetName val="Rate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ICP_6300Tons-BHT5"/>
      <sheetName val="Loan_Interest-TNG_(11_06_16)4"/>
      <sheetName val="[HKWP0399_xls][HKWP0399_xls]S11"/>
      <sheetName val="[HKWP0399_xls]Sundry_Debtors:11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หน้าเมล์_14"/>
      <sheetName val="ฐานข้อมูล_CT4"/>
      <sheetName val="สรุปจ่าย_(HC)_ปริ้น4"/>
      <sheetName val="Master_TB3"/>
      <sheetName val="[HKWP0399_xls]Sundry_Debtors:12"/>
      <sheetName val="[HKWP0399_xls][HKWP0399_xls]S12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มค_3"/>
      <sheetName val="มิ_ย_623"/>
      <sheetName val="ก_ค_623"/>
      <sheetName val="ส_ค_623"/>
      <sheetName val="3_5"/>
      <sheetName val="Sundry_Debtors_Acc_jrnls4"/>
      <sheetName val="_HKWP0399_xls__HKWP0399_xls_Su4"/>
      <sheetName val="_HKWP0399_xls_Sundry_Debtors_A3"/>
      <sheetName val="_HKWP0399_xls_Sundry_Debtors_A4"/>
      <sheetName val="_HKWP0399_xls__HKWP0399_xls_Su5"/>
      <sheetName val="Pivot_Aug'01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#REF"/>
      <sheetName val="PV-IM"/>
      <sheetName val="PI229H"/>
      <sheetName val="GENER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บจก.เมืองพลสยามเมรัย</v>
          </cell>
        </row>
      </sheetData>
      <sheetData sheetId="32">
        <row r="1">
          <cell r="A1" t="str">
            <v>บจก.เมืองพลสยามเมรัย</v>
          </cell>
        </row>
      </sheetData>
      <sheetData sheetId="33">
        <row r="1">
          <cell r="A1" t="str">
            <v>บจก.เมืองพลสยามเมรัย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บจก.เมืองพลสยามเมรัย</v>
          </cell>
        </row>
      </sheetData>
      <sheetData sheetId="75">
        <row r="1">
          <cell r="A1" t="str">
            <v>บจก.เมืองพลสยามเมรัย</v>
          </cell>
        </row>
      </sheetData>
      <sheetData sheetId="76">
        <row r="1">
          <cell r="A1" t="str">
            <v>บจก.เมืองพลสยามเมรัย</v>
          </cell>
        </row>
      </sheetData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บจก.เมืองพลสยามเมรัย</v>
          </cell>
        </row>
      </sheetData>
      <sheetData sheetId="94"/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บจก.เมืองพลสยามเมรัย</v>
          </cell>
        </row>
      </sheetData>
      <sheetData sheetId="118">
        <row r="1">
          <cell r="A1" t="str">
            <v>บจก.เมืองพลสยามเมรัย</v>
          </cell>
        </row>
      </sheetData>
      <sheetData sheetId="119">
        <row r="1">
          <cell r="A1" t="str">
            <v>บจก.เมืองพลสยามเมรัย</v>
          </cell>
        </row>
      </sheetData>
      <sheetData sheetId="120">
        <row r="2">
          <cell r="E2">
            <v>4781384.5</v>
          </cell>
        </row>
      </sheetData>
      <sheetData sheetId="121">
        <row r="2">
          <cell r="E2">
            <v>4781384.5</v>
          </cell>
        </row>
      </sheetData>
      <sheetData sheetId="122">
        <row r="2">
          <cell r="E2">
            <v>4781384.5</v>
          </cell>
        </row>
      </sheetData>
      <sheetData sheetId="123">
        <row r="2">
          <cell r="E2">
            <v>4781384.5</v>
          </cell>
        </row>
      </sheetData>
      <sheetData sheetId="124">
        <row r="2">
          <cell r="E2">
            <v>4781384.5</v>
          </cell>
        </row>
      </sheetData>
      <sheetData sheetId="125">
        <row r="2">
          <cell r="E2">
            <v>4781384.5</v>
          </cell>
        </row>
      </sheetData>
      <sheetData sheetId="126">
        <row r="2">
          <cell r="E2">
            <v>4781384.5</v>
          </cell>
        </row>
      </sheetData>
      <sheetData sheetId="127">
        <row r="2">
          <cell r="E2">
            <v>4781384.5</v>
          </cell>
        </row>
      </sheetData>
      <sheetData sheetId="128">
        <row r="2">
          <cell r="E2">
            <v>4781384.5</v>
          </cell>
        </row>
      </sheetData>
      <sheetData sheetId="129">
        <row r="2">
          <cell r="E2">
            <v>4781384.5</v>
          </cell>
        </row>
      </sheetData>
      <sheetData sheetId="130">
        <row r="2">
          <cell r="E2">
            <v>4781384.5</v>
          </cell>
        </row>
      </sheetData>
      <sheetData sheetId="131">
        <row r="2">
          <cell r="E2">
            <v>4781384.5</v>
          </cell>
        </row>
      </sheetData>
      <sheetData sheetId="132">
        <row r="2">
          <cell r="E2">
            <v>4781384.5</v>
          </cell>
        </row>
      </sheetData>
      <sheetData sheetId="133">
        <row r="2">
          <cell r="E2">
            <v>4781384.5</v>
          </cell>
        </row>
      </sheetData>
      <sheetData sheetId="134">
        <row r="2">
          <cell r="E2">
            <v>4781384.5</v>
          </cell>
        </row>
      </sheetData>
      <sheetData sheetId="135">
        <row r="2">
          <cell r="E2">
            <v>4781384.5</v>
          </cell>
        </row>
      </sheetData>
      <sheetData sheetId="136">
        <row r="2">
          <cell r="E2">
            <v>4781384.5</v>
          </cell>
        </row>
      </sheetData>
      <sheetData sheetId="137">
        <row r="2">
          <cell r="E2">
            <v>4781384.5</v>
          </cell>
        </row>
      </sheetData>
      <sheetData sheetId="138">
        <row r="2">
          <cell r="E2">
            <v>4781384.5</v>
          </cell>
        </row>
      </sheetData>
      <sheetData sheetId="139">
        <row r="2">
          <cell r="E2">
            <v>4781384.5</v>
          </cell>
        </row>
      </sheetData>
      <sheetData sheetId="140">
        <row r="2">
          <cell r="E2">
            <v>4781384.5</v>
          </cell>
        </row>
      </sheetData>
      <sheetData sheetId="141">
        <row r="2">
          <cell r="E2">
            <v>4781384.5</v>
          </cell>
        </row>
      </sheetData>
      <sheetData sheetId="142">
        <row r="2">
          <cell r="E2">
            <v>4781384.5</v>
          </cell>
        </row>
      </sheetData>
      <sheetData sheetId="143">
        <row r="2">
          <cell r="E2">
            <v>4781384.5</v>
          </cell>
        </row>
      </sheetData>
      <sheetData sheetId="144">
        <row r="2">
          <cell r="E2">
            <v>4781384.5</v>
          </cell>
        </row>
      </sheetData>
      <sheetData sheetId="145">
        <row r="2">
          <cell r="E2">
            <v>4781384.5</v>
          </cell>
        </row>
      </sheetData>
      <sheetData sheetId="146">
        <row r="2">
          <cell r="E2">
            <v>4781384.5</v>
          </cell>
        </row>
      </sheetData>
      <sheetData sheetId="147">
        <row r="2">
          <cell r="E2">
            <v>4781384.5</v>
          </cell>
        </row>
      </sheetData>
      <sheetData sheetId="148">
        <row r="2">
          <cell r="E2">
            <v>4781384.5</v>
          </cell>
        </row>
      </sheetData>
      <sheetData sheetId="149">
        <row r="2">
          <cell r="E2">
            <v>4781384.5</v>
          </cell>
        </row>
      </sheetData>
      <sheetData sheetId="150">
        <row r="2">
          <cell r="E2">
            <v>4781384.5</v>
          </cell>
        </row>
      </sheetData>
      <sheetData sheetId="151">
        <row r="2">
          <cell r="E2">
            <v>4781384.5</v>
          </cell>
        </row>
      </sheetData>
      <sheetData sheetId="152">
        <row r="2">
          <cell r="E2">
            <v>4781384.5</v>
          </cell>
        </row>
      </sheetData>
      <sheetData sheetId="153">
        <row r="2">
          <cell r="E2">
            <v>4781384.5</v>
          </cell>
        </row>
      </sheetData>
      <sheetData sheetId="154">
        <row r="2">
          <cell r="E2">
            <v>4781384.5</v>
          </cell>
        </row>
      </sheetData>
      <sheetData sheetId="155">
        <row r="2">
          <cell r="E2">
            <v>4781384.5</v>
          </cell>
        </row>
      </sheetData>
      <sheetData sheetId="156">
        <row r="2">
          <cell r="E2">
            <v>4781384.5</v>
          </cell>
        </row>
      </sheetData>
      <sheetData sheetId="157">
        <row r="2">
          <cell r="E2">
            <v>4781384.5</v>
          </cell>
        </row>
      </sheetData>
      <sheetData sheetId="158">
        <row r="2">
          <cell r="E2">
            <v>4781384.5</v>
          </cell>
        </row>
      </sheetData>
      <sheetData sheetId="159">
        <row r="2">
          <cell r="E2">
            <v>4781384.5</v>
          </cell>
        </row>
      </sheetData>
      <sheetData sheetId="160">
        <row r="2">
          <cell r="E2">
            <v>4781384.5</v>
          </cell>
        </row>
      </sheetData>
      <sheetData sheetId="161">
        <row r="2">
          <cell r="E2">
            <v>4781384.5</v>
          </cell>
        </row>
      </sheetData>
      <sheetData sheetId="162">
        <row r="2">
          <cell r="E2">
            <v>4781384.5</v>
          </cell>
        </row>
      </sheetData>
      <sheetData sheetId="163">
        <row r="2">
          <cell r="E2">
            <v>4781384.5</v>
          </cell>
        </row>
      </sheetData>
      <sheetData sheetId="164">
        <row r="2">
          <cell r="E2">
            <v>4781384.5</v>
          </cell>
        </row>
      </sheetData>
      <sheetData sheetId="165">
        <row r="2">
          <cell r="E2">
            <v>4781384.5</v>
          </cell>
        </row>
      </sheetData>
      <sheetData sheetId="166">
        <row r="2">
          <cell r="E2">
            <v>4781384.5</v>
          </cell>
        </row>
      </sheetData>
      <sheetData sheetId="167">
        <row r="2">
          <cell r="E2">
            <v>4781384.5</v>
          </cell>
        </row>
      </sheetData>
      <sheetData sheetId="168">
        <row r="2">
          <cell r="E2">
            <v>4781384.5</v>
          </cell>
        </row>
      </sheetData>
      <sheetData sheetId="169">
        <row r="2">
          <cell r="E2">
            <v>4781384.5</v>
          </cell>
        </row>
      </sheetData>
      <sheetData sheetId="170">
        <row r="2">
          <cell r="E2">
            <v>4781384.5</v>
          </cell>
        </row>
      </sheetData>
      <sheetData sheetId="171">
        <row r="2">
          <cell r="E2">
            <v>4781384.5</v>
          </cell>
        </row>
      </sheetData>
      <sheetData sheetId="172">
        <row r="2">
          <cell r="E2">
            <v>4781384.5</v>
          </cell>
        </row>
      </sheetData>
      <sheetData sheetId="173">
        <row r="2">
          <cell r="E2">
            <v>4781384.5</v>
          </cell>
        </row>
      </sheetData>
      <sheetData sheetId="174">
        <row r="2">
          <cell r="E2">
            <v>4781384.5</v>
          </cell>
        </row>
      </sheetData>
      <sheetData sheetId="175">
        <row r="2">
          <cell r="E2">
            <v>4781384.5</v>
          </cell>
        </row>
      </sheetData>
      <sheetData sheetId="176">
        <row r="2">
          <cell r="E2">
            <v>4781384.5</v>
          </cell>
        </row>
      </sheetData>
      <sheetData sheetId="177">
        <row r="2">
          <cell r="E2">
            <v>4781384.5</v>
          </cell>
        </row>
      </sheetData>
      <sheetData sheetId="178">
        <row r="2">
          <cell r="E2">
            <v>4781384.5</v>
          </cell>
        </row>
      </sheetData>
      <sheetData sheetId="179">
        <row r="2">
          <cell r="E2">
            <v>4781384.5</v>
          </cell>
        </row>
      </sheetData>
      <sheetData sheetId="180">
        <row r="2">
          <cell r="E2">
            <v>4781384.5</v>
          </cell>
        </row>
      </sheetData>
      <sheetData sheetId="181">
        <row r="2">
          <cell r="E2">
            <v>4781384.5</v>
          </cell>
        </row>
      </sheetData>
      <sheetData sheetId="182">
        <row r="2">
          <cell r="E2">
            <v>4781384.5</v>
          </cell>
        </row>
      </sheetData>
      <sheetData sheetId="183">
        <row r="2">
          <cell r="E2">
            <v>4781384.5</v>
          </cell>
        </row>
      </sheetData>
      <sheetData sheetId="184">
        <row r="2">
          <cell r="E2">
            <v>4781384.5</v>
          </cell>
        </row>
      </sheetData>
      <sheetData sheetId="185">
        <row r="2">
          <cell r="E2">
            <v>4781384.5</v>
          </cell>
        </row>
      </sheetData>
      <sheetData sheetId="186">
        <row r="2">
          <cell r="E2">
            <v>4781384.5</v>
          </cell>
        </row>
      </sheetData>
      <sheetData sheetId="187">
        <row r="2">
          <cell r="E2">
            <v>4781384.5</v>
          </cell>
        </row>
      </sheetData>
      <sheetData sheetId="188">
        <row r="2">
          <cell r="E2">
            <v>4781384.5</v>
          </cell>
        </row>
      </sheetData>
      <sheetData sheetId="189">
        <row r="2">
          <cell r="E2">
            <v>4781384.5</v>
          </cell>
        </row>
      </sheetData>
      <sheetData sheetId="190">
        <row r="2">
          <cell r="E2">
            <v>4781384.5</v>
          </cell>
        </row>
      </sheetData>
      <sheetData sheetId="191">
        <row r="2">
          <cell r="E2">
            <v>4781384.5</v>
          </cell>
        </row>
      </sheetData>
      <sheetData sheetId="192" refreshError="1"/>
      <sheetData sheetId="193">
        <row r="2">
          <cell r="E2">
            <v>4781384.5</v>
          </cell>
        </row>
      </sheetData>
      <sheetData sheetId="194">
        <row r="2">
          <cell r="E2">
            <v>4781384.5</v>
          </cell>
        </row>
      </sheetData>
      <sheetData sheetId="195">
        <row r="2">
          <cell r="E2">
            <v>4781384.5</v>
          </cell>
        </row>
      </sheetData>
      <sheetData sheetId="196">
        <row r="2">
          <cell r="E2">
            <v>4781384.5</v>
          </cell>
        </row>
      </sheetData>
      <sheetData sheetId="197">
        <row r="2">
          <cell r="E2">
            <v>4781384.5</v>
          </cell>
        </row>
      </sheetData>
      <sheetData sheetId="198">
        <row r="2">
          <cell r="E2">
            <v>4781384.5</v>
          </cell>
        </row>
      </sheetData>
      <sheetData sheetId="199">
        <row r="2">
          <cell r="E2">
            <v>4781384.5</v>
          </cell>
        </row>
      </sheetData>
      <sheetData sheetId="200">
        <row r="2">
          <cell r="E2">
            <v>4781384.5</v>
          </cell>
        </row>
      </sheetData>
      <sheetData sheetId="201">
        <row r="2">
          <cell r="E2">
            <v>4781384.5</v>
          </cell>
        </row>
      </sheetData>
      <sheetData sheetId="202">
        <row r="2">
          <cell r="E2">
            <v>4781384.5</v>
          </cell>
        </row>
      </sheetData>
      <sheetData sheetId="203">
        <row r="2">
          <cell r="E2">
            <v>4781384.5</v>
          </cell>
        </row>
      </sheetData>
      <sheetData sheetId="204">
        <row r="2">
          <cell r="E2">
            <v>4781384.5</v>
          </cell>
        </row>
      </sheetData>
      <sheetData sheetId="205">
        <row r="2">
          <cell r="E2">
            <v>4781384.5</v>
          </cell>
        </row>
      </sheetData>
      <sheetData sheetId="206">
        <row r="2">
          <cell r="E2">
            <v>4781384.5</v>
          </cell>
        </row>
      </sheetData>
      <sheetData sheetId="207">
        <row r="2">
          <cell r="E2">
            <v>4781384.5</v>
          </cell>
        </row>
      </sheetData>
      <sheetData sheetId="208">
        <row r="2">
          <cell r="E2">
            <v>4781384.5</v>
          </cell>
        </row>
      </sheetData>
      <sheetData sheetId="209">
        <row r="2">
          <cell r="E2">
            <v>4781384.5</v>
          </cell>
        </row>
      </sheetData>
      <sheetData sheetId="210">
        <row r="2">
          <cell r="E2">
            <v>4781384.5</v>
          </cell>
        </row>
      </sheetData>
      <sheetData sheetId="211">
        <row r="2">
          <cell r="E2">
            <v>4781384.5</v>
          </cell>
        </row>
      </sheetData>
      <sheetData sheetId="212">
        <row r="2">
          <cell r="E2">
            <v>4781384.5</v>
          </cell>
        </row>
      </sheetData>
      <sheetData sheetId="213">
        <row r="2">
          <cell r="E2">
            <v>4781384.5</v>
          </cell>
        </row>
      </sheetData>
      <sheetData sheetId="214">
        <row r="2">
          <cell r="E2">
            <v>4781384.5</v>
          </cell>
        </row>
      </sheetData>
      <sheetData sheetId="215">
        <row r="2">
          <cell r="E2">
            <v>4781384.5</v>
          </cell>
        </row>
      </sheetData>
      <sheetData sheetId="216">
        <row r="2">
          <cell r="E2">
            <v>4781384.5</v>
          </cell>
        </row>
      </sheetData>
      <sheetData sheetId="217">
        <row r="2">
          <cell r="E2">
            <v>4781384.5</v>
          </cell>
        </row>
      </sheetData>
      <sheetData sheetId="218">
        <row r="2">
          <cell r="E2">
            <v>4781384.5</v>
          </cell>
        </row>
      </sheetData>
      <sheetData sheetId="219">
        <row r="2">
          <cell r="E2">
            <v>4781384.5</v>
          </cell>
        </row>
      </sheetData>
      <sheetData sheetId="220">
        <row r="2">
          <cell r="E2">
            <v>4781384.5</v>
          </cell>
        </row>
      </sheetData>
      <sheetData sheetId="221">
        <row r="2">
          <cell r="E2">
            <v>4781384.5</v>
          </cell>
        </row>
      </sheetData>
      <sheetData sheetId="222">
        <row r="2">
          <cell r="E2">
            <v>4781384.5</v>
          </cell>
        </row>
      </sheetData>
      <sheetData sheetId="223">
        <row r="2">
          <cell r="E2">
            <v>4781384.5</v>
          </cell>
        </row>
      </sheetData>
      <sheetData sheetId="224">
        <row r="2">
          <cell r="E2">
            <v>4781384.5</v>
          </cell>
        </row>
      </sheetData>
      <sheetData sheetId="225">
        <row r="2">
          <cell r="E2">
            <v>4781384.5</v>
          </cell>
        </row>
      </sheetData>
      <sheetData sheetId="226">
        <row r="2">
          <cell r="E2">
            <v>4781384.5</v>
          </cell>
        </row>
      </sheetData>
      <sheetData sheetId="227" refreshError="1"/>
      <sheetData sheetId="228">
        <row r="2">
          <cell r="E2">
            <v>4781384.5</v>
          </cell>
        </row>
      </sheetData>
      <sheetData sheetId="229">
        <row r="2">
          <cell r="E2">
            <v>4781384.5</v>
          </cell>
        </row>
      </sheetData>
      <sheetData sheetId="230">
        <row r="2">
          <cell r="E2">
            <v>4781384.5</v>
          </cell>
        </row>
      </sheetData>
      <sheetData sheetId="231">
        <row r="2">
          <cell r="E2">
            <v>4781384.5</v>
          </cell>
        </row>
      </sheetData>
      <sheetData sheetId="232">
        <row r="2">
          <cell r="E2">
            <v>4781384.5</v>
          </cell>
        </row>
      </sheetData>
      <sheetData sheetId="233">
        <row r="2">
          <cell r="E2">
            <v>4781384.5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บจก.เมืองพลสยามเมรัย</v>
          </cell>
        </row>
      </sheetData>
      <sheetData sheetId="255">
        <row r="1">
          <cell r="A1" t="str">
            <v>บจก.เมืองพลสยามเมรัย</v>
          </cell>
        </row>
      </sheetData>
      <sheetData sheetId="256">
        <row r="1">
          <cell r="A1" t="str">
            <v>บจก.เมืองพลสยามเมรัย</v>
          </cell>
        </row>
      </sheetData>
      <sheetData sheetId="257">
        <row r="1">
          <cell r="A1" t="str">
            <v>บจก.เมืองพลสยามเมรัย</v>
          </cell>
        </row>
      </sheetData>
      <sheetData sheetId="258">
        <row r="1">
          <cell r="A1" t="str">
            <v>บจก.เมืองพลสยามเมรัย</v>
          </cell>
        </row>
      </sheetData>
      <sheetData sheetId="259">
        <row r="1">
          <cell r="A1" t="str">
            <v>บจก.เมืองพลสยามเมรัย</v>
          </cell>
        </row>
      </sheetData>
      <sheetData sheetId="260">
        <row r="1">
          <cell r="A1" t="str">
            <v>บจก.เมืองพลสยามเมรัย</v>
          </cell>
        </row>
      </sheetData>
      <sheetData sheetId="261">
        <row r="1">
          <cell r="A1" t="str">
            <v>บจก.เมืองพลสยามเมรัย</v>
          </cell>
        </row>
      </sheetData>
      <sheetData sheetId="262" refreshError="1"/>
      <sheetData sheetId="263" refreshError="1"/>
      <sheetData sheetId="264" refreshError="1"/>
      <sheetData sheetId="265">
        <row r="2">
          <cell r="E2">
            <v>4781384.5</v>
          </cell>
        </row>
      </sheetData>
      <sheetData sheetId="266">
        <row r="2">
          <cell r="E2">
            <v>4781384.5</v>
          </cell>
        </row>
      </sheetData>
      <sheetData sheetId="267">
        <row r="2">
          <cell r="E2">
            <v>4781384.5</v>
          </cell>
        </row>
      </sheetData>
      <sheetData sheetId="268">
        <row r="2">
          <cell r="E2">
            <v>4781384.5</v>
          </cell>
        </row>
      </sheetData>
      <sheetData sheetId="269">
        <row r="2">
          <cell r="E2">
            <v>4781384.5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2">
          <cell r="E2">
            <v>4781384.5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2">
          <cell r="E2">
            <v>4781384.5</v>
          </cell>
        </row>
      </sheetData>
      <sheetData sheetId="279">
        <row r="2">
          <cell r="E2">
            <v>4781384.5</v>
          </cell>
        </row>
      </sheetData>
      <sheetData sheetId="280">
        <row r="2">
          <cell r="E2">
            <v>4781384.5</v>
          </cell>
        </row>
      </sheetData>
      <sheetData sheetId="281">
        <row r="2">
          <cell r="E2">
            <v>4781384.5</v>
          </cell>
        </row>
      </sheetData>
      <sheetData sheetId="282">
        <row r="2">
          <cell r="E2">
            <v>4781384.5</v>
          </cell>
        </row>
      </sheetData>
      <sheetData sheetId="283">
        <row r="2">
          <cell r="E2">
            <v>4781384.5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/>
      <sheetData sheetId="287"/>
      <sheetData sheetId="288"/>
      <sheetData sheetId="289"/>
      <sheetData sheetId="290"/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/>
      <sheetData sheetId="297"/>
      <sheetData sheetId="298">
        <row r="1">
          <cell r="A1" t="str">
            <v>บจก.เมืองพลสยามเมรัย</v>
          </cell>
        </row>
      </sheetData>
      <sheetData sheetId="299">
        <row r="2">
          <cell r="E2">
            <v>4781384.5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2">
          <cell r="E2">
            <v>4781384.5</v>
          </cell>
        </row>
      </sheetData>
      <sheetData sheetId="307">
        <row r="2">
          <cell r="E2">
            <v>4781384.5</v>
          </cell>
        </row>
      </sheetData>
      <sheetData sheetId="308">
        <row r="2">
          <cell r="E2">
            <v>4781384.5</v>
          </cell>
        </row>
      </sheetData>
      <sheetData sheetId="309">
        <row r="2">
          <cell r="E2">
            <v>4781384.5</v>
          </cell>
        </row>
      </sheetData>
      <sheetData sheetId="310">
        <row r="2">
          <cell r="E2">
            <v>4781384.5</v>
          </cell>
        </row>
      </sheetData>
      <sheetData sheetId="311">
        <row r="2">
          <cell r="E2">
            <v>4781384.5</v>
          </cell>
        </row>
      </sheetData>
      <sheetData sheetId="312">
        <row r="2">
          <cell r="E2">
            <v>4781384.5</v>
          </cell>
        </row>
      </sheetData>
      <sheetData sheetId="313">
        <row r="2">
          <cell r="E2">
            <v>4781384.5</v>
          </cell>
        </row>
      </sheetData>
      <sheetData sheetId="314">
        <row r="2">
          <cell r="E2">
            <v>4781384.5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2">
          <cell r="E2">
            <v>4781384.5</v>
          </cell>
        </row>
      </sheetData>
      <sheetData sheetId="317">
        <row r="2">
          <cell r="E2">
            <v>4781384.5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 refreshError="1"/>
      <sheetData sheetId="325" refreshError="1"/>
      <sheetData sheetId="326" refreshError="1"/>
      <sheetData sheetId="327">
        <row r="2">
          <cell r="E2">
            <v>4781384.5</v>
          </cell>
        </row>
      </sheetData>
      <sheetData sheetId="328">
        <row r="2">
          <cell r="E2">
            <v>4781384.5</v>
          </cell>
        </row>
      </sheetData>
      <sheetData sheetId="329">
        <row r="2">
          <cell r="E2">
            <v>4781384.5</v>
          </cell>
        </row>
      </sheetData>
      <sheetData sheetId="330">
        <row r="2">
          <cell r="E2">
            <v>4781384.5</v>
          </cell>
        </row>
      </sheetData>
      <sheetData sheetId="331">
        <row r="2">
          <cell r="E2">
            <v>4781384.5</v>
          </cell>
        </row>
      </sheetData>
      <sheetData sheetId="332">
        <row r="2">
          <cell r="E2">
            <v>4781384.5</v>
          </cell>
        </row>
      </sheetData>
      <sheetData sheetId="333">
        <row r="2">
          <cell r="E2">
            <v>4781384.5</v>
          </cell>
        </row>
      </sheetData>
      <sheetData sheetId="334">
        <row r="2">
          <cell r="E2">
            <v>4781384.5</v>
          </cell>
        </row>
      </sheetData>
      <sheetData sheetId="335">
        <row r="2">
          <cell r="E2">
            <v>4781384.5</v>
          </cell>
        </row>
      </sheetData>
      <sheetData sheetId="336">
        <row r="2">
          <cell r="E2">
            <v>4781384.5</v>
          </cell>
        </row>
      </sheetData>
      <sheetData sheetId="337">
        <row r="2">
          <cell r="E2">
            <v>4781384.5</v>
          </cell>
        </row>
      </sheetData>
      <sheetData sheetId="338">
        <row r="2">
          <cell r="E2">
            <v>4781384.5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2">
          <cell r="E2">
            <v>4781384.5</v>
          </cell>
        </row>
      </sheetData>
      <sheetData sheetId="342">
        <row r="2">
          <cell r="E2">
            <v>4781384.5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 refreshError="1"/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 refreshError="1"/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>
        <row r="1">
          <cell r="A1" t="str">
            <v>บจก.เมืองพลสยามเมรัย</v>
          </cell>
        </row>
      </sheetData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 refreshError="1"/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 refreshError="1"/>
      <sheetData sheetId="627" refreshError="1"/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>
        <row r="1">
          <cell r="A1" t="str">
            <v>บจก.เมืองพลสยามเมรัย</v>
          </cell>
        </row>
      </sheetData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 refreshError="1"/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 refreshError="1"/>
      <sheetData sheetId="648" refreshError="1"/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>
        <row r="1">
          <cell r="A1" t="str">
            <v>บจก.เมืองพลสยามเมรัย</v>
          </cell>
        </row>
      </sheetData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 refreshError="1"/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 refreshError="1"/>
      <sheetData sheetId="669" refreshError="1"/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>
        <row r="1">
          <cell r="A1" t="str">
            <v>บจก.เมืองพลสยามเมรัย</v>
          </cell>
        </row>
      </sheetData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 refreshError="1"/>
      <sheetData sheetId="677"/>
      <sheetData sheetId="678">
        <row r="1">
          <cell r="A1" t="str">
            <v>บจก.เมืองพลสยามเมรัย</v>
          </cell>
        </row>
      </sheetData>
      <sheetData sheetId="679" refreshError="1"/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>
        <row r="1">
          <cell r="A1" t="str">
            <v>บจก.เมืองพลสยามเมรัย</v>
          </cell>
        </row>
      </sheetData>
      <sheetData sheetId="694">
        <row r="1">
          <cell r="A1" t="str">
            <v>บจก.เมืองพลสยามเมรัย</v>
          </cell>
        </row>
      </sheetData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 refreshError="1"/>
      <sheetData sheetId="698" refreshError="1"/>
      <sheetData sheetId="699" refreshError="1"/>
      <sheetData sheetId="700" refreshError="1"/>
      <sheetData sheetId="701">
        <row r="1">
          <cell r="A1" t="str">
            <v>บจก.เมืองพลสยามเมรัย</v>
          </cell>
        </row>
      </sheetData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 refreshError="1"/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>
        <row r="1">
          <cell r="A1" t="str">
            <v>บจก.เมืองพลสยามเมรัย</v>
          </cell>
        </row>
      </sheetData>
      <sheetData sheetId="715">
        <row r="1">
          <cell r="A1" t="str">
            <v>บจก.เมืองพลสยามเมรัย</v>
          </cell>
        </row>
      </sheetData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 refreshError="1"/>
      <sheetData sheetId="721" refreshError="1"/>
      <sheetData sheetId="722">
        <row r="1">
          <cell r="A1" t="str">
            <v>บจก.เมืองพลสยามเมรัย</v>
          </cell>
        </row>
      </sheetData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 refreshError="1"/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>
        <row r="1">
          <cell r="A1" t="str">
            <v>บจก.เมืองพลสยามเมรัย</v>
          </cell>
        </row>
      </sheetData>
      <sheetData sheetId="736">
        <row r="1">
          <cell r="A1" t="str">
            <v>บจก.เมืองพลสยามเมรัย</v>
          </cell>
        </row>
      </sheetData>
      <sheetData sheetId="737">
        <row r="1">
          <cell r="A1" t="str">
            <v>บจก.เมืองพลสยามเมรัย</v>
          </cell>
        </row>
      </sheetData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 refreshError="1"/>
      <sheetData sheetId="742" refreshError="1"/>
      <sheetData sheetId="743" refreshError="1"/>
      <sheetData sheetId="744">
        <row r="1">
          <cell r="A1" t="str">
            <v>บจก.เมืองพลสยามเมรัย</v>
          </cell>
        </row>
      </sheetData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 refreshError="1"/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>
        <row r="1">
          <cell r="A1" t="str">
            <v>บจก.เมืองพลสยามเมรัย</v>
          </cell>
        </row>
      </sheetData>
      <sheetData sheetId="758">
        <row r="1">
          <cell r="A1" t="str">
            <v>บจก.เมืองพลสยามเมรัย</v>
          </cell>
        </row>
      </sheetData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 refreshError="1"/>
      <sheetData sheetId="764" refreshError="1"/>
      <sheetData sheetId="765">
        <row r="1">
          <cell r="A1" t="str">
            <v>บจก.เมืองพลสยามเมรัย</v>
          </cell>
        </row>
      </sheetData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2">
          <cell r="E2">
            <v>4781384.5</v>
          </cell>
        </row>
      </sheetData>
      <sheetData sheetId="770">
        <row r="2">
          <cell r="E2">
            <v>4781384.5</v>
          </cell>
        </row>
      </sheetData>
      <sheetData sheetId="771" refreshError="1"/>
      <sheetData sheetId="772"/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>
        <row r="1">
          <cell r="A1" t="str">
            <v>บจก.เมืองพลสยามเมรัย</v>
          </cell>
        </row>
      </sheetData>
      <sheetData sheetId="779">
        <row r="1">
          <cell r="A1" t="str">
            <v>บจก.เมืองพลสยามเมรัย</v>
          </cell>
        </row>
      </sheetData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 refreshError="1"/>
      <sheetData sheetId="785" refreshError="1"/>
      <sheetData sheetId="786">
        <row r="1">
          <cell r="A1" t="str">
            <v>บจก.เมืองพลสยามเมรัย</v>
          </cell>
        </row>
      </sheetData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2">
          <cell r="E2">
            <v>4781384.5</v>
          </cell>
        </row>
      </sheetData>
      <sheetData sheetId="791">
        <row r="2">
          <cell r="E2">
            <v>4781384.5</v>
          </cell>
        </row>
      </sheetData>
      <sheetData sheetId="792" refreshError="1"/>
      <sheetData sheetId="793"/>
      <sheetData sheetId="794"/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>
        <row r="1">
          <cell r="A1" t="str">
            <v>บจก.เมืองพลสยามเมรัย</v>
          </cell>
        </row>
      </sheetData>
      <sheetData sheetId="800">
        <row r="1">
          <cell r="A1" t="str">
            <v>บจก.เมืองพลสยามเมรัย</v>
          </cell>
        </row>
      </sheetData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 refreshError="1"/>
      <sheetData sheetId="806" refreshError="1"/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 refreshError="1"/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>
        <row r="1">
          <cell r="A1" t="str">
            <v>บจก.เมืองพลสยามเมรัย</v>
          </cell>
        </row>
      </sheetData>
      <sheetData sheetId="821">
        <row r="1">
          <cell r="A1" t="str">
            <v>บจก.เมืองพลสยามเมรัย</v>
          </cell>
        </row>
      </sheetData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 refreshError="1"/>
      <sheetData sheetId="827" refreshError="1"/>
      <sheetData sheetId="828">
        <row r="1">
          <cell r="A1" t="str">
            <v>บจก.เมืองพลสยามเมรัย</v>
          </cell>
        </row>
      </sheetData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 refreshError="1"/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>
        <row r="1">
          <cell r="A1" t="str">
            <v>บจก.เมืองพลสยามเมรัย</v>
          </cell>
        </row>
      </sheetData>
      <sheetData sheetId="842">
        <row r="1">
          <cell r="A1" t="str">
            <v>บจก.เมืองพลสยามเมรัย</v>
          </cell>
        </row>
      </sheetData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 refreshError="1"/>
      <sheetData sheetId="848" refreshError="1"/>
      <sheetData sheetId="849">
        <row r="1">
          <cell r="A1" t="str">
            <v>บจก.เมืองพลสยามเมรัย</v>
          </cell>
        </row>
      </sheetData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2">
          <cell r="E2">
            <v>4781384.5</v>
          </cell>
        </row>
      </sheetData>
      <sheetData sheetId="854">
        <row r="2">
          <cell r="E2">
            <v>4781384.5</v>
          </cell>
        </row>
      </sheetData>
      <sheetData sheetId="855" refreshError="1"/>
      <sheetData sheetId="856"/>
      <sheetData sheetId="857"/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>
        <row r="1">
          <cell r="A1" t="str">
            <v>บจก.เมืองพลสยามเมรัย</v>
          </cell>
        </row>
      </sheetData>
      <sheetData sheetId="865">
        <row r="1">
          <cell r="A1" t="str">
            <v>บจก.เมืองพลสยามเมรัย</v>
          </cell>
        </row>
      </sheetData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2">
          <cell r="E2">
            <v>4781384.5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>
        <row r="1">
          <cell r="A1" t="str">
            <v>บจก.เมืองพลสยามเมรัย</v>
          </cell>
        </row>
      </sheetData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2">
          <cell r="E2">
            <v>4781384.5</v>
          </cell>
        </row>
      </sheetData>
      <sheetData sheetId="877">
        <row r="2">
          <cell r="E2">
            <v>4781384.5</v>
          </cell>
        </row>
      </sheetData>
      <sheetData sheetId="878">
        <row r="2">
          <cell r="E2">
            <v>4781384.5</v>
          </cell>
        </row>
      </sheetData>
      <sheetData sheetId="879">
        <row r="2">
          <cell r="E2">
            <v>4781384.5</v>
          </cell>
        </row>
      </sheetData>
      <sheetData sheetId="880">
        <row r="2">
          <cell r="E2">
            <v>4781384.5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>
        <row r="1">
          <cell r="A1" t="str">
            <v>บจก.เมืองพลสยามเมรัย</v>
          </cell>
        </row>
      </sheetData>
      <sheetData sheetId="888">
        <row r="1">
          <cell r="A1" t="str">
            <v>บจก.เมืองพลสยามเมรัย</v>
          </cell>
        </row>
      </sheetData>
      <sheetData sheetId="889">
        <row r="1">
          <cell r="A1" t="str">
            <v>บจก.เมืองพลสยามเมรัย</v>
          </cell>
        </row>
      </sheetData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2">
          <cell r="E2">
            <v>4781384.5</v>
          </cell>
        </row>
      </sheetData>
      <sheetData sheetId="893">
        <row r="2">
          <cell r="E2">
            <v>4781384.5</v>
          </cell>
        </row>
      </sheetData>
      <sheetData sheetId="894">
        <row r="2">
          <cell r="E2">
            <v>4781384.5</v>
          </cell>
        </row>
      </sheetData>
      <sheetData sheetId="895">
        <row r="2">
          <cell r="E2">
            <v>4781384.5</v>
          </cell>
        </row>
      </sheetData>
      <sheetData sheetId="896">
        <row r="2">
          <cell r="E2">
            <v>4781384.5</v>
          </cell>
        </row>
      </sheetData>
      <sheetData sheetId="897">
        <row r="2">
          <cell r="E2">
            <v>4781384.5</v>
          </cell>
        </row>
      </sheetData>
      <sheetData sheetId="898">
        <row r="2">
          <cell r="E2">
            <v>4781384.5</v>
          </cell>
        </row>
      </sheetData>
      <sheetData sheetId="899">
        <row r="2">
          <cell r="E2">
            <v>4781384.5</v>
          </cell>
        </row>
      </sheetData>
      <sheetData sheetId="900">
        <row r="2">
          <cell r="E2">
            <v>4781384.5</v>
          </cell>
        </row>
      </sheetData>
      <sheetData sheetId="901">
        <row r="2">
          <cell r="E2">
            <v>4781384.5</v>
          </cell>
        </row>
      </sheetData>
      <sheetData sheetId="902">
        <row r="2">
          <cell r="E2">
            <v>4781384.5</v>
          </cell>
        </row>
      </sheetData>
      <sheetData sheetId="903">
        <row r="2">
          <cell r="E2">
            <v>4781384.5</v>
          </cell>
        </row>
      </sheetData>
      <sheetData sheetId="904">
        <row r="2">
          <cell r="E2">
            <v>4781384.5</v>
          </cell>
        </row>
      </sheetData>
      <sheetData sheetId="905">
        <row r="2">
          <cell r="E2">
            <v>4781384.5</v>
          </cell>
        </row>
      </sheetData>
      <sheetData sheetId="906">
        <row r="2">
          <cell r="E2">
            <v>4781384.5</v>
          </cell>
        </row>
      </sheetData>
      <sheetData sheetId="907">
        <row r="2">
          <cell r="E2">
            <v>4781384.5</v>
          </cell>
        </row>
      </sheetData>
      <sheetData sheetId="908">
        <row r="2">
          <cell r="E2">
            <v>4781384.5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>
        <row r="1">
          <cell r="A1" t="str">
            <v>บจก.เมืองพลสยามเมรัย</v>
          </cell>
        </row>
      </sheetData>
      <sheetData sheetId="922">
        <row r="1">
          <cell r="A1" t="str">
            <v>บจก.เมืองพลสยามเมรัย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/>
      <sheetData sheetId="986" refreshError="1"/>
      <sheetData sheetId="987" refreshError="1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 refreshError="1"/>
      <sheetData sheetId="1015">
        <row r="2">
          <cell r="E2">
            <v>4781384.5</v>
          </cell>
        </row>
      </sheetData>
      <sheetData sheetId="1016"/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>
        <row r="2">
          <cell r="E2">
            <v>4781384.5</v>
          </cell>
        </row>
      </sheetData>
      <sheetData sheetId="1207">
        <row r="1">
          <cell r="A1" t="str">
            <v>บจก.เมืองพลสยามเมรัย</v>
          </cell>
        </row>
      </sheetData>
      <sheetData sheetId="1208">
        <row r="1">
          <cell r="A1" t="str">
            <v>บจก.เมืองพลสยามเมรัย</v>
          </cell>
        </row>
      </sheetData>
      <sheetData sheetId="1209">
        <row r="1">
          <cell r="A1" t="str">
            <v>บจก.เมืองพลสยามเมรัย</v>
          </cell>
        </row>
      </sheetData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>
        <row r="1">
          <cell r="A1" t="str">
            <v>บจก.เมืองพลสยามเมรัย</v>
          </cell>
        </row>
      </sheetData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>
        <row r="1">
          <cell r="A1" t="str">
            <v>บจก.เมืองพลสยามเมรัย</v>
          </cell>
        </row>
      </sheetData>
      <sheetData sheetId="1219">
        <row r="1">
          <cell r="A1" t="str">
            <v>บจก.เมืองพลสยามเมรัย</v>
          </cell>
        </row>
      </sheetData>
      <sheetData sheetId="1220">
        <row r="1">
          <cell r="A1" t="str">
            <v>บจก.เมืองพลสยามเมรัย</v>
          </cell>
        </row>
      </sheetData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1">
          <cell r="A1" t="str">
            <v>บจก.เมืองพลสยามเมรัย</v>
          </cell>
        </row>
      </sheetData>
      <sheetData sheetId="1225">
        <row r="1">
          <cell r="A1" t="str">
            <v>บจก.เมืองพลสยามเมรัย</v>
          </cell>
        </row>
      </sheetData>
      <sheetData sheetId="1226">
        <row r="2">
          <cell r="E2">
            <v>4781384.5</v>
          </cell>
        </row>
      </sheetData>
      <sheetData sheetId="1227">
        <row r="1">
          <cell r="A1" t="str">
            <v>บจก.เมืองพลสยามเมรัย</v>
          </cell>
        </row>
      </sheetData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>
        <row r="1">
          <cell r="A1" t="str">
            <v>บจก.เมืองพลสยามเมรัย</v>
          </cell>
        </row>
      </sheetData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>
        <row r="2">
          <cell r="E2">
            <v>4781384.5</v>
          </cell>
        </row>
      </sheetData>
      <sheetData sheetId="1249">
        <row r="1">
          <cell r="A1" t="str">
            <v>บจก.เมืองพลสยามเมรัย</v>
          </cell>
        </row>
      </sheetData>
      <sheetData sheetId="1250">
        <row r="1">
          <cell r="A1" t="str">
            <v>บจก.เมืองพลสยามเมรัย</v>
          </cell>
        </row>
      </sheetData>
      <sheetData sheetId="1251">
        <row r="1">
          <cell r="A1" t="str">
            <v>บจก.เมืองพลสยามเมรัย</v>
          </cell>
        </row>
      </sheetData>
      <sheetData sheetId="1252">
        <row r="1">
          <cell r="A1" t="str">
            <v>บจก.เมืองพลสยามเมรัย</v>
          </cell>
        </row>
      </sheetData>
      <sheetData sheetId="1253">
        <row r="1">
          <cell r="A1" t="str">
            <v>บจก.เมืองพลสยามเมรัย</v>
          </cell>
        </row>
      </sheetData>
      <sheetData sheetId="1254">
        <row r="1">
          <cell r="A1" t="str">
            <v>บจก.เมืองพลสยามเมรัย</v>
          </cell>
        </row>
      </sheetData>
      <sheetData sheetId="1255">
        <row r="1">
          <cell r="A1" t="str">
            <v>บจก.เมืองพลสยามเมรัย</v>
          </cell>
        </row>
      </sheetData>
      <sheetData sheetId="1256">
        <row r="1">
          <cell r="A1" t="str">
            <v>บจก.เมืองพลสยามเมรัย</v>
          </cell>
        </row>
      </sheetData>
      <sheetData sheetId="1257">
        <row r="1">
          <cell r="A1" t="str">
            <v>บจก.เมืองพลสยามเมรัย</v>
          </cell>
        </row>
      </sheetData>
      <sheetData sheetId="1258">
        <row r="1">
          <cell r="A1" t="str">
            <v>บจก.เมืองพลสยามเมรัย</v>
          </cell>
        </row>
      </sheetData>
      <sheetData sheetId="1259">
        <row r="1">
          <cell r="A1" t="str">
            <v>บจก.เมืองพลสยามเมรัย</v>
          </cell>
        </row>
      </sheetData>
      <sheetData sheetId="1260">
        <row r="1">
          <cell r="A1" t="str">
            <v>บจก.เมืองพลสยามเมรัย</v>
          </cell>
        </row>
      </sheetData>
      <sheetData sheetId="1261" refreshError="1"/>
      <sheetData sheetId="1262" refreshError="1"/>
      <sheetData sheetId="1263" refreshError="1"/>
      <sheetData sheetId="1264" refreshError="1"/>
      <sheetData sheetId="1265">
        <row r="1">
          <cell r="A1" t="str">
            <v>บจก.เมืองพลสยามเมรัย</v>
          </cell>
        </row>
      </sheetData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 refreshError="1"/>
      <sheetData sheetId="1272">
        <row r="1">
          <cell r="A1" t="str">
            <v>บจก.เมืองพลสยามเมรัย</v>
          </cell>
        </row>
      </sheetData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 refreshError="1"/>
      <sheetData sheetId="1290" refreshError="1"/>
      <sheetData sheetId="1291">
        <row r="1">
          <cell r="A1" t="str">
            <v>บจก.เมืองพลสยามเมรัย</v>
          </cell>
        </row>
      </sheetData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2">
          <cell r="E2">
            <v>4781384.5</v>
          </cell>
        </row>
      </sheetData>
      <sheetData sheetId="1296">
        <row r="2">
          <cell r="E2">
            <v>4781384.5</v>
          </cell>
        </row>
      </sheetData>
      <sheetData sheetId="1297" refreshError="1"/>
      <sheetData sheetId="1298"/>
      <sheetData sheetId="1299"/>
      <sheetData sheetId="1300"/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/>
      <sheetData sheetId="1313"/>
      <sheetData sheetId="1314"/>
      <sheetData sheetId="1315"/>
      <sheetData sheetId="1316" refreshError="1"/>
      <sheetData sheetId="1317" refreshError="1"/>
      <sheetData sheetId="1318">
        <row r="1">
          <cell r="A1" t="str">
            <v>บจก.เมืองพลสยามเมรัย</v>
          </cell>
        </row>
      </sheetData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2">
          <cell r="E2">
            <v>4781384.5</v>
          </cell>
        </row>
      </sheetData>
      <sheetData sheetId="1323">
        <row r="2">
          <cell r="E2">
            <v>4781384.5</v>
          </cell>
        </row>
      </sheetData>
      <sheetData sheetId="1324" refreshError="1"/>
      <sheetData sheetId="1325"/>
      <sheetData sheetId="1326"/>
      <sheetData sheetId="1327"/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/>
      <sheetData sheetId="1340"/>
      <sheetData sheetId="1341"/>
      <sheetData sheetId="1342"/>
      <sheetData sheetId="1343" refreshError="1"/>
      <sheetData sheetId="1344" refreshError="1"/>
      <sheetData sheetId="1345">
        <row r="1">
          <cell r="A1" t="str">
            <v>บจก.เมืองพลสยามเมรัย</v>
          </cell>
        </row>
      </sheetData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2">
          <cell r="E2">
            <v>4781384.5</v>
          </cell>
        </row>
      </sheetData>
      <sheetData sheetId="1350">
        <row r="2">
          <cell r="E2">
            <v>4781384.5</v>
          </cell>
        </row>
      </sheetData>
      <sheetData sheetId="1351" refreshError="1"/>
      <sheetData sheetId="1352"/>
      <sheetData sheetId="1353"/>
      <sheetData sheetId="1354"/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2">
          <cell r="E2">
            <v>4781384.5</v>
          </cell>
        </row>
      </sheetData>
      <sheetData sheetId="1369"/>
      <sheetData sheetId="1370" refreshError="1"/>
      <sheetData sheetId="1371" refreshError="1"/>
      <sheetData sheetId="1372">
        <row r="1">
          <cell r="A1" t="str">
            <v>บจก.เมืองพลสยามเมรัย</v>
          </cell>
        </row>
      </sheetData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2">
          <cell r="E2">
            <v>4781384.5</v>
          </cell>
        </row>
      </sheetData>
      <sheetData sheetId="1377">
        <row r="2">
          <cell r="E2">
            <v>4781384.5</v>
          </cell>
        </row>
      </sheetData>
      <sheetData sheetId="1378" refreshError="1"/>
      <sheetData sheetId="1379"/>
      <sheetData sheetId="1380"/>
      <sheetData sheetId="1381"/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2">
          <cell r="E2">
            <v>4781384.5</v>
          </cell>
        </row>
      </sheetData>
      <sheetData sheetId="1396"/>
      <sheetData sheetId="1397" refreshError="1"/>
      <sheetData sheetId="1398" refreshError="1"/>
      <sheetData sheetId="1399" refreshError="1"/>
      <sheetData sheetId="1400">
        <row r="1">
          <cell r="A1" t="str">
            <v>บจก.เมืองพลสยามเมรัย</v>
          </cell>
        </row>
      </sheetData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2">
          <cell r="E2">
            <v>4781384.5</v>
          </cell>
        </row>
      </sheetData>
      <sheetData sheetId="1405">
        <row r="2">
          <cell r="E2">
            <v>4781384.5</v>
          </cell>
        </row>
      </sheetData>
      <sheetData sheetId="1406" refreshError="1"/>
      <sheetData sheetId="1407"/>
      <sheetData sheetId="1408"/>
      <sheetData sheetId="1409"/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2">
          <cell r="E2">
            <v>4781384.5</v>
          </cell>
        </row>
      </sheetData>
      <sheetData sheetId="1424"/>
      <sheetData sheetId="1425" refreshError="1"/>
      <sheetData sheetId="1426" refreshError="1"/>
      <sheetData sheetId="1427">
        <row r="1">
          <cell r="A1" t="str">
            <v>บจก.เมืองพลสยามเมรัย</v>
          </cell>
        </row>
      </sheetData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2">
          <cell r="E2">
            <v>4781384.5</v>
          </cell>
        </row>
      </sheetData>
      <sheetData sheetId="1432">
        <row r="2">
          <cell r="E2">
            <v>4781384.5</v>
          </cell>
        </row>
      </sheetData>
      <sheetData sheetId="1433" refreshError="1"/>
      <sheetData sheetId="1434"/>
      <sheetData sheetId="1435"/>
      <sheetData sheetId="1436"/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/>
      <sheetData sheetId="1452" refreshError="1"/>
      <sheetData sheetId="1453" refreshError="1"/>
      <sheetData sheetId="1454" refreshError="1"/>
      <sheetData sheetId="14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pa group"/>
      <sheetName val="FIN TB_SI"/>
      <sheetName val="Prft&amp;Loss"/>
      <sheetName val="Accruals &amp; Prepayments "/>
      <sheetName val="Expenses"/>
      <sheetName val="Trial Balance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REPORT"/>
      <sheetName val="JDS"/>
      <sheetName val="Accruals_&amp;_Prepayments_"/>
      <sheetName val="3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showGridLines="0" tabSelected="1" zoomScaleNormal="100" zoomScaleSheetLayoutView="85" workbookViewId="0">
      <selection activeCell="A2" sqref="A2:J2"/>
    </sheetView>
  </sheetViews>
  <sheetFormatPr defaultColWidth="10.88671875" defaultRowHeight="16.45" customHeight="1"/>
  <cols>
    <col min="1" max="1" width="51" style="42" customWidth="1"/>
    <col min="2" max="2" width="5.88671875" style="123" customWidth="1"/>
    <col min="3" max="3" width="0.88671875" style="42" customWidth="1"/>
    <col min="4" max="4" width="12.88671875" style="175" customWidth="1"/>
    <col min="5" max="5" width="0.88671875" style="175" customWidth="1"/>
    <col min="6" max="6" width="12.88671875" style="175" customWidth="1"/>
    <col min="7" max="7" width="0.88671875" style="175" customWidth="1"/>
    <col min="8" max="8" width="12.88671875" style="175" customWidth="1"/>
    <col min="9" max="9" width="0.88671875" style="175" customWidth="1"/>
    <col min="10" max="10" width="12.88671875" style="175" customWidth="1"/>
    <col min="11" max="16384" width="10.88671875" style="42"/>
  </cols>
  <sheetData>
    <row r="1" spans="1:10" ht="16.45" customHeight="1">
      <c r="A1" s="277" t="s">
        <v>0</v>
      </c>
      <c r="B1" s="277"/>
      <c r="C1" s="277"/>
      <c r="D1" s="277"/>
      <c r="E1" s="277"/>
      <c r="F1" s="277"/>
      <c r="G1" s="277"/>
      <c r="H1" s="277"/>
      <c r="I1" s="277"/>
      <c r="J1" s="277"/>
    </row>
    <row r="2" spans="1:10" ht="16.45" customHeight="1">
      <c r="A2" s="277" t="s">
        <v>1</v>
      </c>
      <c r="B2" s="277"/>
      <c r="C2" s="277"/>
      <c r="D2" s="277"/>
      <c r="E2" s="277"/>
      <c r="F2" s="277"/>
      <c r="G2" s="277"/>
      <c r="H2" s="277"/>
      <c r="I2" s="277"/>
      <c r="J2" s="277"/>
    </row>
    <row r="3" spans="1:10" ht="16.45" customHeight="1">
      <c r="A3" s="279" t="s">
        <v>176</v>
      </c>
      <c r="B3" s="279"/>
      <c r="C3" s="279"/>
      <c r="D3" s="279"/>
      <c r="E3" s="279"/>
      <c r="F3" s="279"/>
      <c r="G3" s="279"/>
      <c r="H3" s="279"/>
      <c r="I3" s="279"/>
      <c r="J3" s="279"/>
    </row>
    <row r="4" spans="1:10" ht="16.45" customHeight="1">
      <c r="A4" s="34"/>
      <c r="B4" s="121"/>
      <c r="C4" s="34"/>
      <c r="D4" s="154"/>
      <c r="E4" s="154"/>
      <c r="F4" s="154"/>
      <c r="G4" s="154"/>
      <c r="H4" s="154"/>
      <c r="I4" s="154"/>
      <c r="J4" s="154"/>
    </row>
    <row r="5" spans="1:10" ht="16.45" customHeight="1">
      <c r="A5" s="34"/>
      <c r="B5" s="121"/>
      <c r="C5" s="34"/>
      <c r="D5" s="154"/>
      <c r="E5" s="154"/>
      <c r="F5" s="154"/>
      <c r="G5" s="154"/>
      <c r="H5" s="154"/>
      <c r="I5" s="154"/>
      <c r="J5" s="154"/>
    </row>
    <row r="6" spans="1:10" ht="16.45" customHeight="1">
      <c r="A6" s="34"/>
      <c r="B6" s="121"/>
      <c r="C6" s="34"/>
      <c r="D6" s="280" t="s">
        <v>2</v>
      </c>
      <c r="E6" s="280"/>
      <c r="F6" s="280"/>
      <c r="G6" s="155"/>
      <c r="H6" s="280" t="s">
        <v>3</v>
      </c>
      <c r="I6" s="280"/>
      <c r="J6" s="280"/>
    </row>
    <row r="7" spans="1:10" ht="16.45" customHeight="1">
      <c r="A7" s="34"/>
      <c r="B7" s="121"/>
      <c r="C7" s="34"/>
      <c r="D7" s="275" t="s">
        <v>4</v>
      </c>
      <c r="E7" s="275"/>
      <c r="F7" s="275"/>
      <c r="G7" s="244"/>
      <c r="H7" s="275" t="s">
        <v>4</v>
      </c>
      <c r="I7" s="275"/>
      <c r="J7" s="275"/>
    </row>
    <row r="8" spans="1:10" ht="16.45" customHeight="1">
      <c r="A8" s="34"/>
      <c r="B8" s="121"/>
      <c r="C8" s="34"/>
      <c r="D8" s="156" t="s">
        <v>5</v>
      </c>
      <c r="E8" s="154"/>
      <c r="F8" s="156" t="s">
        <v>6</v>
      </c>
      <c r="G8" s="154"/>
      <c r="H8" s="156" t="s">
        <v>5</v>
      </c>
      <c r="I8" s="154"/>
      <c r="J8" s="157" t="s">
        <v>6</v>
      </c>
    </row>
    <row r="9" spans="1:10" ht="16.45" customHeight="1">
      <c r="A9" s="36"/>
      <c r="B9" s="158"/>
      <c r="C9" s="159"/>
      <c r="D9" s="38" t="s">
        <v>172</v>
      </c>
      <c r="E9" s="160"/>
      <c r="F9" s="157" t="s">
        <v>7</v>
      </c>
      <c r="G9" s="161"/>
      <c r="H9" s="38" t="s">
        <v>172</v>
      </c>
      <c r="I9" s="160"/>
      <c r="J9" s="157" t="s">
        <v>7</v>
      </c>
    </row>
    <row r="10" spans="1:10" s="43" customFormat="1" ht="16.45" customHeight="1">
      <c r="A10" s="36"/>
      <c r="B10" s="162"/>
      <c r="C10" s="159"/>
      <c r="D10" s="40" t="s">
        <v>175</v>
      </c>
      <c r="E10" s="40"/>
      <c r="F10" s="40" t="s">
        <v>8</v>
      </c>
      <c r="G10" s="161"/>
      <c r="H10" s="40" t="s">
        <v>175</v>
      </c>
      <c r="I10" s="40"/>
      <c r="J10" s="40" t="s">
        <v>8</v>
      </c>
    </row>
    <row r="11" spans="1:10" s="28" customFormat="1" ht="16.45" customHeight="1">
      <c r="B11" s="163" t="s">
        <v>9</v>
      </c>
      <c r="C11" s="159"/>
      <c r="D11" s="164" t="s">
        <v>10</v>
      </c>
      <c r="E11" s="6"/>
      <c r="F11" s="164" t="s">
        <v>10</v>
      </c>
      <c r="G11" s="165"/>
      <c r="H11" s="164" t="s">
        <v>10</v>
      </c>
      <c r="I11" s="165"/>
      <c r="J11" s="164" t="s">
        <v>10</v>
      </c>
    </row>
    <row r="12" spans="1:10" s="28" customFormat="1" ht="8.15" customHeight="1">
      <c r="B12" s="166"/>
      <c r="C12" s="159"/>
      <c r="D12" s="167"/>
      <c r="E12" s="160"/>
      <c r="F12" s="168"/>
      <c r="G12" s="161"/>
      <c r="H12" s="167"/>
      <c r="I12" s="160"/>
      <c r="J12" s="168"/>
    </row>
    <row r="13" spans="1:10" s="28" customFormat="1" ht="16.45" customHeight="1">
      <c r="A13" s="27" t="s">
        <v>11</v>
      </c>
      <c r="B13" s="122"/>
      <c r="D13" s="169"/>
      <c r="E13" s="170"/>
      <c r="F13" s="170"/>
      <c r="G13" s="170"/>
      <c r="H13" s="169"/>
      <c r="I13" s="170"/>
      <c r="J13" s="170"/>
    </row>
    <row r="14" spans="1:10" s="28" customFormat="1" ht="8.15" customHeight="1">
      <c r="A14" s="27"/>
      <c r="B14" s="122"/>
      <c r="D14" s="169"/>
      <c r="E14" s="170"/>
      <c r="F14" s="170"/>
      <c r="G14" s="170"/>
      <c r="H14" s="169"/>
      <c r="I14" s="170"/>
      <c r="J14" s="170"/>
    </row>
    <row r="15" spans="1:10" s="28" customFormat="1" ht="16.45" customHeight="1">
      <c r="A15" s="27" t="s">
        <v>12</v>
      </c>
      <c r="B15" s="122"/>
      <c r="D15" s="169"/>
      <c r="E15" s="170"/>
      <c r="F15" s="170"/>
      <c r="G15" s="170"/>
      <c r="H15" s="169"/>
      <c r="I15" s="170"/>
      <c r="J15" s="170"/>
    </row>
    <row r="16" spans="1:10" s="28" customFormat="1" ht="8.15" customHeight="1">
      <c r="A16" s="27"/>
      <c r="B16" s="122"/>
      <c r="D16" s="169"/>
      <c r="E16" s="170"/>
      <c r="F16" s="170"/>
      <c r="G16" s="170"/>
      <c r="H16" s="169"/>
      <c r="I16" s="170"/>
      <c r="J16" s="170"/>
    </row>
    <row r="17" spans="1:10" s="28" customFormat="1" ht="16.45" customHeight="1">
      <c r="A17" s="28" t="s">
        <v>13</v>
      </c>
      <c r="B17" s="122"/>
      <c r="C17" s="30"/>
      <c r="D17" s="169">
        <v>827707</v>
      </c>
      <c r="E17" s="170"/>
      <c r="F17" s="171">
        <v>614731</v>
      </c>
      <c r="G17" s="170"/>
      <c r="H17" s="169">
        <v>329284</v>
      </c>
      <c r="I17" s="170"/>
      <c r="J17" s="171">
        <v>230567</v>
      </c>
    </row>
    <row r="18" spans="1:10" s="28" customFormat="1" ht="16.45" customHeight="1">
      <c r="A18" s="28" t="s">
        <v>14</v>
      </c>
      <c r="B18" s="122"/>
      <c r="C18" s="30"/>
      <c r="D18" s="169"/>
      <c r="E18" s="170"/>
      <c r="F18" s="171"/>
      <c r="G18" s="170"/>
      <c r="H18" s="169"/>
      <c r="I18" s="170"/>
      <c r="J18" s="171"/>
    </row>
    <row r="19" spans="1:10" s="28" customFormat="1" ht="16.45" customHeight="1">
      <c r="A19" s="28" t="s">
        <v>15</v>
      </c>
      <c r="B19" s="122" t="s">
        <v>16</v>
      </c>
      <c r="C19" s="30"/>
      <c r="D19" s="169">
        <v>15416290</v>
      </c>
      <c r="E19" s="170"/>
      <c r="F19" s="171">
        <v>15138880</v>
      </c>
      <c r="G19" s="170"/>
      <c r="H19" s="169">
        <v>377191</v>
      </c>
      <c r="I19" s="170"/>
      <c r="J19" s="171">
        <v>561407</v>
      </c>
    </row>
    <row r="20" spans="1:10" s="28" customFormat="1" ht="16.45" customHeight="1">
      <c r="A20" s="28" t="s">
        <v>17</v>
      </c>
      <c r="B20" s="122"/>
      <c r="C20" s="30"/>
      <c r="D20" s="169"/>
      <c r="E20" s="170"/>
      <c r="F20" s="171"/>
      <c r="G20" s="170"/>
      <c r="H20" s="169"/>
      <c r="I20" s="170"/>
      <c r="J20" s="171"/>
    </row>
    <row r="21" spans="1:10" s="28" customFormat="1" ht="16.45" customHeight="1">
      <c r="A21" s="28" t="s">
        <v>18</v>
      </c>
      <c r="B21" s="122" t="s">
        <v>179</v>
      </c>
      <c r="C21" s="30"/>
      <c r="D21" s="169">
        <v>0</v>
      </c>
      <c r="E21" s="170"/>
      <c r="F21" s="171" t="s">
        <v>96</v>
      </c>
      <c r="G21" s="170"/>
      <c r="H21" s="169">
        <v>25171026</v>
      </c>
      <c r="I21" s="170"/>
      <c r="J21" s="171">
        <v>22595276</v>
      </c>
    </row>
    <row r="22" spans="1:10" s="28" customFormat="1" ht="16.45" customHeight="1">
      <c r="A22" s="28" t="s">
        <v>215</v>
      </c>
      <c r="B22" s="122"/>
      <c r="C22" s="30"/>
      <c r="D22" s="169">
        <v>0</v>
      </c>
      <c r="E22" s="170"/>
      <c r="F22" s="171"/>
      <c r="G22" s="170"/>
      <c r="H22" s="169"/>
      <c r="I22" s="170"/>
      <c r="J22" s="171"/>
    </row>
    <row r="23" spans="1:10" s="28" customFormat="1" ht="16.45" customHeight="1">
      <c r="A23" s="28" t="s">
        <v>216</v>
      </c>
      <c r="B23" s="122" t="s">
        <v>180</v>
      </c>
      <c r="C23" s="30"/>
      <c r="D23" s="169">
        <v>0</v>
      </c>
      <c r="E23" s="170"/>
      <c r="F23" s="171" t="s">
        <v>96</v>
      </c>
      <c r="G23" s="170"/>
      <c r="H23" s="169">
        <v>6950478</v>
      </c>
      <c r="I23" s="170"/>
      <c r="J23" s="171">
        <v>8597732</v>
      </c>
    </row>
    <row r="24" spans="1:10" s="28" customFormat="1" ht="16.45" customHeight="1">
      <c r="A24" s="28" t="s">
        <v>19</v>
      </c>
      <c r="B24" s="122" t="s">
        <v>181</v>
      </c>
      <c r="C24" s="30"/>
      <c r="D24" s="169">
        <v>933675</v>
      </c>
      <c r="E24" s="170"/>
      <c r="F24" s="171">
        <v>1192114</v>
      </c>
      <c r="G24" s="170"/>
      <c r="H24" s="169">
        <v>1784426</v>
      </c>
      <c r="I24" s="170"/>
      <c r="J24" s="171">
        <v>1192114</v>
      </c>
    </row>
    <row r="25" spans="1:10" s="28" customFormat="1" ht="16.45" customHeight="1">
      <c r="A25" s="28" t="s">
        <v>20</v>
      </c>
      <c r="B25" s="122" t="s">
        <v>21</v>
      </c>
      <c r="C25" s="30"/>
      <c r="D25" s="169">
        <v>2050469</v>
      </c>
      <c r="E25" s="170"/>
      <c r="F25" s="171">
        <v>2025771</v>
      </c>
      <c r="G25" s="170"/>
      <c r="H25" s="169">
        <v>367624</v>
      </c>
      <c r="I25" s="170"/>
      <c r="J25" s="171">
        <v>376172</v>
      </c>
    </row>
    <row r="26" spans="1:10" s="28" customFormat="1" ht="16.45" customHeight="1">
      <c r="A26" s="28" t="s">
        <v>22</v>
      </c>
      <c r="B26" s="122"/>
      <c r="C26" s="30"/>
      <c r="D26" s="169">
        <v>356030</v>
      </c>
      <c r="E26" s="170"/>
      <c r="F26" s="171">
        <v>316558</v>
      </c>
      <c r="G26" s="170"/>
      <c r="H26" s="169">
        <v>2997</v>
      </c>
      <c r="I26" s="170"/>
      <c r="J26" s="171">
        <v>3093</v>
      </c>
    </row>
    <row r="27" spans="1:10" s="28" customFormat="1" ht="16.45" customHeight="1">
      <c r="A27" s="28" t="s">
        <v>23</v>
      </c>
      <c r="B27" s="122" t="s">
        <v>182</v>
      </c>
      <c r="C27" s="30"/>
      <c r="D27" s="172">
        <v>296730</v>
      </c>
      <c r="E27" s="74"/>
      <c r="F27" s="173">
        <v>242590</v>
      </c>
      <c r="G27" s="74"/>
      <c r="H27" s="172">
        <v>15566</v>
      </c>
      <c r="I27" s="74"/>
      <c r="J27" s="173">
        <v>11666</v>
      </c>
    </row>
    <row r="28" spans="1:10" s="28" customFormat="1" ht="8.15" customHeight="1">
      <c r="B28" s="122"/>
      <c r="C28" s="30"/>
      <c r="D28" s="169"/>
      <c r="E28" s="170"/>
      <c r="F28" s="171"/>
      <c r="G28" s="170"/>
      <c r="H28" s="169"/>
      <c r="I28" s="170"/>
      <c r="J28" s="171"/>
    </row>
    <row r="29" spans="1:10" s="28" customFormat="1" ht="16.45" customHeight="1">
      <c r="A29" s="1" t="s">
        <v>24</v>
      </c>
      <c r="B29" s="122"/>
      <c r="C29" s="30"/>
      <c r="D29" s="172">
        <f>SUM(D17:D27)</f>
        <v>19880901</v>
      </c>
      <c r="E29" s="74"/>
      <c r="F29" s="173">
        <f>SUM(F17:F27)</f>
        <v>19530644</v>
      </c>
      <c r="G29" s="74"/>
      <c r="H29" s="172">
        <f>SUM(H17:H27)</f>
        <v>34998592</v>
      </c>
      <c r="I29" s="74"/>
      <c r="J29" s="173">
        <f>SUM(J17:J27)</f>
        <v>33568027</v>
      </c>
    </row>
    <row r="30" spans="1:10" s="28" customFormat="1" ht="16.45" customHeight="1">
      <c r="B30" s="122"/>
      <c r="C30" s="30"/>
      <c r="D30" s="174"/>
      <c r="E30" s="175"/>
      <c r="F30" s="176"/>
      <c r="G30" s="175"/>
      <c r="H30" s="174"/>
      <c r="I30" s="175"/>
      <c r="J30" s="176"/>
    </row>
    <row r="31" spans="1:10" s="28" customFormat="1" ht="16.45" customHeight="1">
      <c r="A31" s="1" t="s">
        <v>25</v>
      </c>
      <c r="B31" s="122"/>
      <c r="D31" s="174"/>
      <c r="E31" s="175"/>
      <c r="F31" s="175"/>
      <c r="G31" s="175"/>
      <c r="H31" s="174"/>
      <c r="I31" s="175"/>
      <c r="J31" s="175"/>
    </row>
    <row r="32" spans="1:10" s="28" customFormat="1" ht="8.15" customHeight="1">
      <c r="A32" s="27"/>
      <c r="B32" s="122"/>
      <c r="D32" s="174"/>
      <c r="E32" s="175"/>
      <c r="F32" s="175"/>
      <c r="G32" s="175"/>
      <c r="H32" s="174"/>
      <c r="I32" s="175"/>
      <c r="J32" s="175"/>
    </row>
    <row r="33" spans="1:10" s="28" customFormat="1" ht="16.45" customHeight="1">
      <c r="A33" s="4" t="s">
        <v>26</v>
      </c>
      <c r="B33" s="122"/>
      <c r="C33" s="30"/>
      <c r="D33" s="174"/>
      <c r="E33" s="175"/>
      <c r="G33" s="175"/>
      <c r="H33" s="174"/>
      <c r="I33" s="175"/>
      <c r="J33" s="176"/>
    </row>
    <row r="34" spans="1:10" s="28" customFormat="1" ht="16.45" customHeight="1">
      <c r="A34" s="4" t="s">
        <v>27</v>
      </c>
      <c r="B34" s="122" t="s">
        <v>201</v>
      </c>
      <c r="C34" s="30"/>
      <c r="D34" s="169">
        <v>24263</v>
      </c>
      <c r="E34" s="170"/>
      <c r="F34" s="176">
        <v>24995</v>
      </c>
      <c r="G34" s="170"/>
      <c r="H34" s="169">
        <v>24263</v>
      </c>
      <c r="I34" s="170"/>
      <c r="J34" s="176">
        <v>24995</v>
      </c>
    </row>
    <row r="35" spans="1:10" s="28" customFormat="1" ht="16.45" customHeight="1">
      <c r="A35" s="4" t="s">
        <v>28</v>
      </c>
      <c r="B35" s="122"/>
      <c r="C35" s="30"/>
      <c r="D35" s="169"/>
      <c r="E35" s="170"/>
      <c r="F35" s="171"/>
      <c r="G35" s="170"/>
      <c r="H35" s="169"/>
      <c r="I35" s="170"/>
      <c r="J35" s="171"/>
    </row>
    <row r="36" spans="1:10" s="28" customFormat="1" ht="16.45" customHeight="1">
      <c r="A36" s="4" t="s">
        <v>29</v>
      </c>
      <c r="B36" s="122" t="s">
        <v>183</v>
      </c>
      <c r="C36" s="30"/>
      <c r="D36" s="169">
        <v>35868</v>
      </c>
      <c r="E36" s="170"/>
      <c r="F36" s="171">
        <v>35868</v>
      </c>
      <c r="G36" s="170"/>
      <c r="H36" s="169">
        <v>35868</v>
      </c>
      <c r="I36" s="170"/>
      <c r="J36" s="171">
        <v>35868</v>
      </c>
    </row>
    <row r="37" spans="1:10" s="28" customFormat="1" ht="16.45" customHeight="1">
      <c r="A37" s="4" t="s">
        <v>30</v>
      </c>
      <c r="B37" s="122" t="s">
        <v>31</v>
      </c>
      <c r="C37" s="30"/>
      <c r="D37" s="169">
        <v>0</v>
      </c>
      <c r="E37" s="170"/>
      <c r="F37" s="171" t="s">
        <v>96</v>
      </c>
      <c r="G37" s="170"/>
      <c r="H37" s="169">
        <v>193305</v>
      </c>
      <c r="I37" s="170"/>
      <c r="J37" s="171">
        <v>166343</v>
      </c>
    </row>
    <row r="38" spans="1:10" s="28" customFormat="1" ht="16.45" customHeight="1">
      <c r="A38" s="28" t="s">
        <v>32</v>
      </c>
      <c r="B38" s="122" t="s">
        <v>16</v>
      </c>
      <c r="C38" s="30"/>
      <c r="D38" s="169">
        <v>18537948</v>
      </c>
      <c r="E38" s="170"/>
      <c r="F38" s="171">
        <v>18182306</v>
      </c>
      <c r="G38" s="170"/>
      <c r="H38" s="169">
        <v>731983</v>
      </c>
      <c r="I38" s="170"/>
      <c r="J38" s="171">
        <v>1451671</v>
      </c>
    </row>
    <row r="39" spans="1:10" s="28" customFormat="1" ht="16.45" customHeight="1">
      <c r="A39" s="4" t="s">
        <v>33</v>
      </c>
      <c r="B39" s="122"/>
      <c r="C39" s="30"/>
      <c r="D39" s="169">
        <v>264752</v>
      </c>
      <c r="E39" s="170"/>
      <c r="F39" s="171">
        <v>275564</v>
      </c>
      <c r="G39" s="170"/>
      <c r="H39" s="169">
        <v>116217</v>
      </c>
      <c r="I39" s="170"/>
      <c r="J39" s="171">
        <v>122922</v>
      </c>
    </row>
    <row r="40" spans="1:10" s="28" customFormat="1" ht="16.45" customHeight="1">
      <c r="A40" s="4" t="s">
        <v>34</v>
      </c>
      <c r="B40" s="122"/>
      <c r="C40" s="30"/>
      <c r="D40" s="169">
        <v>52088</v>
      </c>
      <c r="E40" s="170"/>
      <c r="F40" s="171">
        <v>55550</v>
      </c>
      <c r="G40" s="170"/>
      <c r="H40" s="169">
        <v>33105</v>
      </c>
      <c r="I40" s="170"/>
      <c r="J40" s="171">
        <v>35496</v>
      </c>
    </row>
    <row r="41" spans="1:10" s="28" customFormat="1" ht="16.45" customHeight="1">
      <c r="A41" s="4" t="s">
        <v>35</v>
      </c>
      <c r="B41" s="122"/>
      <c r="C41" s="30"/>
      <c r="D41" s="169">
        <v>55521</v>
      </c>
      <c r="E41" s="170"/>
      <c r="F41" s="171">
        <v>55508</v>
      </c>
      <c r="G41" s="170"/>
      <c r="H41" s="169">
        <v>31535</v>
      </c>
      <c r="I41" s="170"/>
      <c r="J41" s="171">
        <v>32485</v>
      </c>
    </row>
    <row r="42" spans="1:10" s="28" customFormat="1" ht="16.45" customHeight="1">
      <c r="A42" s="28" t="s">
        <v>36</v>
      </c>
      <c r="B42" s="122"/>
      <c r="C42" s="30"/>
      <c r="D42" s="169">
        <v>32277</v>
      </c>
      <c r="E42" s="170"/>
      <c r="F42" s="171">
        <v>40914</v>
      </c>
      <c r="G42" s="170"/>
      <c r="H42" s="169">
        <v>23065</v>
      </c>
      <c r="I42" s="170"/>
      <c r="J42" s="171">
        <v>34893</v>
      </c>
    </row>
    <row r="43" spans="1:10" s="28" customFormat="1" ht="16.45" customHeight="1">
      <c r="A43" s="4" t="s">
        <v>37</v>
      </c>
      <c r="B43" s="122"/>
      <c r="C43" s="30"/>
      <c r="D43" s="172">
        <v>2664</v>
      </c>
      <c r="E43" s="74"/>
      <c r="F43" s="173">
        <v>2557</v>
      </c>
      <c r="G43" s="74"/>
      <c r="H43" s="172">
        <v>653</v>
      </c>
      <c r="I43" s="74"/>
      <c r="J43" s="173">
        <v>653</v>
      </c>
    </row>
    <row r="44" spans="1:10" s="28" customFormat="1" ht="8.15" customHeight="1">
      <c r="B44" s="122"/>
      <c r="C44" s="30"/>
      <c r="D44" s="174"/>
      <c r="E44" s="175"/>
      <c r="F44" s="176"/>
      <c r="G44" s="175"/>
      <c r="H44" s="174"/>
      <c r="I44" s="175"/>
      <c r="J44" s="176"/>
    </row>
    <row r="45" spans="1:10" s="4" customFormat="1" ht="15.05" customHeight="1">
      <c r="A45" s="1" t="s">
        <v>38</v>
      </c>
      <c r="B45" s="241"/>
      <c r="C45" s="2"/>
      <c r="D45" s="172">
        <f>SUM(D34:D43)</f>
        <v>19005381</v>
      </c>
      <c r="E45" s="177"/>
      <c r="F45" s="173">
        <f>SUM(F34:F43)</f>
        <v>18673262</v>
      </c>
      <c r="G45" s="177"/>
      <c r="H45" s="172">
        <f>SUM(H34:H43)</f>
        <v>1189994</v>
      </c>
      <c r="I45" s="177"/>
      <c r="J45" s="173">
        <f>SUM(J34:J43)</f>
        <v>1905326</v>
      </c>
    </row>
    <row r="46" spans="1:10" s="4" customFormat="1" ht="8.15" customHeight="1">
      <c r="A46" s="1"/>
      <c r="B46" s="242"/>
      <c r="C46" s="5"/>
      <c r="D46" s="178"/>
      <c r="E46" s="244"/>
      <c r="F46" s="155"/>
      <c r="G46" s="244"/>
      <c r="H46" s="178"/>
      <c r="I46" s="244"/>
      <c r="J46" s="155"/>
    </row>
    <row r="47" spans="1:10" s="4" customFormat="1" ht="15.05" customHeight="1" thickBot="1">
      <c r="A47" s="1" t="s">
        <v>39</v>
      </c>
      <c r="B47" s="241"/>
      <c r="C47" s="7"/>
      <c r="D47" s="179">
        <f>SUM(D45,D29)</f>
        <v>38886282</v>
      </c>
      <c r="E47" s="177"/>
      <c r="F47" s="180">
        <f>SUM(F45+F29)</f>
        <v>38203906</v>
      </c>
      <c r="G47" s="177"/>
      <c r="H47" s="179">
        <f>SUM(H45,H29)</f>
        <v>36188586</v>
      </c>
      <c r="I47" s="177"/>
      <c r="J47" s="180">
        <f>SUM(J45+J29)</f>
        <v>35473353</v>
      </c>
    </row>
    <row r="48" spans="1:10" s="28" customFormat="1" ht="16.45" customHeight="1" thickTop="1">
      <c r="A48" s="30"/>
      <c r="B48" s="123"/>
      <c r="C48" s="30"/>
      <c r="D48" s="175"/>
      <c r="E48" s="175"/>
      <c r="F48" s="175"/>
      <c r="G48" s="175"/>
      <c r="H48" s="175"/>
      <c r="I48" s="175"/>
      <c r="J48" s="175"/>
    </row>
    <row r="49" spans="1:10" s="28" customFormat="1" ht="16.45" customHeight="1">
      <c r="A49" s="30"/>
      <c r="B49" s="123"/>
      <c r="C49" s="30"/>
      <c r="D49" s="175"/>
      <c r="E49" s="175"/>
      <c r="F49" s="175"/>
      <c r="G49" s="175"/>
      <c r="H49" s="175"/>
      <c r="I49" s="175"/>
      <c r="J49" s="175"/>
    </row>
    <row r="50" spans="1:10" s="28" customFormat="1" ht="16.45" customHeight="1">
      <c r="A50" s="30"/>
      <c r="B50" s="123"/>
      <c r="C50" s="30"/>
      <c r="D50" s="175"/>
      <c r="E50" s="175"/>
      <c r="F50" s="175"/>
      <c r="G50" s="175"/>
      <c r="H50" s="175"/>
      <c r="I50" s="175"/>
      <c r="J50" s="175"/>
    </row>
    <row r="51" spans="1:10" s="28" customFormat="1" ht="16.45" customHeight="1">
      <c r="A51" s="30"/>
      <c r="B51" s="123"/>
      <c r="C51" s="30"/>
      <c r="D51" s="175"/>
      <c r="E51" s="175"/>
      <c r="F51" s="175"/>
      <c r="G51" s="175"/>
      <c r="H51" s="175"/>
      <c r="I51" s="175"/>
      <c r="J51" s="175"/>
    </row>
    <row r="52" spans="1:10" s="28" customFormat="1" ht="16.45" customHeight="1">
      <c r="A52" s="30"/>
      <c r="B52" s="123"/>
      <c r="C52" s="30"/>
      <c r="D52" s="175"/>
      <c r="E52" s="175"/>
      <c r="F52" s="175"/>
      <c r="G52" s="175"/>
      <c r="H52" s="175"/>
      <c r="I52" s="175"/>
      <c r="J52" s="175"/>
    </row>
    <row r="53" spans="1:10" s="28" customFormat="1" ht="16.45" customHeight="1">
      <c r="A53" s="30"/>
      <c r="B53" s="123"/>
      <c r="C53" s="30"/>
      <c r="D53" s="175"/>
      <c r="E53" s="175"/>
      <c r="F53" s="175"/>
      <c r="G53" s="175"/>
      <c r="H53" s="175"/>
      <c r="I53" s="175"/>
      <c r="J53" s="175"/>
    </row>
    <row r="54" spans="1:10" s="28" customFormat="1" ht="16.45" customHeight="1">
      <c r="A54" s="30"/>
      <c r="B54" s="123"/>
      <c r="C54" s="30"/>
      <c r="D54" s="175"/>
      <c r="E54" s="175"/>
      <c r="F54" s="175"/>
      <c r="G54" s="175"/>
      <c r="H54" s="175"/>
      <c r="I54" s="175"/>
      <c r="J54" s="175"/>
    </row>
    <row r="55" spans="1:10" s="28" customFormat="1" ht="16.45" customHeight="1">
      <c r="A55" s="30"/>
      <c r="B55" s="123"/>
      <c r="C55" s="30"/>
      <c r="D55" s="175"/>
      <c r="E55" s="175"/>
      <c r="F55" s="175"/>
      <c r="G55" s="175"/>
      <c r="H55" s="175"/>
      <c r="I55" s="175"/>
      <c r="J55" s="175"/>
    </row>
    <row r="56" spans="1:10" s="28" customFormat="1" ht="15.85" customHeight="1">
      <c r="A56" s="30"/>
      <c r="B56" s="123"/>
      <c r="C56" s="30"/>
      <c r="D56" s="175"/>
      <c r="E56" s="175"/>
      <c r="F56" s="175"/>
      <c r="G56" s="175"/>
      <c r="H56" s="175"/>
      <c r="I56" s="175"/>
      <c r="J56" s="175"/>
    </row>
    <row r="57" spans="1:10" s="28" customFormat="1" ht="16.45" customHeight="1">
      <c r="A57" s="30"/>
      <c r="B57" s="123"/>
      <c r="C57" s="30"/>
      <c r="D57" s="175"/>
      <c r="E57" s="175"/>
      <c r="F57" s="175"/>
      <c r="G57" s="175"/>
      <c r="H57" s="175"/>
      <c r="I57" s="175"/>
      <c r="J57" s="175"/>
    </row>
    <row r="58" spans="1:10" s="28" customFormat="1" ht="16.45" customHeight="1">
      <c r="A58" s="30"/>
      <c r="B58" s="123"/>
      <c r="C58" s="30"/>
      <c r="D58" s="175"/>
      <c r="E58" s="175"/>
      <c r="F58" s="175"/>
      <c r="G58" s="175"/>
      <c r="H58" s="175"/>
      <c r="I58" s="175"/>
      <c r="J58" s="175"/>
    </row>
    <row r="59" spans="1:10" s="28" customFormat="1" ht="16.45" customHeight="1">
      <c r="A59" s="30"/>
      <c r="B59" s="123"/>
      <c r="C59" s="30"/>
      <c r="D59" s="175"/>
      <c r="E59" s="175"/>
      <c r="F59" s="175"/>
      <c r="G59" s="175"/>
      <c r="H59" s="175"/>
      <c r="I59" s="175"/>
      <c r="J59" s="175"/>
    </row>
    <row r="60" spans="1:10" s="28" customFormat="1" ht="16.45" customHeight="1">
      <c r="A60" s="30"/>
      <c r="B60" s="123"/>
      <c r="C60" s="30"/>
      <c r="D60" s="175"/>
      <c r="E60" s="175"/>
      <c r="F60" s="175"/>
      <c r="G60" s="175"/>
      <c r="H60" s="175"/>
      <c r="I60" s="175"/>
      <c r="J60" s="175"/>
    </row>
    <row r="61" spans="1:10" s="28" customFormat="1" ht="16.45" customHeight="1">
      <c r="A61" s="30"/>
      <c r="B61" s="123"/>
      <c r="C61" s="30"/>
      <c r="D61" s="175"/>
      <c r="E61" s="175"/>
      <c r="F61" s="175"/>
      <c r="G61" s="175"/>
      <c r="H61" s="175"/>
      <c r="I61" s="175"/>
      <c r="J61" s="175"/>
    </row>
    <row r="62" spans="1:10" s="28" customFormat="1" ht="3.8" customHeight="1">
      <c r="A62" s="30"/>
      <c r="B62" s="123"/>
      <c r="C62" s="30"/>
      <c r="D62" s="175"/>
      <c r="E62" s="175"/>
      <c r="F62" s="175"/>
      <c r="G62" s="175"/>
      <c r="H62" s="175"/>
      <c r="I62" s="175"/>
      <c r="J62" s="175"/>
    </row>
    <row r="63" spans="1:10" s="28" customFormat="1" ht="22.4" customHeight="1">
      <c r="A63" s="276" t="s">
        <v>40</v>
      </c>
      <c r="B63" s="276"/>
      <c r="C63" s="276"/>
      <c r="D63" s="276"/>
      <c r="E63" s="276"/>
      <c r="F63" s="276"/>
      <c r="G63" s="276"/>
      <c r="H63" s="276"/>
      <c r="I63" s="276"/>
      <c r="J63" s="276"/>
    </row>
    <row r="64" spans="1:10" s="32" customFormat="1" ht="16.45" customHeight="1">
      <c r="A64" s="277" t="str">
        <f>A1</f>
        <v>Srisawad Capital 1969 Public Company Limited</v>
      </c>
      <c r="B64" s="277"/>
      <c r="C64" s="277"/>
      <c r="D64" s="277"/>
      <c r="E64" s="277"/>
      <c r="F64" s="277"/>
      <c r="G64" s="277"/>
      <c r="H64" s="277"/>
      <c r="I64" s="277"/>
      <c r="J64" s="277"/>
    </row>
    <row r="65" spans="1:10" s="32" customFormat="1" ht="16.45" customHeight="1">
      <c r="A65" s="278" t="s">
        <v>41</v>
      </c>
      <c r="B65" s="278"/>
      <c r="C65" s="278"/>
      <c r="D65" s="278"/>
      <c r="E65" s="278"/>
      <c r="F65" s="278"/>
      <c r="G65" s="278"/>
      <c r="H65" s="278"/>
      <c r="I65" s="278"/>
      <c r="J65" s="278"/>
    </row>
    <row r="66" spans="1:10" ht="16.45" customHeight="1">
      <c r="A66" s="279" t="str">
        <f>A3</f>
        <v>As at 31 March 2024</v>
      </c>
      <c r="B66" s="279"/>
      <c r="C66" s="279"/>
      <c r="D66" s="279"/>
      <c r="E66" s="279"/>
      <c r="F66" s="279"/>
      <c r="G66" s="279"/>
      <c r="H66" s="279"/>
      <c r="I66" s="279"/>
      <c r="J66" s="279"/>
    </row>
    <row r="67" spans="1:10" ht="16.45" customHeight="1">
      <c r="A67" s="34"/>
      <c r="B67" s="121"/>
      <c r="C67" s="34"/>
      <c r="D67" s="154"/>
      <c r="E67" s="154"/>
      <c r="F67" s="154"/>
      <c r="G67" s="154"/>
      <c r="H67" s="154"/>
      <c r="I67" s="154"/>
      <c r="J67" s="154"/>
    </row>
    <row r="68" spans="1:10" ht="16.45" customHeight="1">
      <c r="A68" s="34"/>
      <c r="B68" s="121"/>
      <c r="C68" s="34"/>
      <c r="D68" s="154"/>
      <c r="E68" s="154"/>
      <c r="F68" s="154"/>
      <c r="G68" s="154"/>
      <c r="H68" s="154"/>
      <c r="I68" s="154"/>
      <c r="J68" s="154"/>
    </row>
    <row r="69" spans="1:10" ht="16.45" customHeight="1">
      <c r="A69" s="34"/>
      <c r="B69" s="121"/>
      <c r="C69" s="34"/>
      <c r="D69" s="280" t="s">
        <v>2</v>
      </c>
      <c r="E69" s="280"/>
      <c r="F69" s="280"/>
      <c r="G69" s="155"/>
      <c r="H69" s="280" t="s">
        <v>3</v>
      </c>
      <c r="I69" s="280"/>
      <c r="J69" s="280"/>
    </row>
    <row r="70" spans="1:10" ht="16.45" customHeight="1">
      <c r="A70" s="34"/>
      <c r="B70" s="121"/>
      <c r="C70" s="34"/>
      <c r="D70" s="275" t="s">
        <v>4</v>
      </c>
      <c r="E70" s="275"/>
      <c r="F70" s="275"/>
      <c r="G70" s="244"/>
      <c r="H70" s="275" t="s">
        <v>4</v>
      </c>
      <c r="I70" s="275"/>
      <c r="J70" s="275"/>
    </row>
    <row r="71" spans="1:10" ht="16.3" customHeight="1">
      <c r="A71" s="34"/>
      <c r="B71" s="121"/>
      <c r="C71" s="34"/>
      <c r="D71" s="156" t="s">
        <v>5</v>
      </c>
      <c r="E71" s="154"/>
      <c r="F71" s="156" t="s">
        <v>6</v>
      </c>
      <c r="G71" s="154"/>
      <c r="H71" s="156" t="s">
        <v>5</v>
      </c>
      <c r="I71" s="154"/>
      <c r="J71" s="157" t="s">
        <v>6</v>
      </c>
    </row>
    <row r="72" spans="1:10" s="43" customFormat="1" ht="16.3" customHeight="1">
      <c r="A72" s="36"/>
      <c r="B72" s="158"/>
      <c r="C72" s="159"/>
      <c r="D72" s="38" t="s">
        <v>172</v>
      </c>
      <c r="E72" s="160"/>
      <c r="F72" s="157" t="s">
        <v>7</v>
      </c>
      <c r="G72" s="161"/>
      <c r="H72" s="38" t="s">
        <v>172</v>
      </c>
      <c r="I72" s="160"/>
      <c r="J72" s="157" t="s">
        <v>7</v>
      </c>
    </row>
    <row r="73" spans="1:10" s="43" customFormat="1" ht="16.3" customHeight="1">
      <c r="A73" s="36"/>
      <c r="B73" s="162"/>
      <c r="C73" s="159"/>
      <c r="D73" s="40" t="s">
        <v>175</v>
      </c>
      <c r="E73" s="40"/>
      <c r="F73" s="40" t="s">
        <v>8</v>
      </c>
      <c r="G73" s="161"/>
      <c r="H73" s="40" t="s">
        <v>175</v>
      </c>
      <c r="I73" s="40"/>
      <c r="J73" s="40" t="s">
        <v>8</v>
      </c>
    </row>
    <row r="74" spans="1:10" s="28" customFormat="1" ht="16.3" customHeight="1">
      <c r="B74" s="163" t="s">
        <v>9</v>
      </c>
      <c r="C74" s="159"/>
      <c r="D74" s="181" t="s">
        <v>10</v>
      </c>
      <c r="E74" s="160"/>
      <c r="F74" s="181" t="s">
        <v>10</v>
      </c>
      <c r="G74" s="161"/>
      <c r="H74" s="181" t="s">
        <v>10</v>
      </c>
      <c r="I74" s="160"/>
      <c r="J74" s="181" t="s">
        <v>10</v>
      </c>
    </row>
    <row r="75" spans="1:10" s="28" customFormat="1" ht="8.15" customHeight="1">
      <c r="B75" s="166"/>
      <c r="C75" s="159"/>
      <c r="D75" s="167"/>
      <c r="E75" s="160"/>
      <c r="F75" s="168"/>
      <c r="G75" s="161"/>
      <c r="H75" s="167"/>
      <c r="I75" s="160"/>
      <c r="J75" s="168"/>
    </row>
    <row r="76" spans="1:10" s="28" customFormat="1" ht="16.3" customHeight="1">
      <c r="A76" s="27" t="s">
        <v>42</v>
      </c>
      <c r="B76" s="124"/>
      <c r="C76" s="30"/>
      <c r="D76" s="182"/>
      <c r="E76" s="183"/>
      <c r="F76" s="184"/>
      <c r="G76" s="175"/>
      <c r="H76" s="182"/>
      <c r="I76" s="183"/>
      <c r="J76" s="184"/>
    </row>
    <row r="77" spans="1:10" s="28" customFormat="1" ht="8.15" customHeight="1">
      <c r="A77" s="27"/>
      <c r="B77" s="124"/>
      <c r="C77" s="30"/>
      <c r="D77" s="182"/>
      <c r="E77" s="183"/>
      <c r="F77" s="184"/>
      <c r="G77" s="175"/>
      <c r="H77" s="182"/>
      <c r="I77" s="183"/>
      <c r="J77" s="184"/>
    </row>
    <row r="78" spans="1:10" s="28" customFormat="1" ht="16.3" customHeight="1">
      <c r="A78" s="1" t="s">
        <v>43</v>
      </c>
      <c r="B78" s="124"/>
      <c r="C78" s="30"/>
      <c r="D78" s="182"/>
      <c r="E78" s="183"/>
      <c r="F78" s="184"/>
      <c r="G78" s="175"/>
      <c r="H78" s="182"/>
      <c r="I78" s="183"/>
      <c r="J78" s="184"/>
    </row>
    <row r="79" spans="1:10" s="28" customFormat="1" ht="8.15" customHeight="1">
      <c r="A79" s="27"/>
      <c r="B79" s="124"/>
      <c r="C79" s="30"/>
      <c r="D79" s="182"/>
      <c r="E79" s="183"/>
      <c r="F79" s="184"/>
      <c r="G79" s="175"/>
      <c r="H79" s="182"/>
      <c r="I79" s="183"/>
      <c r="J79" s="184"/>
    </row>
    <row r="80" spans="1:10" s="28" customFormat="1" ht="16.3" customHeight="1">
      <c r="A80" s="4" t="s">
        <v>48</v>
      </c>
      <c r="B80" s="122" t="s">
        <v>49</v>
      </c>
      <c r="C80" s="30"/>
      <c r="D80" s="169">
        <v>15249</v>
      </c>
      <c r="E80" s="170"/>
      <c r="F80" s="171">
        <v>16622</v>
      </c>
      <c r="G80" s="170"/>
      <c r="H80" s="169">
        <v>5535</v>
      </c>
      <c r="I80" s="170"/>
      <c r="J80" s="171">
        <v>5751</v>
      </c>
    </row>
    <row r="81" spans="1:10" s="28" customFormat="1" ht="16.3" customHeight="1">
      <c r="A81" s="4" t="s">
        <v>44</v>
      </c>
      <c r="B81" s="122" t="s">
        <v>184</v>
      </c>
      <c r="C81" s="30"/>
      <c r="D81" s="169">
        <v>13241475</v>
      </c>
      <c r="E81" s="170"/>
      <c r="F81" s="171">
        <v>14141563</v>
      </c>
      <c r="G81" s="170"/>
      <c r="H81" s="169">
        <v>13241475</v>
      </c>
      <c r="I81" s="170"/>
      <c r="J81" s="171">
        <v>14141563</v>
      </c>
    </row>
    <row r="82" spans="1:10" s="28" customFormat="1" ht="16.3" customHeight="1">
      <c r="A82" s="4" t="s">
        <v>45</v>
      </c>
      <c r="B82" s="122" t="s">
        <v>185</v>
      </c>
      <c r="C82" s="30"/>
      <c r="D82" s="169">
        <v>6562200</v>
      </c>
      <c r="E82" s="170"/>
      <c r="F82" s="171">
        <v>6562200</v>
      </c>
      <c r="G82" s="170"/>
      <c r="H82" s="169">
        <v>6562200</v>
      </c>
      <c r="I82" s="170"/>
      <c r="J82" s="171">
        <v>6562200</v>
      </c>
    </row>
    <row r="83" spans="1:10" s="28" customFormat="1" ht="16.3" customHeight="1">
      <c r="A83" s="4" t="s">
        <v>202</v>
      </c>
      <c r="B83" s="122" t="s">
        <v>186</v>
      </c>
      <c r="C83" s="30"/>
      <c r="D83" s="169">
        <v>1665939</v>
      </c>
      <c r="E83" s="170"/>
      <c r="F83" s="171">
        <v>0</v>
      </c>
      <c r="G83" s="170"/>
      <c r="H83" s="169">
        <v>1665939</v>
      </c>
      <c r="I83" s="170"/>
      <c r="J83" s="171">
        <v>0</v>
      </c>
    </row>
    <row r="84" spans="1:10" s="28" customFormat="1" ht="16.3" customHeight="1">
      <c r="A84" s="4" t="s">
        <v>46</v>
      </c>
      <c r="B84" s="122" t="s">
        <v>47</v>
      </c>
      <c r="C84" s="30"/>
      <c r="D84" s="169">
        <v>3092956</v>
      </c>
      <c r="E84" s="170"/>
      <c r="F84" s="171">
        <v>3464829</v>
      </c>
      <c r="G84" s="170"/>
      <c r="H84" s="169">
        <v>2505336</v>
      </c>
      <c r="I84" s="170"/>
      <c r="J84" s="171">
        <v>2755608</v>
      </c>
    </row>
    <row r="85" spans="1:10" s="28" customFormat="1" ht="16.3" customHeight="1">
      <c r="A85" s="4" t="s">
        <v>217</v>
      </c>
      <c r="B85" s="122"/>
      <c r="C85" s="30"/>
      <c r="D85" s="169">
        <v>262910</v>
      </c>
      <c r="E85" s="170"/>
      <c r="F85" s="171">
        <v>176432</v>
      </c>
      <c r="G85" s="170"/>
      <c r="H85" s="169">
        <v>57291</v>
      </c>
      <c r="I85" s="170"/>
      <c r="J85" s="171">
        <v>48560</v>
      </c>
    </row>
    <row r="86" spans="1:10" s="28" customFormat="1" ht="16.3" customHeight="1">
      <c r="A86" s="28" t="s">
        <v>50</v>
      </c>
      <c r="B86" s="122"/>
      <c r="C86" s="30"/>
      <c r="D86" s="185">
        <v>31460</v>
      </c>
      <c r="E86" s="170"/>
      <c r="F86" s="186">
        <v>22837</v>
      </c>
      <c r="G86" s="170"/>
      <c r="H86" s="187">
        <v>23956</v>
      </c>
      <c r="I86" s="170"/>
      <c r="J86" s="186">
        <v>15381</v>
      </c>
    </row>
    <row r="87" spans="1:10" s="28" customFormat="1" ht="8.15" customHeight="1">
      <c r="B87" s="122"/>
      <c r="C87" s="30"/>
      <c r="D87" s="169"/>
      <c r="E87" s="170"/>
      <c r="F87" s="170"/>
      <c r="G87" s="170"/>
      <c r="H87" s="169"/>
      <c r="I87" s="170"/>
      <c r="J87" s="170"/>
    </row>
    <row r="88" spans="1:10" s="28" customFormat="1" ht="16.3" customHeight="1">
      <c r="A88" s="1" t="s">
        <v>51</v>
      </c>
      <c r="B88" s="122"/>
      <c r="C88" s="30"/>
      <c r="D88" s="172">
        <f>SUM(D80:D86)</f>
        <v>24872189</v>
      </c>
      <c r="E88" s="170"/>
      <c r="F88" s="173">
        <f>SUM(F80:F86)</f>
        <v>24384483</v>
      </c>
      <c r="G88" s="170"/>
      <c r="H88" s="172">
        <f>SUM(H80:H86)</f>
        <v>24061732</v>
      </c>
      <c r="I88" s="170"/>
      <c r="J88" s="186">
        <f>SUM(J80:J86)</f>
        <v>23529063</v>
      </c>
    </row>
    <row r="89" spans="1:10" s="28" customFormat="1" ht="16.3" customHeight="1">
      <c r="B89" s="122"/>
      <c r="C89" s="30"/>
      <c r="D89" s="169"/>
      <c r="E89" s="170"/>
      <c r="F89" s="170"/>
      <c r="G89" s="170"/>
      <c r="H89" s="169"/>
      <c r="I89" s="170"/>
      <c r="J89" s="170"/>
    </row>
    <row r="90" spans="1:10" s="28" customFormat="1" ht="16.3" customHeight="1">
      <c r="A90" s="1" t="s">
        <v>52</v>
      </c>
      <c r="B90" s="122"/>
      <c r="C90" s="30"/>
      <c r="D90" s="169"/>
      <c r="E90" s="170"/>
      <c r="F90" s="170"/>
      <c r="G90" s="170"/>
      <c r="H90" s="169"/>
      <c r="I90" s="170"/>
      <c r="J90" s="170"/>
    </row>
    <row r="91" spans="1:10" s="28" customFormat="1" ht="8.15" customHeight="1">
      <c r="B91" s="122"/>
      <c r="C91" s="30"/>
      <c r="D91" s="169"/>
      <c r="E91" s="170"/>
      <c r="F91" s="170"/>
      <c r="G91" s="170"/>
      <c r="H91" s="169"/>
      <c r="I91" s="170"/>
      <c r="J91" s="170"/>
    </row>
    <row r="92" spans="1:10" s="28" customFormat="1" ht="16.3" customHeight="1">
      <c r="A92" s="4" t="s">
        <v>54</v>
      </c>
      <c r="B92" s="122" t="s">
        <v>186</v>
      </c>
      <c r="C92" s="30"/>
      <c r="D92" s="169">
        <v>3729610</v>
      </c>
      <c r="E92" s="170"/>
      <c r="F92" s="171">
        <v>3633067</v>
      </c>
      <c r="G92" s="170"/>
      <c r="H92" s="169">
        <v>3729610</v>
      </c>
      <c r="I92" s="170"/>
      <c r="J92" s="171">
        <v>3633067</v>
      </c>
    </row>
    <row r="93" spans="1:10" s="28" customFormat="1" ht="16.3" customHeight="1">
      <c r="A93" s="4" t="s">
        <v>55</v>
      </c>
      <c r="B93" s="122"/>
      <c r="C93" s="30"/>
      <c r="D93" s="169">
        <v>153685</v>
      </c>
      <c r="E93" s="170"/>
      <c r="F93" s="171">
        <v>180085</v>
      </c>
      <c r="G93" s="170"/>
      <c r="H93" s="169">
        <v>0</v>
      </c>
      <c r="I93" s="170"/>
      <c r="J93" s="171" t="s">
        <v>96</v>
      </c>
    </row>
    <row r="94" spans="1:10" s="28" customFormat="1" ht="16.3" customHeight="1">
      <c r="A94" s="4" t="s">
        <v>53</v>
      </c>
      <c r="B94" s="122" t="s">
        <v>49</v>
      </c>
      <c r="C94" s="30"/>
      <c r="D94" s="169">
        <v>36703</v>
      </c>
      <c r="E94" s="170"/>
      <c r="F94" s="171">
        <v>37660</v>
      </c>
      <c r="G94" s="170"/>
      <c r="H94" s="169">
        <v>27792</v>
      </c>
      <c r="I94" s="170"/>
      <c r="J94" s="171">
        <v>29192</v>
      </c>
    </row>
    <row r="95" spans="1:10" s="28" customFormat="1" ht="16.3" customHeight="1">
      <c r="A95" s="28" t="s">
        <v>56</v>
      </c>
      <c r="B95" s="122"/>
      <c r="C95" s="30"/>
      <c r="D95" s="169">
        <v>31616</v>
      </c>
      <c r="E95" s="170"/>
      <c r="F95" s="170">
        <v>22791</v>
      </c>
      <c r="G95" s="170"/>
      <c r="H95" s="169">
        <v>13150</v>
      </c>
      <c r="I95" s="170"/>
      <c r="J95" s="171">
        <v>7571</v>
      </c>
    </row>
    <row r="96" spans="1:10" s="28" customFormat="1" ht="16.3" customHeight="1">
      <c r="A96" s="28" t="s">
        <v>57</v>
      </c>
      <c r="B96" s="122"/>
      <c r="C96" s="30"/>
      <c r="D96" s="185">
        <v>4900</v>
      </c>
      <c r="E96" s="170"/>
      <c r="F96" s="188">
        <v>4774</v>
      </c>
      <c r="G96" s="170"/>
      <c r="H96" s="185">
        <v>1749</v>
      </c>
      <c r="I96" s="170"/>
      <c r="J96" s="188">
        <v>1809</v>
      </c>
    </row>
    <row r="97" spans="1:10" s="28" customFormat="1" ht="8.15" customHeight="1">
      <c r="B97" s="122"/>
      <c r="C97" s="30"/>
      <c r="D97" s="169"/>
      <c r="E97" s="170"/>
      <c r="F97" s="170"/>
      <c r="G97" s="170"/>
      <c r="H97" s="169"/>
      <c r="I97" s="170"/>
      <c r="J97" s="170"/>
    </row>
    <row r="98" spans="1:10" s="28" customFormat="1" ht="16.3" customHeight="1">
      <c r="A98" s="1" t="s">
        <v>58</v>
      </c>
      <c r="B98" s="122"/>
      <c r="C98" s="30"/>
      <c r="D98" s="172">
        <f>SUM(D92:D96)</f>
        <v>3956514</v>
      </c>
      <c r="E98" s="170"/>
      <c r="F98" s="173">
        <f>SUM(F92:F96)</f>
        <v>3878377</v>
      </c>
      <c r="G98" s="170"/>
      <c r="H98" s="172">
        <f>SUM(H92:H96)</f>
        <v>3772301</v>
      </c>
      <c r="I98" s="170"/>
      <c r="J98" s="173">
        <f>SUM(J92:J96)</f>
        <v>3671639</v>
      </c>
    </row>
    <row r="99" spans="1:10" s="28" customFormat="1" ht="8.15" customHeight="1">
      <c r="B99" s="122"/>
      <c r="C99" s="30"/>
      <c r="D99" s="169"/>
      <c r="E99" s="170"/>
      <c r="F99" s="170"/>
      <c r="G99" s="170"/>
      <c r="H99" s="169"/>
      <c r="I99" s="170"/>
      <c r="J99" s="170"/>
    </row>
    <row r="100" spans="1:10" s="28" customFormat="1" ht="16.3" customHeight="1">
      <c r="A100" s="1" t="s">
        <v>59</v>
      </c>
      <c r="B100" s="123"/>
      <c r="C100" s="30"/>
      <c r="D100" s="172">
        <f>SUM(D88,D98)</f>
        <v>28828703</v>
      </c>
      <c r="E100" s="170"/>
      <c r="F100" s="173">
        <f>SUM(F98,F88)</f>
        <v>28262860</v>
      </c>
      <c r="G100" s="170"/>
      <c r="H100" s="172">
        <f>SUM(H88,H98)</f>
        <v>27834033</v>
      </c>
      <c r="I100" s="170"/>
      <c r="J100" s="188">
        <f>SUM(J98,J88)</f>
        <v>27200702</v>
      </c>
    </row>
    <row r="101" spans="1:10" s="28" customFormat="1" ht="20.2" customHeight="1">
      <c r="A101" s="27"/>
      <c r="B101" s="123"/>
      <c r="C101" s="30"/>
      <c r="D101" s="189"/>
      <c r="E101" s="170"/>
      <c r="F101" s="190"/>
      <c r="G101" s="170"/>
      <c r="H101" s="189"/>
      <c r="I101" s="170"/>
      <c r="J101" s="190"/>
    </row>
    <row r="102" spans="1:10" s="28" customFormat="1" ht="16.3" customHeight="1">
      <c r="A102" s="27" t="s">
        <v>60</v>
      </c>
      <c r="B102" s="123"/>
      <c r="C102" s="30"/>
      <c r="D102" s="169"/>
      <c r="E102" s="170"/>
      <c r="F102" s="170"/>
      <c r="G102" s="170"/>
      <c r="H102" s="169"/>
      <c r="I102" s="170"/>
      <c r="J102" s="170"/>
    </row>
    <row r="103" spans="1:10" s="28" customFormat="1" ht="8.15" customHeight="1">
      <c r="A103" s="27"/>
      <c r="B103" s="123"/>
      <c r="C103" s="30"/>
      <c r="D103" s="169"/>
      <c r="E103" s="170"/>
      <c r="F103" s="170"/>
      <c r="G103" s="170"/>
      <c r="H103" s="169"/>
      <c r="I103" s="170"/>
      <c r="J103" s="170"/>
    </row>
    <row r="104" spans="1:10" s="28" customFormat="1" ht="16.3" customHeight="1">
      <c r="A104" s="28" t="s">
        <v>61</v>
      </c>
      <c r="B104" s="122"/>
      <c r="C104" s="30"/>
      <c r="D104" s="169"/>
      <c r="E104" s="170"/>
      <c r="F104" s="171"/>
      <c r="G104" s="170"/>
      <c r="H104" s="169"/>
      <c r="I104" s="170"/>
      <c r="J104" s="171"/>
    </row>
    <row r="105" spans="1:10" s="28" customFormat="1" ht="16.3" customHeight="1">
      <c r="A105" s="28" t="s">
        <v>62</v>
      </c>
      <c r="B105" s="122"/>
      <c r="C105" s="30"/>
      <c r="D105" s="169"/>
      <c r="E105" s="170"/>
      <c r="F105" s="171"/>
      <c r="G105" s="170"/>
      <c r="H105" s="169"/>
      <c r="I105" s="170"/>
      <c r="J105" s="171"/>
    </row>
    <row r="106" spans="1:10" s="28" customFormat="1" ht="16.3" customHeight="1">
      <c r="A106" s="32" t="s">
        <v>63</v>
      </c>
      <c r="B106" s="122"/>
      <c r="C106" s="30"/>
      <c r="D106" s="169"/>
      <c r="E106" s="170"/>
      <c r="F106" s="171"/>
      <c r="G106" s="170"/>
      <c r="H106" s="169"/>
      <c r="I106" s="170"/>
      <c r="J106" s="171"/>
    </row>
    <row r="107" spans="1:10" s="28" customFormat="1" ht="16.3" customHeight="1" thickBot="1">
      <c r="A107" s="32" t="s">
        <v>64</v>
      </c>
      <c r="B107" s="122" t="s">
        <v>65</v>
      </c>
      <c r="C107" s="30"/>
      <c r="D107" s="191">
        <v>6506236</v>
      </c>
      <c r="E107" s="170"/>
      <c r="F107" s="192">
        <v>6506236</v>
      </c>
      <c r="G107" s="170"/>
      <c r="H107" s="191">
        <v>6506236</v>
      </c>
      <c r="I107" s="170"/>
      <c r="J107" s="192">
        <v>6506236</v>
      </c>
    </row>
    <row r="108" spans="1:10" s="28" customFormat="1" ht="16.3" customHeight="1" thickTop="1">
      <c r="A108" s="28" t="s">
        <v>66</v>
      </c>
      <c r="B108" s="122"/>
      <c r="C108" s="30"/>
      <c r="D108" s="169"/>
      <c r="E108" s="170"/>
      <c r="F108" s="170"/>
      <c r="G108" s="170"/>
      <c r="H108" s="169"/>
      <c r="I108" s="170"/>
      <c r="J108" s="170"/>
    </row>
    <row r="109" spans="1:10" s="28" customFormat="1" ht="16.3" customHeight="1">
      <c r="A109" s="32" t="s">
        <v>63</v>
      </c>
      <c r="B109" s="122"/>
      <c r="C109" s="30"/>
      <c r="D109" s="169"/>
      <c r="E109" s="170"/>
      <c r="F109" s="170"/>
      <c r="G109" s="170"/>
      <c r="H109" s="169"/>
      <c r="I109" s="170"/>
      <c r="J109" s="170"/>
    </row>
    <row r="110" spans="1:10" s="28" customFormat="1" ht="16.3" customHeight="1">
      <c r="A110" s="32" t="s">
        <v>64</v>
      </c>
      <c r="B110" s="122" t="s">
        <v>65</v>
      </c>
      <c r="C110" s="30"/>
      <c r="D110" s="169">
        <v>6506236</v>
      </c>
      <c r="E110" s="170"/>
      <c r="F110" s="171">
        <v>6506236</v>
      </c>
      <c r="G110" s="170"/>
      <c r="H110" s="169">
        <v>6506236</v>
      </c>
      <c r="I110" s="170"/>
      <c r="J110" s="171">
        <v>6506236</v>
      </c>
    </row>
    <row r="111" spans="1:10" s="28" customFormat="1" ht="16.3" customHeight="1">
      <c r="A111" s="33" t="s">
        <v>67</v>
      </c>
      <c r="B111" s="122" t="s">
        <v>65</v>
      </c>
      <c r="C111" s="30"/>
      <c r="D111" s="169">
        <v>18549728</v>
      </c>
      <c r="E111" s="170"/>
      <c r="F111" s="171">
        <v>18549728</v>
      </c>
      <c r="G111" s="170"/>
      <c r="H111" s="169">
        <v>18549728</v>
      </c>
      <c r="I111" s="170"/>
      <c r="J111" s="171">
        <v>18549728</v>
      </c>
    </row>
    <row r="112" spans="1:10" s="28" customFormat="1" ht="16.3" customHeight="1">
      <c r="A112" s="28" t="s">
        <v>68</v>
      </c>
      <c r="B112" s="122"/>
      <c r="C112" s="30"/>
      <c r="D112" s="169"/>
      <c r="E112" s="170"/>
      <c r="F112" s="170"/>
      <c r="G112" s="170"/>
      <c r="H112" s="169"/>
      <c r="I112" s="170"/>
      <c r="J112" s="170"/>
    </row>
    <row r="113" spans="1:10" s="28" customFormat="1" ht="16.3" customHeight="1">
      <c r="A113" s="32" t="s">
        <v>69</v>
      </c>
      <c r="B113" s="122" t="s">
        <v>187</v>
      </c>
      <c r="C113" s="30"/>
      <c r="D113" s="169">
        <v>313042</v>
      </c>
      <c r="E113" s="170"/>
      <c r="F113" s="170">
        <v>313042</v>
      </c>
      <c r="G113" s="170"/>
      <c r="H113" s="169">
        <v>313042</v>
      </c>
      <c r="I113" s="170"/>
      <c r="J113" s="170">
        <v>313042</v>
      </c>
    </row>
    <row r="114" spans="1:10" s="28" customFormat="1" ht="16.3" customHeight="1">
      <c r="A114" s="32" t="s">
        <v>70</v>
      </c>
      <c r="B114" s="122"/>
      <c r="C114" s="30"/>
      <c r="D114" s="193">
        <v>1509575</v>
      </c>
      <c r="E114" s="171"/>
      <c r="F114" s="171">
        <v>1413941</v>
      </c>
      <c r="G114" s="170"/>
      <c r="H114" s="169">
        <v>656274</v>
      </c>
      <c r="I114" s="170"/>
      <c r="J114" s="171">
        <v>575210</v>
      </c>
    </row>
    <row r="115" spans="1:10" s="28" customFormat="1" ht="16.3" customHeight="1">
      <c r="A115" s="32" t="s">
        <v>71</v>
      </c>
      <c r="B115" s="122"/>
      <c r="C115" s="30"/>
      <c r="D115" s="169"/>
      <c r="E115" s="171"/>
      <c r="G115" s="170"/>
      <c r="H115" s="169"/>
      <c r="I115" s="170"/>
    </row>
    <row r="116" spans="1:10" s="28" customFormat="1" ht="16.3" customHeight="1">
      <c r="A116" s="32" t="s">
        <v>72</v>
      </c>
      <c r="B116" s="122"/>
      <c r="C116" s="30"/>
      <c r="D116" s="193">
        <v>-17004543</v>
      </c>
      <c r="E116" s="171"/>
      <c r="F116" s="171">
        <v>-17004543</v>
      </c>
      <c r="G116" s="170"/>
      <c r="H116" s="169">
        <v>-17676423</v>
      </c>
      <c r="I116" s="170"/>
      <c r="J116" s="171">
        <v>-17676423</v>
      </c>
    </row>
    <row r="117" spans="1:10" s="28" customFormat="1" ht="16.3" customHeight="1">
      <c r="A117" s="28" t="s">
        <v>73</v>
      </c>
      <c r="B117" s="122"/>
      <c r="C117" s="30"/>
      <c r="D117" s="172">
        <v>2624</v>
      </c>
      <c r="E117" s="171"/>
      <c r="F117" s="194">
        <v>-1205</v>
      </c>
      <c r="G117" s="170"/>
      <c r="H117" s="172">
        <v>5696</v>
      </c>
      <c r="I117" s="170"/>
      <c r="J117" s="195">
        <v>4858</v>
      </c>
    </row>
    <row r="118" spans="1:10" s="28" customFormat="1" ht="8.15" customHeight="1">
      <c r="B118" s="122"/>
      <c r="C118" s="30"/>
      <c r="D118" s="193"/>
      <c r="E118" s="171"/>
      <c r="F118" s="171"/>
      <c r="G118" s="170"/>
      <c r="H118" s="169"/>
      <c r="I118" s="170"/>
      <c r="J118" s="170"/>
    </row>
    <row r="119" spans="1:10" s="28" customFormat="1" ht="16.3" customHeight="1">
      <c r="A119" s="27" t="s">
        <v>74</v>
      </c>
      <c r="B119" s="123"/>
      <c r="C119" s="30"/>
      <c r="D119" s="169">
        <f>SUM(D110:D117)</f>
        <v>9876662</v>
      </c>
      <c r="E119" s="171"/>
      <c r="F119" s="170">
        <f>SUM(F110:F117)</f>
        <v>9777199</v>
      </c>
      <c r="G119" s="170"/>
      <c r="H119" s="169">
        <f>SUM(H110:H117)</f>
        <v>8354553</v>
      </c>
      <c r="I119" s="170"/>
      <c r="J119" s="171">
        <f>SUM(J110:J117)</f>
        <v>8272651</v>
      </c>
    </row>
    <row r="120" spans="1:10" s="28" customFormat="1" ht="16.3" customHeight="1">
      <c r="A120" s="32" t="s">
        <v>75</v>
      </c>
      <c r="B120" s="123"/>
      <c r="C120" s="30"/>
      <c r="D120" s="196">
        <v>180917</v>
      </c>
      <c r="E120" s="171"/>
      <c r="F120" s="194">
        <v>163847</v>
      </c>
      <c r="G120" s="170"/>
      <c r="H120" s="187">
        <v>0</v>
      </c>
      <c r="I120" s="170"/>
      <c r="J120" s="197">
        <v>0</v>
      </c>
    </row>
    <row r="121" spans="1:10" s="28" customFormat="1" ht="8.15" customHeight="1">
      <c r="A121" s="27"/>
      <c r="B121" s="123"/>
      <c r="C121" s="30"/>
      <c r="D121" s="169"/>
      <c r="E121" s="170"/>
      <c r="F121" s="171"/>
      <c r="G121" s="170"/>
      <c r="H121" s="169"/>
      <c r="I121" s="170"/>
      <c r="J121" s="171"/>
    </row>
    <row r="122" spans="1:10" s="28" customFormat="1" ht="16.3" customHeight="1">
      <c r="A122" s="27" t="s">
        <v>76</v>
      </c>
      <c r="B122" s="123"/>
      <c r="C122" s="30"/>
      <c r="D122" s="172">
        <f>SUM(D119:D120)</f>
        <v>10057579</v>
      </c>
      <c r="E122" s="170"/>
      <c r="F122" s="173">
        <f>SUM(F119:F120)</f>
        <v>9941046</v>
      </c>
      <c r="G122" s="170"/>
      <c r="H122" s="172">
        <f>SUM(H119:H120)</f>
        <v>8354553</v>
      </c>
      <c r="I122" s="170"/>
      <c r="J122" s="197">
        <f>SUM(J119:J120)</f>
        <v>8272651</v>
      </c>
    </row>
    <row r="123" spans="1:10" s="28" customFormat="1" ht="8.15" customHeight="1">
      <c r="B123" s="123"/>
      <c r="C123" s="30"/>
      <c r="D123" s="169"/>
      <c r="E123" s="170"/>
      <c r="F123" s="170"/>
      <c r="G123" s="170"/>
      <c r="H123" s="169"/>
      <c r="I123" s="170"/>
      <c r="J123" s="170"/>
    </row>
    <row r="124" spans="1:10" s="28" customFormat="1" ht="16.3" customHeight="1" thickBot="1">
      <c r="A124" s="27" t="s">
        <v>77</v>
      </c>
      <c r="B124" s="123"/>
      <c r="C124" s="30"/>
      <c r="D124" s="179">
        <f>+D100+D122</f>
        <v>38886282</v>
      </c>
      <c r="E124" s="170"/>
      <c r="F124" s="180">
        <f>+F100+F122</f>
        <v>38203906</v>
      </c>
      <c r="G124" s="170"/>
      <c r="H124" s="179">
        <f>+H100+H122</f>
        <v>36188586</v>
      </c>
      <c r="I124" s="170"/>
      <c r="J124" s="198">
        <f>+J100+J122</f>
        <v>35473353</v>
      </c>
    </row>
    <row r="125" spans="1:10" s="28" customFormat="1" ht="16.45" customHeight="1" thickTop="1">
      <c r="A125" s="27"/>
      <c r="B125" s="123"/>
      <c r="C125" s="30"/>
      <c r="D125" s="199"/>
      <c r="E125" s="175"/>
      <c r="F125" s="199"/>
      <c r="G125" s="175"/>
      <c r="H125" s="199"/>
      <c r="I125" s="175"/>
      <c r="J125" s="199"/>
    </row>
    <row r="126" spans="1:10" s="28" customFormat="1" ht="6.75" customHeight="1">
      <c r="A126" s="27"/>
      <c r="B126" s="123"/>
      <c r="C126" s="30"/>
      <c r="D126" s="199"/>
      <c r="E126" s="175"/>
      <c r="F126" s="199"/>
      <c r="G126" s="175"/>
      <c r="H126" s="199"/>
      <c r="I126" s="175"/>
      <c r="J126" s="199"/>
    </row>
    <row r="127" spans="1:10" s="28" customFormat="1" ht="12.7" customHeight="1">
      <c r="A127" s="27"/>
      <c r="B127" s="123"/>
      <c r="C127" s="30"/>
      <c r="D127" s="199"/>
      <c r="E127" s="175"/>
      <c r="F127" s="199"/>
      <c r="G127" s="175"/>
      <c r="H127" s="199"/>
      <c r="I127" s="175"/>
      <c r="J127" s="199"/>
    </row>
    <row r="128" spans="1:10" s="28" customFormat="1" ht="22.4" customHeight="1">
      <c r="A128" s="276" t="s">
        <v>40</v>
      </c>
      <c r="B128" s="276"/>
      <c r="C128" s="276"/>
      <c r="D128" s="276"/>
      <c r="E128" s="276"/>
      <c r="F128" s="276"/>
      <c r="G128" s="276"/>
      <c r="H128" s="276"/>
      <c r="I128" s="276"/>
      <c r="J128" s="276"/>
    </row>
  </sheetData>
  <sheetProtection formatColumns="0"/>
  <mergeCells count="16">
    <mergeCell ref="D7:F7"/>
    <mergeCell ref="H7:J7"/>
    <mergeCell ref="A1:J1"/>
    <mergeCell ref="A2:J2"/>
    <mergeCell ref="A3:J3"/>
    <mergeCell ref="D6:F6"/>
    <mergeCell ref="H6:J6"/>
    <mergeCell ref="D70:F70"/>
    <mergeCell ref="H70:J70"/>
    <mergeCell ref="A128:J128"/>
    <mergeCell ref="A63:J63"/>
    <mergeCell ref="A64:J64"/>
    <mergeCell ref="A65:J65"/>
    <mergeCell ref="A66:J66"/>
    <mergeCell ref="D69:F69"/>
    <mergeCell ref="H69:J69"/>
  </mergeCells>
  <pageMargins left="0.8" right="0.5" top="0.5" bottom="0.6" header="0.49" footer="0.4"/>
  <pageSetup paperSize="9" scale="78" firstPageNumber="2" orientation="portrait" useFirstPageNumber="1" horizontalDpi="1200" verticalDpi="1200" r:id="rId1"/>
  <headerFooter>
    <oddFooter>&amp;R&amp;"Arial,Regular"&amp;P</oddFooter>
  </headerFooter>
  <rowBreaks count="1" manualBreakCount="1">
    <brk id="63" max="16383" man="1"/>
  </rowBreaks>
  <ignoredErrors>
    <ignoredError sqref="B85 D73:J73 D10:J10 B86:B91 B26 B22 B20 B19 B21 B23:B25 B27 B35 B34 B36:B38 B80:B84 B92:B94 B112 B108:B109 B107 B110:B111 B1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showGridLines="0" zoomScaleNormal="100" zoomScaleSheetLayoutView="100" workbookViewId="0">
      <selection activeCell="H11" sqref="H11"/>
    </sheetView>
  </sheetViews>
  <sheetFormatPr defaultColWidth="9.109375" defaultRowHeight="16.45" customHeight="1"/>
  <cols>
    <col min="1" max="1" width="52.5546875" style="29" customWidth="1"/>
    <col min="2" max="2" width="6.5546875" style="55" customWidth="1"/>
    <col min="3" max="3" width="0.88671875" style="29" customWidth="1"/>
    <col min="4" max="4" width="13.6640625" style="57" customWidth="1"/>
    <col min="5" max="5" width="0.88671875" style="57" customWidth="1"/>
    <col min="6" max="6" width="13.44140625" style="57" customWidth="1"/>
    <col min="7" max="7" width="0.88671875" style="29" customWidth="1"/>
    <col min="8" max="8" width="13.33203125" style="57" customWidth="1"/>
    <col min="9" max="9" width="0.88671875" style="57" customWidth="1"/>
    <col min="10" max="10" width="13.109375" style="57" customWidth="1"/>
    <col min="11" max="16384" width="9.109375" style="29"/>
  </cols>
  <sheetData>
    <row r="1" spans="1:10" ht="16.45" customHeight="1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J1" s="282"/>
    </row>
    <row r="2" spans="1:10" ht="16.45" customHeight="1">
      <c r="A2" s="283" t="s">
        <v>78</v>
      </c>
      <c r="B2" s="283"/>
      <c r="C2" s="283"/>
      <c r="D2" s="283"/>
      <c r="E2" s="283"/>
      <c r="F2" s="283"/>
      <c r="G2" s="283"/>
      <c r="H2" s="283"/>
      <c r="I2" s="283"/>
      <c r="J2" s="283"/>
    </row>
    <row r="3" spans="1:10" ht="16.45" customHeight="1">
      <c r="A3" s="284" t="s">
        <v>174</v>
      </c>
      <c r="B3" s="284"/>
      <c r="C3" s="284"/>
      <c r="D3" s="284"/>
      <c r="E3" s="284"/>
      <c r="F3" s="284"/>
      <c r="G3" s="284"/>
      <c r="H3" s="284"/>
      <c r="I3" s="284"/>
      <c r="J3" s="284"/>
    </row>
    <row r="4" spans="1:10" ht="16.45" customHeight="1">
      <c r="A4" s="44"/>
      <c r="B4" s="44"/>
      <c r="C4" s="44"/>
      <c r="D4" s="45"/>
      <c r="E4" s="45"/>
      <c r="F4" s="45"/>
      <c r="G4" s="44"/>
      <c r="H4" s="45"/>
      <c r="I4" s="45"/>
      <c r="J4" s="45"/>
    </row>
    <row r="5" spans="1:10" ht="16.45" customHeight="1">
      <c r="A5" s="44"/>
      <c r="B5" s="44"/>
      <c r="C5" s="44"/>
      <c r="D5" s="45"/>
      <c r="E5" s="45"/>
      <c r="F5" s="45"/>
      <c r="G5" s="44"/>
      <c r="H5" s="45"/>
      <c r="I5" s="45"/>
      <c r="J5" s="45"/>
    </row>
    <row r="6" spans="1:10" ht="16.45" customHeight="1">
      <c r="A6" s="44"/>
      <c r="B6" s="44"/>
      <c r="C6" s="44"/>
      <c r="D6" s="285" t="s">
        <v>2</v>
      </c>
      <c r="E6" s="285"/>
      <c r="F6" s="285"/>
      <c r="G6" s="6"/>
      <c r="H6" s="285" t="s">
        <v>3</v>
      </c>
      <c r="I6" s="285"/>
      <c r="J6" s="285"/>
    </row>
    <row r="7" spans="1:10" ht="16.45" customHeight="1">
      <c r="A7" s="44"/>
      <c r="B7" s="51"/>
      <c r="C7" s="44"/>
      <c r="D7" s="281" t="s">
        <v>4</v>
      </c>
      <c r="E7" s="281"/>
      <c r="F7" s="281"/>
      <c r="G7" s="245"/>
      <c r="H7" s="281" t="s">
        <v>4</v>
      </c>
      <c r="I7" s="281"/>
      <c r="J7" s="281"/>
    </row>
    <row r="8" spans="1:10" ht="16.45" customHeight="1">
      <c r="A8" s="44"/>
      <c r="B8" s="51"/>
      <c r="C8" s="44"/>
      <c r="E8" s="34"/>
      <c r="F8" s="35" t="s">
        <v>207</v>
      </c>
      <c r="G8" s="34"/>
      <c r="I8" s="245"/>
      <c r="J8" s="35"/>
    </row>
    <row r="9" spans="1:10" ht="16.45" customHeight="1">
      <c r="A9" s="44"/>
      <c r="B9" s="51"/>
      <c r="C9" s="44"/>
      <c r="D9" s="35" t="s">
        <v>5</v>
      </c>
      <c r="E9" s="34"/>
      <c r="F9" s="35" t="s">
        <v>5</v>
      </c>
      <c r="G9" s="34"/>
      <c r="H9" s="35" t="s">
        <v>5</v>
      </c>
      <c r="I9" s="245"/>
      <c r="J9" s="35" t="s">
        <v>5</v>
      </c>
    </row>
    <row r="10" spans="1:10" ht="16.45" customHeight="1">
      <c r="A10" s="44"/>
      <c r="B10" s="51"/>
      <c r="C10" s="44"/>
      <c r="D10" s="232" t="s">
        <v>172</v>
      </c>
      <c r="E10" s="34"/>
      <c r="F10" s="232" t="s">
        <v>172</v>
      </c>
      <c r="G10" s="34"/>
      <c r="H10" s="232" t="s">
        <v>172</v>
      </c>
      <c r="I10" s="245"/>
      <c r="J10" s="232" t="s">
        <v>172</v>
      </c>
    </row>
    <row r="11" spans="1:10" s="49" customFormat="1" ht="16.45" customHeight="1">
      <c r="A11" s="46"/>
      <c r="B11" s="47"/>
      <c r="C11" s="48"/>
      <c r="D11" s="40" t="s">
        <v>175</v>
      </c>
      <c r="E11" s="40"/>
      <c r="F11" s="40" t="s">
        <v>8</v>
      </c>
      <c r="G11" s="48"/>
      <c r="H11" s="40" t="s">
        <v>175</v>
      </c>
      <c r="I11" s="40"/>
      <c r="J11" s="40" t="s">
        <v>8</v>
      </c>
    </row>
    <row r="12" spans="1:10" ht="16.45" customHeight="1">
      <c r="B12" s="163" t="s">
        <v>9</v>
      </c>
      <c r="C12" s="48"/>
      <c r="D12" s="181" t="s">
        <v>10</v>
      </c>
      <c r="E12" s="39"/>
      <c r="F12" s="181" t="s">
        <v>10</v>
      </c>
      <c r="G12" s="37"/>
      <c r="H12" s="181" t="s">
        <v>10</v>
      </c>
      <c r="I12" s="39"/>
      <c r="J12" s="181" t="s">
        <v>10</v>
      </c>
    </row>
    <row r="13" spans="1:10" ht="5.95" customHeight="1">
      <c r="B13" s="51"/>
      <c r="C13" s="48"/>
      <c r="D13" s="52"/>
      <c r="E13" s="50"/>
      <c r="F13" s="50"/>
      <c r="G13" s="48"/>
      <c r="H13" s="52"/>
      <c r="I13" s="50"/>
      <c r="J13" s="50"/>
    </row>
    <row r="14" spans="1:10" ht="16.45" customHeight="1">
      <c r="A14" s="53" t="s">
        <v>218</v>
      </c>
      <c r="B14" s="51"/>
      <c r="C14" s="48"/>
      <c r="D14" s="52"/>
      <c r="E14" s="50"/>
      <c r="F14" s="50"/>
      <c r="G14" s="48"/>
      <c r="H14" s="52"/>
      <c r="I14" s="50"/>
      <c r="J14" s="50"/>
    </row>
    <row r="15" spans="1:10" ht="5.95" customHeight="1">
      <c r="B15" s="51"/>
      <c r="C15" s="48"/>
      <c r="D15" s="52"/>
      <c r="E15" s="50"/>
      <c r="F15" s="50"/>
      <c r="G15" s="48"/>
      <c r="H15" s="52"/>
      <c r="I15" s="50"/>
      <c r="J15" s="50"/>
    </row>
    <row r="16" spans="1:10" ht="16.45" customHeight="1">
      <c r="A16" s="54" t="s">
        <v>79</v>
      </c>
      <c r="D16" s="56">
        <v>1756900</v>
      </c>
      <c r="F16" s="57">
        <v>1282130</v>
      </c>
      <c r="H16" s="56">
        <v>449868</v>
      </c>
      <c r="J16" s="57">
        <v>302618</v>
      </c>
    </row>
    <row r="17" spans="1:10" ht="16.45" customHeight="1">
      <c r="A17" s="54" t="s">
        <v>80</v>
      </c>
      <c r="B17" s="55">
        <v>22</v>
      </c>
      <c r="D17" s="202">
        <v>310842</v>
      </c>
      <c r="F17" s="150">
        <v>271462</v>
      </c>
      <c r="H17" s="202">
        <v>22034</v>
      </c>
      <c r="J17" s="150">
        <v>45239</v>
      </c>
    </row>
    <row r="18" spans="1:10" ht="5.95" customHeight="1">
      <c r="A18" s="54"/>
      <c r="D18" s="56"/>
      <c r="H18" s="56"/>
    </row>
    <row r="19" spans="1:10" ht="16.45" customHeight="1">
      <c r="A19" s="58" t="s">
        <v>219</v>
      </c>
      <c r="D19" s="202">
        <f>SUM(D16:D17)</f>
        <v>2067742</v>
      </c>
      <c r="F19" s="150">
        <f>SUM(F16:F17)</f>
        <v>1553592</v>
      </c>
      <c r="H19" s="202">
        <f>SUM(H16:H17)</f>
        <v>471902</v>
      </c>
      <c r="J19" s="150">
        <f>SUM(J16:J17)</f>
        <v>347857</v>
      </c>
    </row>
    <row r="20" spans="1:10" ht="16.3" customHeight="1">
      <c r="A20" s="54"/>
      <c r="B20" s="29"/>
      <c r="D20" s="56"/>
      <c r="H20" s="56"/>
    </row>
    <row r="21" spans="1:10" ht="16.45" customHeight="1">
      <c r="A21" s="58" t="s">
        <v>171</v>
      </c>
      <c r="B21" s="29"/>
      <c r="D21" s="56"/>
      <c r="H21" s="56"/>
    </row>
    <row r="22" spans="1:10" ht="5.95" customHeight="1">
      <c r="A22" s="54"/>
      <c r="B22" s="29"/>
      <c r="D22" s="56"/>
      <c r="H22" s="56"/>
    </row>
    <row r="23" spans="1:10" ht="16.45" customHeight="1">
      <c r="A23" s="54" t="s">
        <v>81</v>
      </c>
      <c r="D23" s="56">
        <v>395810</v>
      </c>
      <c r="F23" s="57">
        <v>283192</v>
      </c>
      <c r="H23" s="56">
        <v>1091</v>
      </c>
      <c r="J23" s="57">
        <v>1102</v>
      </c>
    </row>
    <row r="24" spans="1:10" ht="16.45" customHeight="1">
      <c r="A24" s="54" t="s">
        <v>82</v>
      </c>
      <c r="D24" s="56">
        <v>859409</v>
      </c>
      <c r="F24" s="57">
        <v>524312</v>
      </c>
      <c r="H24" s="56">
        <v>56907</v>
      </c>
      <c r="J24" s="57">
        <v>58272</v>
      </c>
    </row>
    <row r="25" spans="1:10" ht="16.45" customHeight="1">
      <c r="A25" s="54" t="s">
        <v>190</v>
      </c>
      <c r="D25" s="202">
        <v>336419</v>
      </c>
      <c r="F25" s="150">
        <v>124726</v>
      </c>
      <c r="H25" s="202">
        <v>7819</v>
      </c>
      <c r="J25" s="150">
        <v>20784</v>
      </c>
    </row>
    <row r="26" spans="1:10" ht="5.95" customHeight="1">
      <c r="A26" s="54"/>
      <c r="D26" s="56"/>
      <c r="H26" s="56"/>
    </row>
    <row r="27" spans="1:10" ht="16.45" customHeight="1">
      <c r="A27" s="58" t="s">
        <v>83</v>
      </c>
      <c r="D27" s="202">
        <f>SUM(D23:D25)</f>
        <v>1591638</v>
      </c>
      <c r="F27" s="150">
        <f>SUM(F23:F25)</f>
        <v>932230</v>
      </c>
      <c r="H27" s="202">
        <f>SUM(H23:H25)</f>
        <v>65817</v>
      </c>
      <c r="J27" s="150">
        <f>SUM(J23:J25)</f>
        <v>80158</v>
      </c>
    </row>
    <row r="28" spans="1:10" ht="16.3" customHeight="1">
      <c r="A28" s="54"/>
      <c r="D28" s="56"/>
      <c r="H28" s="56"/>
    </row>
    <row r="29" spans="1:10" ht="16.45" customHeight="1">
      <c r="A29" s="58" t="s">
        <v>84</v>
      </c>
      <c r="D29" s="56">
        <f>D19-D27</f>
        <v>476104</v>
      </c>
      <c r="F29" s="57">
        <f>F19-F27</f>
        <v>621362</v>
      </c>
      <c r="H29" s="56">
        <f>H19-H27</f>
        <v>406085</v>
      </c>
      <c r="J29" s="57">
        <f>J19-J27</f>
        <v>267699</v>
      </c>
    </row>
    <row r="30" spans="1:10" ht="16.45" customHeight="1">
      <c r="A30" s="54" t="s">
        <v>85</v>
      </c>
      <c r="D30" s="202">
        <v>-305366</v>
      </c>
      <c r="F30" s="150">
        <v>-130967</v>
      </c>
      <c r="H30" s="202">
        <v>-304668</v>
      </c>
      <c r="J30" s="150">
        <v>-128880</v>
      </c>
    </row>
    <row r="31" spans="1:10" ht="5.95" customHeight="1">
      <c r="A31" s="54"/>
      <c r="D31" s="56"/>
      <c r="H31" s="56"/>
    </row>
    <row r="32" spans="1:10" ht="16.45" customHeight="1">
      <c r="A32" s="58" t="s">
        <v>86</v>
      </c>
      <c r="D32" s="56">
        <f>SUM(D29:D30)</f>
        <v>170738</v>
      </c>
      <c r="F32" s="57">
        <f>SUM(F29:F30)</f>
        <v>490395</v>
      </c>
      <c r="H32" s="56">
        <f>SUM(H29:H30)</f>
        <v>101417</v>
      </c>
      <c r="J32" s="57">
        <f>SUM(J29:J30)</f>
        <v>138819</v>
      </c>
    </row>
    <row r="33" spans="1:10" ht="16.45" customHeight="1">
      <c r="A33" s="54" t="s">
        <v>87</v>
      </c>
      <c r="D33" s="202">
        <v>-69296</v>
      </c>
      <c r="F33" s="150">
        <v>-103550</v>
      </c>
      <c r="H33" s="202">
        <v>-20353</v>
      </c>
      <c r="J33" s="150">
        <v>-28149</v>
      </c>
    </row>
    <row r="34" spans="1:10" ht="8.15" customHeight="1">
      <c r="A34" s="54"/>
      <c r="D34" s="56"/>
      <c r="H34" s="56"/>
    </row>
    <row r="35" spans="1:10" s="249" customFormat="1" ht="16.3" customHeight="1" thickBot="1">
      <c r="A35" s="66" t="s">
        <v>88</v>
      </c>
      <c r="B35" s="248"/>
      <c r="C35" s="248"/>
      <c r="D35" s="59">
        <f>SUM(D32:D34)</f>
        <v>101442</v>
      </c>
      <c r="E35" s="57"/>
      <c r="F35" s="60">
        <f>SUM(F32:F34)</f>
        <v>386845</v>
      </c>
      <c r="G35" s="29"/>
      <c r="H35" s="59">
        <f>SUM(H32:H34)</f>
        <v>81064</v>
      </c>
      <c r="I35" s="57"/>
      <c r="J35" s="60">
        <f>SUM(J32:J34)</f>
        <v>110670</v>
      </c>
    </row>
    <row r="36" spans="1:10" s="249" customFormat="1" ht="16.3" customHeight="1" thickTop="1">
      <c r="A36" s="250"/>
      <c r="B36" s="248"/>
      <c r="C36" s="248"/>
      <c r="D36" s="251"/>
      <c r="E36" s="248"/>
      <c r="F36" s="252"/>
      <c r="H36" s="253"/>
    </row>
    <row r="37" spans="1:10" s="249" customFormat="1" ht="16.3" customHeight="1">
      <c r="A37" s="66" t="s">
        <v>89</v>
      </c>
      <c r="B37" s="248"/>
      <c r="C37" s="248"/>
      <c r="D37" s="251"/>
      <c r="E37" s="248"/>
      <c r="F37" s="252"/>
      <c r="H37" s="251"/>
      <c r="I37" s="248"/>
      <c r="J37" s="252"/>
    </row>
    <row r="38" spans="1:10" s="249" customFormat="1" ht="16.3" customHeight="1">
      <c r="A38" s="61" t="s">
        <v>188</v>
      </c>
      <c r="B38" s="248"/>
      <c r="C38" s="248"/>
      <c r="D38" s="251"/>
      <c r="E38" s="248"/>
      <c r="F38" s="252"/>
      <c r="H38" s="251"/>
      <c r="I38" s="248"/>
      <c r="J38" s="252"/>
    </row>
    <row r="39" spans="1:10" s="249" customFormat="1" ht="16.3" customHeight="1">
      <c r="A39" s="68" t="s">
        <v>189</v>
      </c>
      <c r="B39" s="248"/>
      <c r="C39" s="248"/>
      <c r="D39" s="257">
        <v>5401</v>
      </c>
      <c r="E39" s="248"/>
      <c r="F39" s="258">
        <v>-2339</v>
      </c>
      <c r="H39" s="257">
        <v>0</v>
      </c>
      <c r="I39" s="248"/>
      <c r="J39" s="258">
        <v>0</v>
      </c>
    </row>
    <row r="40" spans="1:10" ht="5.95" customHeight="1">
      <c r="A40" s="61"/>
      <c r="B40" s="62"/>
      <c r="D40" s="63"/>
      <c r="E40" s="64"/>
      <c r="F40" s="64"/>
      <c r="H40" s="63"/>
      <c r="I40" s="64"/>
      <c r="J40" s="64"/>
    </row>
    <row r="41" spans="1:10" ht="16.45" customHeight="1">
      <c r="A41" s="65" t="s">
        <v>203</v>
      </c>
      <c r="B41" s="62"/>
      <c r="D41" s="259"/>
      <c r="E41" s="260"/>
      <c r="F41" s="260"/>
      <c r="G41" s="261"/>
      <c r="H41" s="259"/>
      <c r="I41" s="260"/>
      <c r="J41" s="260"/>
    </row>
    <row r="42" spans="1:10" ht="16.45" customHeight="1">
      <c r="A42" s="65" t="s">
        <v>91</v>
      </c>
      <c r="B42" s="62"/>
      <c r="D42" s="202">
        <f>SUM(D39)</f>
        <v>5401</v>
      </c>
      <c r="E42" s="64"/>
      <c r="F42" s="150">
        <f>SUM(F39)</f>
        <v>-2339</v>
      </c>
      <c r="H42" s="202">
        <f>SUM(H39)</f>
        <v>0</v>
      </c>
      <c r="I42" s="64"/>
      <c r="J42" s="150">
        <f>SUM(J39)</f>
        <v>0</v>
      </c>
    </row>
    <row r="43" spans="1:10" ht="5.95" customHeight="1">
      <c r="A43" s="65"/>
      <c r="B43" s="62"/>
      <c r="D43" s="255"/>
      <c r="E43" s="64"/>
      <c r="F43" s="256"/>
      <c r="H43" s="255"/>
      <c r="I43" s="64"/>
      <c r="J43" s="256"/>
    </row>
    <row r="44" spans="1:10" s="9" customFormat="1" ht="15.05" customHeight="1">
      <c r="A44" s="61" t="s">
        <v>204</v>
      </c>
      <c r="B44" s="8"/>
      <c r="D44" s="14"/>
      <c r="E44" s="11"/>
      <c r="F44" s="15"/>
      <c r="G44" s="11"/>
      <c r="H44" s="14"/>
      <c r="I44" s="11"/>
      <c r="J44" s="15"/>
    </row>
    <row r="45" spans="1:10" s="9" customFormat="1" ht="15.05" customHeight="1">
      <c r="A45" s="68" t="s">
        <v>101</v>
      </c>
      <c r="B45" s="8"/>
      <c r="D45" s="14">
        <v>877</v>
      </c>
      <c r="E45" s="3"/>
      <c r="F45" s="15">
        <v>6072</v>
      </c>
      <c r="G45" s="3"/>
      <c r="H45" s="14">
        <v>1047</v>
      </c>
      <c r="I45" s="16"/>
      <c r="J45" s="15">
        <v>6072</v>
      </c>
    </row>
    <row r="46" spans="1:10" s="9" customFormat="1" ht="15.05" customHeight="1">
      <c r="A46" s="68" t="s">
        <v>205</v>
      </c>
      <c r="B46" s="8"/>
      <c r="D46" s="14"/>
      <c r="E46" s="11"/>
      <c r="F46" s="15"/>
      <c r="G46" s="11"/>
      <c r="H46" s="14"/>
      <c r="I46" s="11"/>
      <c r="J46" s="15"/>
    </row>
    <row r="47" spans="1:10" s="9" customFormat="1" ht="15.05" customHeight="1">
      <c r="A47" s="68" t="s">
        <v>90</v>
      </c>
      <c r="B47" s="8"/>
      <c r="D47" s="203">
        <v>-175</v>
      </c>
      <c r="E47" s="3"/>
      <c r="F47" s="204">
        <v>-1214</v>
      </c>
      <c r="G47" s="3"/>
      <c r="H47" s="203">
        <v>-209</v>
      </c>
      <c r="I47" s="16"/>
      <c r="J47" s="204">
        <v>-1214</v>
      </c>
    </row>
    <row r="48" spans="1:10" ht="5.95" customHeight="1">
      <c r="A48" s="61"/>
      <c r="B48" s="62"/>
      <c r="D48" s="63"/>
      <c r="E48" s="64"/>
      <c r="F48" s="64"/>
      <c r="H48" s="63"/>
      <c r="I48" s="64"/>
      <c r="J48" s="64"/>
    </row>
    <row r="49" spans="1:10" ht="16.45" customHeight="1">
      <c r="A49" s="65" t="s">
        <v>206</v>
      </c>
      <c r="B49" s="62"/>
      <c r="D49" s="63"/>
      <c r="E49" s="64"/>
      <c r="F49" s="64"/>
      <c r="H49" s="63"/>
      <c r="I49" s="64"/>
      <c r="J49" s="64"/>
    </row>
    <row r="50" spans="1:10" ht="16.45" customHeight="1">
      <c r="A50" s="65" t="s">
        <v>91</v>
      </c>
      <c r="B50" s="62"/>
      <c r="D50" s="202">
        <f>SUM(D44:D47)</f>
        <v>702</v>
      </c>
      <c r="E50" s="64"/>
      <c r="F50" s="150">
        <f>SUM(F44:F47)</f>
        <v>4858</v>
      </c>
      <c r="H50" s="202">
        <f>SUM(H44:H47)</f>
        <v>838</v>
      </c>
      <c r="I50" s="64"/>
      <c r="J50" s="150">
        <f>SUM(J44:J47)</f>
        <v>4858</v>
      </c>
    </row>
    <row r="51" spans="1:10" s="249" customFormat="1" ht="5.95" customHeight="1">
      <c r="B51" s="248"/>
      <c r="C51" s="248"/>
      <c r="D51" s="251"/>
      <c r="E51" s="248"/>
      <c r="F51" s="252"/>
      <c r="H51" s="253"/>
    </row>
    <row r="52" spans="1:10" ht="16.45" customHeight="1" thickBot="1">
      <c r="A52" s="66" t="s">
        <v>92</v>
      </c>
      <c r="D52" s="59">
        <f>D35+D50+D42</f>
        <v>107545</v>
      </c>
      <c r="F52" s="60">
        <f>F35+F50+F42</f>
        <v>389364</v>
      </c>
      <c r="H52" s="59">
        <f>H35+H50+H42</f>
        <v>81902</v>
      </c>
      <c r="J52" s="60">
        <f>J35+J50+J42</f>
        <v>115528</v>
      </c>
    </row>
    <row r="53" spans="1:10" ht="16.3" customHeight="1" thickTop="1">
      <c r="A53" s="54"/>
      <c r="B53" s="29"/>
      <c r="D53" s="56"/>
      <c r="H53" s="56"/>
    </row>
    <row r="54" spans="1:10" s="9" customFormat="1" ht="15.05" customHeight="1">
      <c r="A54" s="67" t="s">
        <v>93</v>
      </c>
      <c r="B54" s="8"/>
      <c r="D54" s="10"/>
      <c r="E54" s="11"/>
      <c r="F54" s="11"/>
      <c r="G54" s="11"/>
      <c r="H54" s="12"/>
      <c r="I54" s="11"/>
      <c r="J54" s="13"/>
    </row>
    <row r="55" spans="1:10" s="9" customFormat="1" ht="8.15" customHeight="1">
      <c r="A55" s="67"/>
      <c r="B55" s="8"/>
      <c r="D55" s="10"/>
      <c r="E55" s="11"/>
      <c r="F55" s="11"/>
      <c r="G55" s="11"/>
      <c r="H55" s="12"/>
      <c r="I55" s="11"/>
      <c r="J55" s="13"/>
    </row>
    <row r="56" spans="1:10" s="9" customFormat="1" ht="15.05" customHeight="1">
      <c r="A56" s="68" t="s">
        <v>94</v>
      </c>
      <c r="B56" s="8"/>
      <c r="D56" s="14">
        <v>94692</v>
      </c>
      <c r="E56" s="11"/>
      <c r="F56" s="15">
        <v>372865</v>
      </c>
      <c r="G56" s="11"/>
      <c r="H56" s="14">
        <v>81064</v>
      </c>
      <c r="I56" s="11"/>
      <c r="J56" s="15">
        <v>110670</v>
      </c>
    </row>
    <row r="57" spans="1:10" s="9" customFormat="1" ht="15.05" customHeight="1">
      <c r="A57" s="68" t="s">
        <v>95</v>
      </c>
      <c r="B57" s="8"/>
      <c r="D57" s="14">
        <v>0</v>
      </c>
      <c r="E57" s="11"/>
      <c r="F57" s="15">
        <v>-5696</v>
      </c>
      <c r="G57" s="11"/>
      <c r="H57" s="14">
        <v>0</v>
      </c>
      <c r="I57" s="11"/>
      <c r="J57" s="15">
        <v>0</v>
      </c>
    </row>
    <row r="58" spans="1:10" s="9" customFormat="1" ht="15.05" customHeight="1">
      <c r="A58" s="68" t="s">
        <v>75</v>
      </c>
      <c r="B58" s="8"/>
      <c r="D58" s="203">
        <v>6750</v>
      </c>
      <c r="E58" s="3"/>
      <c r="F58" s="204">
        <v>19676</v>
      </c>
      <c r="G58" s="3"/>
      <c r="H58" s="203">
        <v>0</v>
      </c>
      <c r="I58" s="16"/>
      <c r="J58" s="204">
        <v>0</v>
      </c>
    </row>
    <row r="59" spans="1:10" s="9" customFormat="1" ht="5.95" customHeight="1">
      <c r="A59" s="69"/>
      <c r="B59" s="8"/>
      <c r="D59" s="17"/>
      <c r="E59" s="18"/>
      <c r="F59" s="18"/>
      <c r="G59" s="18"/>
      <c r="H59" s="17"/>
      <c r="I59" s="16"/>
      <c r="J59" s="18"/>
    </row>
    <row r="60" spans="1:10" s="9" customFormat="1" ht="15.05" customHeight="1" thickBot="1">
      <c r="B60" s="8"/>
      <c r="D60" s="125">
        <f>SUM(D56:D58)</f>
        <v>101442</v>
      </c>
      <c r="E60" s="11"/>
      <c r="F60" s="200">
        <f>SUM(F56:F58)</f>
        <v>386845</v>
      </c>
      <c r="G60" s="11"/>
      <c r="H60" s="125">
        <f>SUM(H56:H58)</f>
        <v>81064</v>
      </c>
      <c r="I60" s="11"/>
      <c r="J60" s="200">
        <f>SUM(J56:J58)</f>
        <v>110670</v>
      </c>
    </row>
    <row r="61" spans="1:10" s="4" customFormat="1" ht="8.15" customHeight="1" thickTop="1">
      <c r="A61" s="70"/>
      <c r="B61" s="2"/>
      <c r="C61" s="2"/>
      <c r="D61" s="17"/>
      <c r="E61" s="3"/>
      <c r="F61" s="18"/>
      <c r="G61" s="3"/>
      <c r="H61" s="17"/>
      <c r="I61" s="3"/>
      <c r="J61" s="18"/>
    </row>
    <row r="62" spans="1:10" s="9" customFormat="1" ht="15.05" customHeight="1">
      <c r="A62" s="67" t="s">
        <v>97</v>
      </c>
      <c r="B62" s="8"/>
      <c r="D62" s="10"/>
      <c r="E62" s="11"/>
      <c r="F62" s="11"/>
      <c r="G62" s="11"/>
      <c r="H62" s="10"/>
      <c r="I62" s="11"/>
      <c r="J62" s="11"/>
    </row>
    <row r="63" spans="1:10" s="9" customFormat="1" ht="5.95" customHeight="1">
      <c r="A63" s="67"/>
      <c r="B63" s="8"/>
      <c r="D63" s="10"/>
      <c r="E63" s="11"/>
      <c r="F63" s="11"/>
      <c r="G63" s="11"/>
      <c r="H63" s="10"/>
      <c r="I63" s="11"/>
      <c r="J63" s="11"/>
    </row>
    <row r="64" spans="1:10" s="9" customFormat="1" ht="15.05" customHeight="1">
      <c r="A64" s="68" t="s">
        <v>98</v>
      </c>
      <c r="B64" s="8"/>
      <c r="D64" s="14">
        <v>99463</v>
      </c>
      <c r="E64" s="11"/>
      <c r="F64" s="15">
        <v>377723</v>
      </c>
      <c r="G64" s="11"/>
      <c r="H64" s="14">
        <v>81902</v>
      </c>
      <c r="I64" s="11"/>
      <c r="J64" s="15">
        <v>115528</v>
      </c>
    </row>
    <row r="65" spans="1:10" s="9" customFormat="1" ht="15.05" customHeight="1">
      <c r="A65" s="68" t="s">
        <v>95</v>
      </c>
      <c r="B65" s="8"/>
      <c r="D65" s="14">
        <v>0</v>
      </c>
      <c r="E65" s="11"/>
      <c r="F65" s="15">
        <v>-7450</v>
      </c>
      <c r="G65" s="11"/>
      <c r="H65" s="14">
        <v>0</v>
      </c>
      <c r="I65" s="11"/>
      <c r="J65" s="15">
        <v>0</v>
      </c>
    </row>
    <row r="66" spans="1:10" s="9" customFormat="1" ht="15.05" customHeight="1">
      <c r="A66" s="68" t="s">
        <v>75</v>
      </c>
      <c r="B66" s="8"/>
      <c r="D66" s="203">
        <v>8082</v>
      </c>
      <c r="E66" s="3"/>
      <c r="F66" s="204">
        <v>19091</v>
      </c>
      <c r="G66" s="3"/>
      <c r="H66" s="203">
        <v>0</v>
      </c>
      <c r="I66" s="16"/>
      <c r="J66" s="204">
        <v>0</v>
      </c>
    </row>
    <row r="67" spans="1:10" s="9" customFormat="1" ht="5.95" customHeight="1">
      <c r="A67" s="69"/>
      <c r="B67" s="8"/>
      <c r="D67" s="17"/>
      <c r="E67" s="18"/>
      <c r="F67" s="18"/>
      <c r="G67" s="18"/>
      <c r="H67" s="17"/>
      <c r="I67" s="16"/>
      <c r="J67" s="18"/>
    </row>
    <row r="68" spans="1:10" s="9" customFormat="1" ht="15.05" customHeight="1" thickBot="1">
      <c r="B68" s="8"/>
      <c r="D68" s="19">
        <f>SUM(D64:D66)</f>
        <v>107545</v>
      </c>
      <c r="E68" s="11"/>
      <c r="F68" s="20">
        <f>SUM(F64:F66)</f>
        <v>389364</v>
      </c>
      <c r="G68" s="11"/>
      <c r="H68" s="19">
        <f>SUM(H64:H66)</f>
        <v>81902</v>
      </c>
      <c r="I68" s="11"/>
      <c r="J68" s="20">
        <f>SUM(J64:J66)</f>
        <v>115528</v>
      </c>
    </row>
    <row r="69" spans="1:10" s="9" customFormat="1" ht="16.3" customHeight="1" thickTop="1">
      <c r="B69" s="8"/>
      <c r="D69" s="14"/>
      <c r="E69" s="11"/>
      <c r="F69" s="15"/>
      <c r="G69" s="11"/>
      <c r="H69" s="14"/>
      <c r="I69" s="11"/>
      <c r="J69" s="15"/>
    </row>
    <row r="70" spans="1:10" s="9" customFormat="1" ht="15.05" customHeight="1">
      <c r="A70" s="1" t="s">
        <v>99</v>
      </c>
      <c r="B70" s="8"/>
      <c r="D70" s="21"/>
      <c r="E70" s="22"/>
      <c r="F70" s="22"/>
      <c r="G70" s="22"/>
      <c r="H70" s="21"/>
      <c r="I70" s="22"/>
      <c r="J70" s="22"/>
    </row>
    <row r="71" spans="1:10" s="9" customFormat="1" ht="5.95" customHeight="1">
      <c r="A71" s="69"/>
      <c r="B71" s="8"/>
      <c r="D71" s="21"/>
      <c r="E71" s="22"/>
      <c r="F71" s="22"/>
      <c r="G71" s="22"/>
      <c r="H71" s="21"/>
      <c r="I71" s="22"/>
      <c r="J71" s="22"/>
    </row>
    <row r="72" spans="1:10" s="9" customFormat="1" ht="15.05" customHeight="1" thickBot="1">
      <c r="A72" s="71" t="s">
        <v>100</v>
      </c>
      <c r="B72" s="8">
        <v>20</v>
      </c>
      <c r="C72" s="23"/>
      <c r="D72" s="24">
        <v>0.01</v>
      </c>
      <c r="E72" s="25"/>
      <c r="F72" s="26">
        <v>0.06</v>
      </c>
      <c r="G72" s="25"/>
      <c r="H72" s="24">
        <v>0.01</v>
      </c>
      <c r="I72" s="25"/>
      <c r="J72" s="26">
        <v>0.02</v>
      </c>
    </row>
    <row r="73" spans="1:10" s="151" customFormat="1" ht="13.5" customHeight="1" thickTop="1"/>
    <row r="74" spans="1:10" s="151" customFormat="1" ht="11.3" customHeight="1"/>
    <row r="75" spans="1:10" ht="22.4" customHeight="1">
      <c r="A75" s="148" t="s">
        <v>40</v>
      </c>
      <c r="B75" s="149"/>
      <c r="C75" s="149"/>
      <c r="D75" s="150"/>
      <c r="E75" s="150"/>
      <c r="F75" s="150"/>
      <c r="G75" s="149"/>
      <c r="H75" s="150"/>
      <c r="I75" s="150"/>
      <c r="J75" s="150"/>
    </row>
  </sheetData>
  <mergeCells count="7">
    <mergeCell ref="D7:F7"/>
    <mergeCell ref="H7:J7"/>
    <mergeCell ref="A1:J1"/>
    <mergeCell ref="A2:J2"/>
    <mergeCell ref="A3:J3"/>
    <mergeCell ref="D6:F6"/>
    <mergeCell ref="H6:J6"/>
  </mergeCells>
  <pageMargins left="1" right="0.5" top="0.5" bottom="0.6" header="0.49" footer="0.4"/>
  <pageSetup paperSize="9" scale="73" firstPageNumber="4" orientation="portrait" useFirstPageNumber="1" horizontalDpi="1200" verticalDpi="1200" r:id="rId1"/>
  <headerFooter>
    <oddFooter>&amp;R&amp;"Arial,Regular"&amp;9&amp;P</oddFooter>
  </headerFooter>
  <ignoredErrors>
    <ignoredError sqref="D11:J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showGridLines="0" zoomScale="85" zoomScaleNormal="85" zoomScaleSheetLayoutView="70" workbookViewId="0">
      <selection activeCell="Z60" sqref="Z60"/>
    </sheetView>
  </sheetViews>
  <sheetFormatPr defaultRowHeight="15.05" customHeight="1"/>
  <cols>
    <col min="1" max="1" width="32.44140625" style="4" customWidth="1"/>
    <col min="2" max="2" width="5.109375" style="3" customWidth="1"/>
    <col min="3" max="3" width="0.5546875" style="4" customWidth="1"/>
    <col min="4" max="4" width="11" style="74" bestFit="1" customWidth="1"/>
    <col min="5" max="5" width="0.5546875" style="74" customWidth="1"/>
    <col min="6" max="6" width="10.109375" style="74" customWidth="1"/>
    <col min="7" max="7" width="0.5546875" style="74" customWidth="1"/>
    <col min="8" max="8" width="12.109375" style="75" customWidth="1"/>
    <col min="9" max="9" width="0.5546875" style="75" customWidth="1"/>
    <col min="10" max="10" width="13" style="75" customWidth="1"/>
    <col min="11" max="11" width="0.5546875" style="75" customWidth="1"/>
    <col min="12" max="12" width="15.88671875" style="75" customWidth="1"/>
    <col min="13" max="13" width="0.5546875" style="75" customWidth="1"/>
    <col min="14" max="14" width="16.44140625" style="75" customWidth="1"/>
    <col min="15" max="15" width="0.5546875" style="75" customWidth="1"/>
    <col min="16" max="16" width="11.6640625" style="75" customWidth="1"/>
    <col min="17" max="17" width="0.5546875" style="75" customWidth="1"/>
    <col min="18" max="18" width="11.88671875" style="75" customWidth="1"/>
    <col min="19" max="19" width="0.5546875" style="75" customWidth="1"/>
    <col min="20" max="20" width="12.44140625" style="75" customWidth="1"/>
    <col min="21" max="21" width="0.5546875" style="75" customWidth="1"/>
    <col min="22" max="22" width="16.109375" style="75" customWidth="1"/>
    <col min="23" max="23" width="0.5546875" style="75" customWidth="1"/>
    <col min="24" max="24" width="12.88671875" style="75" customWidth="1"/>
    <col min="25" max="25" width="0.5546875" style="75" customWidth="1"/>
    <col min="26" max="26" width="12.5546875" style="75" customWidth="1"/>
    <col min="27" max="253" width="9.109375" style="4"/>
    <col min="254" max="254" width="27" style="4" customWidth="1"/>
    <col min="255" max="255" width="4.44140625" style="4" customWidth="1"/>
    <col min="256" max="256" width="0.5546875" style="4" customWidth="1"/>
    <col min="257" max="257" width="9.44140625" style="4" customWidth="1"/>
    <col min="258" max="258" width="0.5546875" style="4" customWidth="1"/>
    <col min="259" max="259" width="7.44140625" style="4" customWidth="1"/>
    <col min="260" max="260" width="0.5546875" style="4" customWidth="1"/>
    <col min="261" max="261" width="10" style="4" customWidth="1"/>
    <col min="262" max="262" width="0.5546875" style="4" customWidth="1"/>
    <col min="263" max="263" width="9.5546875" style="4" customWidth="1"/>
    <col min="264" max="264" width="0.5546875" style="4" customWidth="1"/>
    <col min="265" max="265" width="11.44140625" style="4" customWidth="1"/>
    <col min="266" max="266" width="0.5546875" style="4" customWidth="1"/>
    <col min="267" max="267" width="12.5546875" style="4" customWidth="1"/>
    <col min="268" max="268" width="0.5546875" style="4" customWidth="1"/>
    <col min="269" max="269" width="9.109375" style="4"/>
    <col min="270" max="270" width="0.5546875" style="4" customWidth="1"/>
    <col min="271" max="271" width="8.5546875" style="4" customWidth="1"/>
    <col min="272" max="272" width="0.5546875" style="4" customWidth="1"/>
    <col min="273" max="273" width="9.44140625" style="4" customWidth="1"/>
    <col min="274" max="274" width="0.5546875" style="4" customWidth="1"/>
    <col min="275" max="275" width="9.5546875" style="4" customWidth="1"/>
    <col min="276" max="276" width="0.5546875" style="4" customWidth="1"/>
    <col min="277" max="277" width="11.5546875" style="4" customWidth="1"/>
    <col min="278" max="278" width="0.5546875" style="4" customWidth="1"/>
    <col min="279" max="279" width="8.5546875" style="4" customWidth="1"/>
    <col min="280" max="280" width="9.109375" style="4"/>
    <col min="281" max="282" width="12" style="4" bestFit="1" customWidth="1"/>
    <col min="283" max="509" width="9.109375" style="4"/>
    <col min="510" max="510" width="27" style="4" customWidth="1"/>
    <col min="511" max="511" width="4.44140625" style="4" customWidth="1"/>
    <col min="512" max="512" width="0.5546875" style="4" customWidth="1"/>
    <col min="513" max="513" width="9.44140625" style="4" customWidth="1"/>
    <col min="514" max="514" width="0.5546875" style="4" customWidth="1"/>
    <col min="515" max="515" width="7.44140625" style="4" customWidth="1"/>
    <col min="516" max="516" width="0.5546875" style="4" customWidth="1"/>
    <col min="517" max="517" width="10" style="4" customWidth="1"/>
    <col min="518" max="518" width="0.5546875" style="4" customWidth="1"/>
    <col min="519" max="519" width="9.5546875" style="4" customWidth="1"/>
    <col min="520" max="520" width="0.5546875" style="4" customWidth="1"/>
    <col min="521" max="521" width="11.44140625" style="4" customWidth="1"/>
    <col min="522" max="522" width="0.5546875" style="4" customWidth="1"/>
    <col min="523" max="523" width="12.5546875" style="4" customWidth="1"/>
    <col min="524" max="524" width="0.5546875" style="4" customWidth="1"/>
    <col min="525" max="525" width="9.109375" style="4"/>
    <col min="526" max="526" width="0.5546875" style="4" customWidth="1"/>
    <col min="527" max="527" width="8.5546875" style="4" customWidth="1"/>
    <col min="528" max="528" width="0.5546875" style="4" customWidth="1"/>
    <col min="529" max="529" width="9.44140625" style="4" customWidth="1"/>
    <col min="530" max="530" width="0.5546875" style="4" customWidth="1"/>
    <col min="531" max="531" width="9.5546875" style="4" customWidth="1"/>
    <col min="532" max="532" width="0.5546875" style="4" customWidth="1"/>
    <col min="533" max="533" width="11.5546875" style="4" customWidth="1"/>
    <col min="534" max="534" width="0.5546875" style="4" customWidth="1"/>
    <col min="535" max="535" width="8.5546875" style="4" customWidth="1"/>
    <col min="536" max="536" width="9.109375" style="4"/>
    <col min="537" max="538" width="12" style="4" bestFit="1" customWidth="1"/>
    <col min="539" max="765" width="9.109375" style="4"/>
    <col min="766" max="766" width="27" style="4" customWidth="1"/>
    <col min="767" max="767" width="4.44140625" style="4" customWidth="1"/>
    <col min="768" max="768" width="0.5546875" style="4" customWidth="1"/>
    <col min="769" max="769" width="9.44140625" style="4" customWidth="1"/>
    <col min="770" max="770" width="0.5546875" style="4" customWidth="1"/>
    <col min="771" max="771" width="7.44140625" style="4" customWidth="1"/>
    <col min="772" max="772" width="0.5546875" style="4" customWidth="1"/>
    <col min="773" max="773" width="10" style="4" customWidth="1"/>
    <col min="774" max="774" width="0.5546875" style="4" customWidth="1"/>
    <col min="775" max="775" width="9.5546875" style="4" customWidth="1"/>
    <col min="776" max="776" width="0.5546875" style="4" customWidth="1"/>
    <col min="777" max="777" width="11.44140625" style="4" customWidth="1"/>
    <col min="778" max="778" width="0.5546875" style="4" customWidth="1"/>
    <col min="779" max="779" width="12.5546875" style="4" customWidth="1"/>
    <col min="780" max="780" width="0.5546875" style="4" customWidth="1"/>
    <col min="781" max="781" width="9.109375" style="4"/>
    <col min="782" max="782" width="0.5546875" style="4" customWidth="1"/>
    <col min="783" max="783" width="8.5546875" style="4" customWidth="1"/>
    <col min="784" max="784" width="0.5546875" style="4" customWidth="1"/>
    <col min="785" max="785" width="9.44140625" style="4" customWidth="1"/>
    <col min="786" max="786" width="0.5546875" style="4" customWidth="1"/>
    <col min="787" max="787" width="9.5546875" style="4" customWidth="1"/>
    <col min="788" max="788" width="0.5546875" style="4" customWidth="1"/>
    <col min="789" max="789" width="11.5546875" style="4" customWidth="1"/>
    <col min="790" max="790" width="0.5546875" style="4" customWidth="1"/>
    <col min="791" max="791" width="8.5546875" style="4" customWidth="1"/>
    <col min="792" max="792" width="9.109375" style="4"/>
    <col min="793" max="794" width="12" style="4" bestFit="1" customWidth="1"/>
    <col min="795" max="1021" width="9.109375" style="4"/>
    <col min="1022" max="1022" width="27" style="4" customWidth="1"/>
    <col min="1023" max="1023" width="4.44140625" style="4" customWidth="1"/>
    <col min="1024" max="1024" width="0.5546875" style="4" customWidth="1"/>
    <col min="1025" max="1025" width="9.44140625" style="4" customWidth="1"/>
    <col min="1026" max="1026" width="0.5546875" style="4" customWidth="1"/>
    <col min="1027" max="1027" width="7.44140625" style="4" customWidth="1"/>
    <col min="1028" max="1028" width="0.5546875" style="4" customWidth="1"/>
    <col min="1029" max="1029" width="10" style="4" customWidth="1"/>
    <col min="1030" max="1030" width="0.5546875" style="4" customWidth="1"/>
    <col min="1031" max="1031" width="9.5546875" style="4" customWidth="1"/>
    <col min="1032" max="1032" width="0.5546875" style="4" customWidth="1"/>
    <col min="1033" max="1033" width="11.44140625" style="4" customWidth="1"/>
    <col min="1034" max="1034" width="0.5546875" style="4" customWidth="1"/>
    <col min="1035" max="1035" width="12.5546875" style="4" customWidth="1"/>
    <col min="1036" max="1036" width="0.5546875" style="4" customWidth="1"/>
    <col min="1037" max="1037" width="9.109375" style="4"/>
    <col min="1038" max="1038" width="0.5546875" style="4" customWidth="1"/>
    <col min="1039" max="1039" width="8.5546875" style="4" customWidth="1"/>
    <col min="1040" max="1040" width="0.5546875" style="4" customWidth="1"/>
    <col min="1041" max="1041" width="9.44140625" style="4" customWidth="1"/>
    <col min="1042" max="1042" width="0.5546875" style="4" customWidth="1"/>
    <col min="1043" max="1043" width="9.5546875" style="4" customWidth="1"/>
    <col min="1044" max="1044" width="0.5546875" style="4" customWidth="1"/>
    <col min="1045" max="1045" width="11.5546875" style="4" customWidth="1"/>
    <col min="1046" max="1046" width="0.5546875" style="4" customWidth="1"/>
    <col min="1047" max="1047" width="8.5546875" style="4" customWidth="1"/>
    <col min="1048" max="1048" width="9.109375" style="4"/>
    <col min="1049" max="1050" width="12" style="4" bestFit="1" customWidth="1"/>
    <col min="1051" max="1277" width="9.109375" style="4"/>
    <col min="1278" max="1278" width="27" style="4" customWidth="1"/>
    <col min="1279" max="1279" width="4.44140625" style="4" customWidth="1"/>
    <col min="1280" max="1280" width="0.5546875" style="4" customWidth="1"/>
    <col min="1281" max="1281" width="9.44140625" style="4" customWidth="1"/>
    <col min="1282" max="1282" width="0.5546875" style="4" customWidth="1"/>
    <col min="1283" max="1283" width="7.44140625" style="4" customWidth="1"/>
    <col min="1284" max="1284" width="0.5546875" style="4" customWidth="1"/>
    <col min="1285" max="1285" width="10" style="4" customWidth="1"/>
    <col min="1286" max="1286" width="0.5546875" style="4" customWidth="1"/>
    <col min="1287" max="1287" width="9.5546875" style="4" customWidth="1"/>
    <col min="1288" max="1288" width="0.5546875" style="4" customWidth="1"/>
    <col min="1289" max="1289" width="11.44140625" style="4" customWidth="1"/>
    <col min="1290" max="1290" width="0.5546875" style="4" customWidth="1"/>
    <col min="1291" max="1291" width="12.5546875" style="4" customWidth="1"/>
    <col min="1292" max="1292" width="0.5546875" style="4" customWidth="1"/>
    <col min="1293" max="1293" width="9.109375" style="4"/>
    <col min="1294" max="1294" width="0.5546875" style="4" customWidth="1"/>
    <col min="1295" max="1295" width="8.5546875" style="4" customWidth="1"/>
    <col min="1296" max="1296" width="0.5546875" style="4" customWidth="1"/>
    <col min="1297" max="1297" width="9.44140625" style="4" customWidth="1"/>
    <col min="1298" max="1298" width="0.5546875" style="4" customWidth="1"/>
    <col min="1299" max="1299" width="9.5546875" style="4" customWidth="1"/>
    <col min="1300" max="1300" width="0.5546875" style="4" customWidth="1"/>
    <col min="1301" max="1301" width="11.5546875" style="4" customWidth="1"/>
    <col min="1302" max="1302" width="0.5546875" style="4" customWidth="1"/>
    <col min="1303" max="1303" width="8.5546875" style="4" customWidth="1"/>
    <col min="1304" max="1304" width="9.109375" style="4"/>
    <col min="1305" max="1306" width="12" style="4" bestFit="1" customWidth="1"/>
    <col min="1307" max="1533" width="9.109375" style="4"/>
    <col min="1534" max="1534" width="27" style="4" customWidth="1"/>
    <col min="1535" max="1535" width="4.44140625" style="4" customWidth="1"/>
    <col min="1536" max="1536" width="0.5546875" style="4" customWidth="1"/>
    <col min="1537" max="1537" width="9.44140625" style="4" customWidth="1"/>
    <col min="1538" max="1538" width="0.5546875" style="4" customWidth="1"/>
    <col min="1539" max="1539" width="7.44140625" style="4" customWidth="1"/>
    <col min="1540" max="1540" width="0.5546875" style="4" customWidth="1"/>
    <col min="1541" max="1541" width="10" style="4" customWidth="1"/>
    <col min="1542" max="1542" width="0.5546875" style="4" customWidth="1"/>
    <col min="1543" max="1543" width="9.5546875" style="4" customWidth="1"/>
    <col min="1544" max="1544" width="0.5546875" style="4" customWidth="1"/>
    <col min="1545" max="1545" width="11.44140625" style="4" customWidth="1"/>
    <col min="1546" max="1546" width="0.5546875" style="4" customWidth="1"/>
    <col min="1547" max="1547" width="12.5546875" style="4" customWidth="1"/>
    <col min="1548" max="1548" width="0.5546875" style="4" customWidth="1"/>
    <col min="1549" max="1549" width="9.109375" style="4"/>
    <col min="1550" max="1550" width="0.5546875" style="4" customWidth="1"/>
    <col min="1551" max="1551" width="8.5546875" style="4" customWidth="1"/>
    <col min="1552" max="1552" width="0.5546875" style="4" customWidth="1"/>
    <col min="1553" max="1553" width="9.44140625" style="4" customWidth="1"/>
    <col min="1554" max="1554" width="0.5546875" style="4" customWidth="1"/>
    <col min="1555" max="1555" width="9.5546875" style="4" customWidth="1"/>
    <col min="1556" max="1556" width="0.5546875" style="4" customWidth="1"/>
    <col min="1557" max="1557" width="11.5546875" style="4" customWidth="1"/>
    <col min="1558" max="1558" width="0.5546875" style="4" customWidth="1"/>
    <col min="1559" max="1559" width="8.5546875" style="4" customWidth="1"/>
    <col min="1560" max="1560" width="9.109375" style="4"/>
    <col min="1561" max="1562" width="12" style="4" bestFit="1" customWidth="1"/>
    <col min="1563" max="1789" width="9.109375" style="4"/>
    <col min="1790" max="1790" width="27" style="4" customWidth="1"/>
    <col min="1791" max="1791" width="4.44140625" style="4" customWidth="1"/>
    <col min="1792" max="1792" width="0.5546875" style="4" customWidth="1"/>
    <col min="1793" max="1793" width="9.44140625" style="4" customWidth="1"/>
    <col min="1794" max="1794" width="0.5546875" style="4" customWidth="1"/>
    <col min="1795" max="1795" width="7.44140625" style="4" customWidth="1"/>
    <col min="1796" max="1796" width="0.5546875" style="4" customWidth="1"/>
    <col min="1797" max="1797" width="10" style="4" customWidth="1"/>
    <col min="1798" max="1798" width="0.5546875" style="4" customWidth="1"/>
    <col min="1799" max="1799" width="9.5546875" style="4" customWidth="1"/>
    <col min="1800" max="1800" width="0.5546875" style="4" customWidth="1"/>
    <col min="1801" max="1801" width="11.44140625" style="4" customWidth="1"/>
    <col min="1802" max="1802" width="0.5546875" style="4" customWidth="1"/>
    <col min="1803" max="1803" width="12.5546875" style="4" customWidth="1"/>
    <col min="1804" max="1804" width="0.5546875" style="4" customWidth="1"/>
    <col min="1805" max="1805" width="9.109375" style="4"/>
    <col min="1806" max="1806" width="0.5546875" style="4" customWidth="1"/>
    <col min="1807" max="1807" width="8.5546875" style="4" customWidth="1"/>
    <col min="1808" max="1808" width="0.5546875" style="4" customWidth="1"/>
    <col min="1809" max="1809" width="9.44140625" style="4" customWidth="1"/>
    <col min="1810" max="1810" width="0.5546875" style="4" customWidth="1"/>
    <col min="1811" max="1811" width="9.5546875" style="4" customWidth="1"/>
    <col min="1812" max="1812" width="0.5546875" style="4" customWidth="1"/>
    <col min="1813" max="1813" width="11.5546875" style="4" customWidth="1"/>
    <col min="1814" max="1814" width="0.5546875" style="4" customWidth="1"/>
    <col min="1815" max="1815" width="8.5546875" style="4" customWidth="1"/>
    <col min="1816" max="1816" width="9.109375" style="4"/>
    <col min="1817" max="1818" width="12" style="4" bestFit="1" customWidth="1"/>
    <col min="1819" max="2045" width="9.109375" style="4"/>
    <col min="2046" max="2046" width="27" style="4" customWidth="1"/>
    <col min="2047" max="2047" width="4.44140625" style="4" customWidth="1"/>
    <col min="2048" max="2048" width="0.5546875" style="4" customWidth="1"/>
    <col min="2049" max="2049" width="9.44140625" style="4" customWidth="1"/>
    <col min="2050" max="2050" width="0.5546875" style="4" customWidth="1"/>
    <col min="2051" max="2051" width="7.44140625" style="4" customWidth="1"/>
    <col min="2052" max="2052" width="0.5546875" style="4" customWidth="1"/>
    <col min="2053" max="2053" width="10" style="4" customWidth="1"/>
    <col min="2054" max="2054" width="0.5546875" style="4" customWidth="1"/>
    <col min="2055" max="2055" width="9.5546875" style="4" customWidth="1"/>
    <col min="2056" max="2056" width="0.5546875" style="4" customWidth="1"/>
    <col min="2057" max="2057" width="11.44140625" style="4" customWidth="1"/>
    <col min="2058" max="2058" width="0.5546875" style="4" customWidth="1"/>
    <col min="2059" max="2059" width="12.5546875" style="4" customWidth="1"/>
    <col min="2060" max="2060" width="0.5546875" style="4" customWidth="1"/>
    <col min="2061" max="2061" width="9.109375" style="4"/>
    <col min="2062" max="2062" width="0.5546875" style="4" customWidth="1"/>
    <col min="2063" max="2063" width="8.5546875" style="4" customWidth="1"/>
    <col min="2064" max="2064" width="0.5546875" style="4" customWidth="1"/>
    <col min="2065" max="2065" width="9.44140625" style="4" customWidth="1"/>
    <col min="2066" max="2066" width="0.5546875" style="4" customWidth="1"/>
    <col min="2067" max="2067" width="9.5546875" style="4" customWidth="1"/>
    <col min="2068" max="2068" width="0.5546875" style="4" customWidth="1"/>
    <col min="2069" max="2069" width="11.5546875" style="4" customWidth="1"/>
    <col min="2070" max="2070" width="0.5546875" style="4" customWidth="1"/>
    <col min="2071" max="2071" width="8.5546875" style="4" customWidth="1"/>
    <col min="2072" max="2072" width="9.109375" style="4"/>
    <col min="2073" max="2074" width="12" style="4" bestFit="1" customWidth="1"/>
    <col min="2075" max="2301" width="9.109375" style="4"/>
    <col min="2302" max="2302" width="27" style="4" customWidth="1"/>
    <col min="2303" max="2303" width="4.44140625" style="4" customWidth="1"/>
    <col min="2304" max="2304" width="0.5546875" style="4" customWidth="1"/>
    <col min="2305" max="2305" width="9.44140625" style="4" customWidth="1"/>
    <col min="2306" max="2306" width="0.5546875" style="4" customWidth="1"/>
    <col min="2307" max="2307" width="7.44140625" style="4" customWidth="1"/>
    <col min="2308" max="2308" width="0.5546875" style="4" customWidth="1"/>
    <col min="2309" max="2309" width="10" style="4" customWidth="1"/>
    <col min="2310" max="2310" width="0.5546875" style="4" customWidth="1"/>
    <col min="2311" max="2311" width="9.5546875" style="4" customWidth="1"/>
    <col min="2312" max="2312" width="0.5546875" style="4" customWidth="1"/>
    <col min="2313" max="2313" width="11.44140625" style="4" customWidth="1"/>
    <col min="2314" max="2314" width="0.5546875" style="4" customWidth="1"/>
    <col min="2315" max="2315" width="12.5546875" style="4" customWidth="1"/>
    <col min="2316" max="2316" width="0.5546875" style="4" customWidth="1"/>
    <col min="2317" max="2317" width="9.109375" style="4"/>
    <col min="2318" max="2318" width="0.5546875" style="4" customWidth="1"/>
    <col min="2319" max="2319" width="8.5546875" style="4" customWidth="1"/>
    <col min="2320" max="2320" width="0.5546875" style="4" customWidth="1"/>
    <col min="2321" max="2321" width="9.44140625" style="4" customWidth="1"/>
    <col min="2322" max="2322" width="0.5546875" style="4" customWidth="1"/>
    <col min="2323" max="2323" width="9.5546875" style="4" customWidth="1"/>
    <col min="2324" max="2324" width="0.5546875" style="4" customWidth="1"/>
    <col min="2325" max="2325" width="11.5546875" style="4" customWidth="1"/>
    <col min="2326" max="2326" width="0.5546875" style="4" customWidth="1"/>
    <col min="2327" max="2327" width="8.5546875" style="4" customWidth="1"/>
    <col min="2328" max="2328" width="9.109375" style="4"/>
    <col min="2329" max="2330" width="12" style="4" bestFit="1" customWidth="1"/>
    <col min="2331" max="2557" width="9.109375" style="4"/>
    <col min="2558" max="2558" width="27" style="4" customWidth="1"/>
    <col min="2559" max="2559" width="4.44140625" style="4" customWidth="1"/>
    <col min="2560" max="2560" width="0.5546875" style="4" customWidth="1"/>
    <col min="2561" max="2561" width="9.44140625" style="4" customWidth="1"/>
    <col min="2562" max="2562" width="0.5546875" style="4" customWidth="1"/>
    <col min="2563" max="2563" width="7.44140625" style="4" customWidth="1"/>
    <col min="2564" max="2564" width="0.5546875" style="4" customWidth="1"/>
    <col min="2565" max="2565" width="10" style="4" customWidth="1"/>
    <col min="2566" max="2566" width="0.5546875" style="4" customWidth="1"/>
    <col min="2567" max="2567" width="9.5546875" style="4" customWidth="1"/>
    <col min="2568" max="2568" width="0.5546875" style="4" customWidth="1"/>
    <col min="2569" max="2569" width="11.44140625" style="4" customWidth="1"/>
    <col min="2570" max="2570" width="0.5546875" style="4" customWidth="1"/>
    <col min="2571" max="2571" width="12.5546875" style="4" customWidth="1"/>
    <col min="2572" max="2572" width="0.5546875" style="4" customWidth="1"/>
    <col min="2573" max="2573" width="9.109375" style="4"/>
    <col min="2574" max="2574" width="0.5546875" style="4" customWidth="1"/>
    <col min="2575" max="2575" width="8.5546875" style="4" customWidth="1"/>
    <col min="2576" max="2576" width="0.5546875" style="4" customWidth="1"/>
    <col min="2577" max="2577" width="9.44140625" style="4" customWidth="1"/>
    <col min="2578" max="2578" width="0.5546875" style="4" customWidth="1"/>
    <col min="2579" max="2579" width="9.5546875" style="4" customWidth="1"/>
    <col min="2580" max="2580" width="0.5546875" style="4" customWidth="1"/>
    <col min="2581" max="2581" width="11.5546875" style="4" customWidth="1"/>
    <col min="2582" max="2582" width="0.5546875" style="4" customWidth="1"/>
    <col min="2583" max="2583" width="8.5546875" style="4" customWidth="1"/>
    <col min="2584" max="2584" width="9.109375" style="4"/>
    <col min="2585" max="2586" width="12" style="4" bestFit="1" customWidth="1"/>
    <col min="2587" max="2813" width="9.109375" style="4"/>
    <col min="2814" max="2814" width="27" style="4" customWidth="1"/>
    <col min="2815" max="2815" width="4.44140625" style="4" customWidth="1"/>
    <col min="2816" max="2816" width="0.5546875" style="4" customWidth="1"/>
    <col min="2817" max="2817" width="9.44140625" style="4" customWidth="1"/>
    <col min="2818" max="2818" width="0.5546875" style="4" customWidth="1"/>
    <col min="2819" max="2819" width="7.44140625" style="4" customWidth="1"/>
    <col min="2820" max="2820" width="0.5546875" style="4" customWidth="1"/>
    <col min="2821" max="2821" width="10" style="4" customWidth="1"/>
    <col min="2822" max="2822" width="0.5546875" style="4" customWidth="1"/>
    <col min="2823" max="2823" width="9.5546875" style="4" customWidth="1"/>
    <col min="2824" max="2824" width="0.5546875" style="4" customWidth="1"/>
    <col min="2825" max="2825" width="11.44140625" style="4" customWidth="1"/>
    <col min="2826" max="2826" width="0.5546875" style="4" customWidth="1"/>
    <col min="2827" max="2827" width="12.5546875" style="4" customWidth="1"/>
    <col min="2828" max="2828" width="0.5546875" style="4" customWidth="1"/>
    <col min="2829" max="2829" width="9.109375" style="4"/>
    <col min="2830" max="2830" width="0.5546875" style="4" customWidth="1"/>
    <col min="2831" max="2831" width="8.5546875" style="4" customWidth="1"/>
    <col min="2832" max="2832" width="0.5546875" style="4" customWidth="1"/>
    <col min="2833" max="2833" width="9.44140625" style="4" customWidth="1"/>
    <col min="2834" max="2834" width="0.5546875" style="4" customWidth="1"/>
    <col min="2835" max="2835" width="9.5546875" style="4" customWidth="1"/>
    <col min="2836" max="2836" width="0.5546875" style="4" customWidth="1"/>
    <col min="2837" max="2837" width="11.5546875" style="4" customWidth="1"/>
    <col min="2838" max="2838" width="0.5546875" style="4" customWidth="1"/>
    <col min="2839" max="2839" width="8.5546875" style="4" customWidth="1"/>
    <col min="2840" max="2840" width="9.109375" style="4"/>
    <col min="2841" max="2842" width="12" style="4" bestFit="1" customWidth="1"/>
    <col min="2843" max="3069" width="9.109375" style="4"/>
    <col min="3070" max="3070" width="27" style="4" customWidth="1"/>
    <col min="3071" max="3071" width="4.44140625" style="4" customWidth="1"/>
    <col min="3072" max="3072" width="0.5546875" style="4" customWidth="1"/>
    <col min="3073" max="3073" width="9.44140625" style="4" customWidth="1"/>
    <col min="3074" max="3074" width="0.5546875" style="4" customWidth="1"/>
    <col min="3075" max="3075" width="7.44140625" style="4" customWidth="1"/>
    <col min="3076" max="3076" width="0.5546875" style="4" customWidth="1"/>
    <col min="3077" max="3077" width="10" style="4" customWidth="1"/>
    <col min="3078" max="3078" width="0.5546875" style="4" customWidth="1"/>
    <col min="3079" max="3079" width="9.5546875" style="4" customWidth="1"/>
    <col min="3080" max="3080" width="0.5546875" style="4" customWidth="1"/>
    <col min="3081" max="3081" width="11.44140625" style="4" customWidth="1"/>
    <col min="3082" max="3082" width="0.5546875" style="4" customWidth="1"/>
    <col min="3083" max="3083" width="12.5546875" style="4" customWidth="1"/>
    <col min="3084" max="3084" width="0.5546875" style="4" customWidth="1"/>
    <col min="3085" max="3085" width="9.109375" style="4"/>
    <col min="3086" max="3086" width="0.5546875" style="4" customWidth="1"/>
    <col min="3087" max="3087" width="8.5546875" style="4" customWidth="1"/>
    <col min="3088" max="3088" width="0.5546875" style="4" customWidth="1"/>
    <col min="3089" max="3089" width="9.44140625" style="4" customWidth="1"/>
    <col min="3090" max="3090" width="0.5546875" style="4" customWidth="1"/>
    <col min="3091" max="3091" width="9.5546875" style="4" customWidth="1"/>
    <col min="3092" max="3092" width="0.5546875" style="4" customWidth="1"/>
    <col min="3093" max="3093" width="11.5546875" style="4" customWidth="1"/>
    <col min="3094" max="3094" width="0.5546875" style="4" customWidth="1"/>
    <col min="3095" max="3095" width="8.5546875" style="4" customWidth="1"/>
    <col min="3096" max="3096" width="9.109375" style="4"/>
    <col min="3097" max="3098" width="12" style="4" bestFit="1" customWidth="1"/>
    <col min="3099" max="3325" width="9.109375" style="4"/>
    <col min="3326" max="3326" width="27" style="4" customWidth="1"/>
    <col min="3327" max="3327" width="4.44140625" style="4" customWidth="1"/>
    <col min="3328" max="3328" width="0.5546875" style="4" customWidth="1"/>
    <col min="3329" max="3329" width="9.44140625" style="4" customWidth="1"/>
    <col min="3330" max="3330" width="0.5546875" style="4" customWidth="1"/>
    <col min="3331" max="3331" width="7.44140625" style="4" customWidth="1"/>
    <col min="3332" max="3332" width="0.5546875" style="4" customWidth="1"/>
    <col min="3333" max="3333" width="10" style="4" customWidth="1"/>
    <col min="3334" max="3334" width="0.5546875" style="4" customWidth="1"/>
    <col min="3335" max="3335" width="9.5546875" style="4" customWidth="1"/>
    <col min="3336" max="3336" width="0.5546875" style="4" customWidth="1"/>
    <col min="3337" max="3337" width="11.44140625" style="4" customWidth="1"/>
    <col min="3338" max="3338" width="0.5546875" style="4" customWidth="1"/>
    <col min="3339" max="3339" width="12.5546875" style="4" customWidth="1"/>
    <col min="3340" max="3340" width="0.5546875" style="4" customWidth="1"/>
    <col min="3341" max="3341" width="9.109375" style="4"/>
    <col min="3342" max="3342" width="0.5546875" style="4" customWidth="1"/>
    <col min="3343" max="3343" width="8.5546875" style="4" customWidth="1"/>
    <col min="3344" max="3344" width="0.5546875" style="4" customWidth="1"/>
    <col min="3345" max="3345" width="9.44140625" style="4" customWidth="1"/>
    <col min="3346" max="3346" width="0.5546875" style="4" customWidth="1"/>
    <col min="3347" max="3347" width="9.5546875" style="4" customWidth="1"/>
    <col min="3348" max="3348" width="0.5546875" style="4" customWidth="1"/>
    <col min="3349" max="3349" width="11.5546875" style="4" customWidth="1"/>
    <col min="3350" max="3350" width="0.5546875" style="4" customWidth="1"/>
    <col min="3351" max="3351" width="8.5546875" style="4" customWidth="1"/>
    <col min="3352" max="3352" width="9.109375" style="4"/>
    <col min="3353" max="3354" width="12" style="4" bestFit="1" customWidth="1"/>
    <col min="3355" max="3581" width="9.109375" style="4"/>
    <col min="3582" max="3582" width="27" style="4" customWidth="1"/>
    <col min="3583" max="3583" width="4.44140625" style="4" customWidth="1"/>
    <col min="3584" max="3584" width="0.5546875" style="4" customWidth="1"/>
    <col min="3585" max="3585" width="9.44140625" style="4" customWidth="1"/>
    <col min="3586" max="3586" width="0.5546875" style="4" customWidth="1"/>
    <col min="3587" max="3587" width="7.44140625" style="4" customWidth="1"/>
    <col min="3588" max="3588" width="0.5546875" style="4" customWidth="1"/>
    <col min="3589" max="3589" width="10" style="4" customWidth="1"/>
    <col min="3590" max="3590" width="0.5546875" style="4" customWidth="1"/>
    <col min="3591" max="3591" width="9.5546875" style="4" customWidth="1"/>
    <col min="3592" max="3592" width="0.5546875" style="4" customWidth="1"/>
    <col min="3593" max="3593" width="11.44140625" style="4" customWidth="1"/>
    <col min="3594" max="3594" width="0.5546875" style="4" customWidth="1"/>
    <col min="3595" max="3595" width="12.5546875" style="4" customWidth="1"/>
    <col min="3596" max="3596" width="0.5546875" style="4" customWidth="1"/>
    <col min="3597" max="3597" width="9.109375" style="4"/>
    <col min="3598" max="3598" width="0.5546875" style="4" customWidth="1"/>
    <col min="3599" max="3599" width="8.5546875" style="4" customWidth="1"/>
    <col min="3600" max="3600" width="0.5546875" style="4" customWidth="1"/>
    <col min="3601" max="3601" width="9.44140625" style="4" customWidth="1"/>
    <col min="3602" max="3602" width="0.5546875" style="4" customWidth="1"/>
    <col min="3603" max="3603" width="9.5546875" style="4" customWidth="1"/>
    <col min="3604" max="3604" width="0.5546875" style="4" customWidth="1"/>
    <col min="3605" max="3605" width="11.5546875" style="4" customWidth="1"/>
    <col min="3606" max="3606" width="0.5546875" style="4" customWidth="1"/>
    <col min="3607" max="3607" width="8.5546875" style="4" customWidth="1"/>
    <col min="3608" max="3608" width="9.109375" style="4"/>
    <col min="3609" max="3610" width="12" style="4" bestFit="1" customWidth="1"/>
    <col min="3611" max="3837" width="9.109375" style="4"/>
    <col min="3838" max="3838" width="27" style="4" customWidth="1"/>
    <col min="3839" max="3839" width="4.44140625" style="4" customWidth="1"/>
    <col min="3840" max="3840" width="0.5546875" style="4" customWidth="1"/>
    <col min="3841" max="3841" width="9.44140625" style="4" customWidth="1"/>
    <col min="3842" max="3842" width="0.5546875" style="4" customWidth="1"/>
    <col min="3843" max="3843" width="7.44140625" style="4" customWidth="1"/>
    <col min="3844" max="3844" width="0.5546875" style="4" customWidth="1"/>
    <col min="3845" max="3845" width="10" style="4" customWidth="1"/>
    <col min="3846" max="3846" width="0.5546875" style="4" customWidth="1"/>
    <col min="3847" max="3847" width="9.5546875" style="4" customWidth="1"/>
    <col min="3848" max="3848" width="0.5546875" style="4" customWidth="1"/>
    <col min="3849" max="3849" width="11.44140625" style="4" customWidth="1"/>
    <col min="3850" max="3850" width="0.5546875" style="4" customWidth="1"/>
    <col min="3851" max="3851" width="12.5546875" style="4" customWidth="1"/>
    <col min="3852" max="3852" width="0.5546875" style="4" customWidth="1"/>
    <col min="3853" max="3853" width="9.109375" style="4"/>
    <col min="3854" max="3854" width="0.5546875" style="4" customWidth="1"/>
    <col min="3855" max="3855" width="8.5546875" style="4" customWidth="1"/>
    <col min="3856" max="3856" width="0.5546875" style="4" customWidth="1"/>
    <col min="3857" max="3857" width="9.44140625" style="4" customWidth="1"/>
    <col min="3858" max="3858" width="0.5546875" style="4" customWidth="1"/>
    <col min="3859" max="3859" width="9.5546875" style="4" customWidth="1"/>
    <col min="3860" max="3860" width="0.5546875" style="4" customWidth="1"/>
    <col min="3861" max="3861" width="11.5546875" style="4" customWidth="1"/>
    <col min="3862" max="3862" width="0.5546875" style="4" customWidth="1"/>
    <col min="3863" max="3863" width="8.5546875" style="4" customWidth="1"/>
    <col min="3864" max="3864" width="9.109375" style="4"/>
    <col min="3865" max="3866" width="12" style="4" bestFit="1" customWidth="1"/>
    <col min="3867" max="4093" width="9.109375" style="4"/>
    <col min="4094" max="4094" width="27" style="4" customWidth="1"/>
    <col min="4095" max="4095" width="4.44140625" style="4" customWidth="1"/>
    <col min="4096" max="4096" width="0.5546875" style="4" customWidth="1"/>
    <col min="4097" max="4097" width="9.44140625" style="4" customWidth="1"/>
    <col min="4098" max="4098" width="0.5546875" style="4" customWidth="1"/>
    <col min="4099" max="4099" width="7.44140625" style="4" customWidth="1"/>
    <col min="4100" max="4100" width="0.5546875" style="4" customWidth="1"/>
    <col min="4101" max="4101" width="10" style="4" customWidth="1"/>
    <col min="4102" max="4102" width="0.5546875" style="4" customWidth="1"/>
    <col min="4103" max="4103" width="9.5546875" style="4" customWidth="1"/>
    <col min="4104" max="4104" width="0.5546875" style="4" customWidth="1"/>
    <col min="4105" max="4105" width="11.44140625" style="4" customWidth="1"/>
    <col min="4106" max="4106" width="0.5546875" style="4" customWidth="1"/>
    <col min="4107" max="4107" width="12.5546875" style="4" customWidth="1"/>
    <col min="4108" max="4108" width="0.5546875" style="4" customWidth="1"/>
    <col min="4109" max="4109" width="9.109375" style="4"/>
    <col min="4110" max="4110" width="0.5546875" style="4" customWidth="1"/>
    <col min="4111" max="4111" width="8.5546875" style="4" customWidth="1"/>
    <col min="4112" max="4112" width="0.5546875" style="4" customWidth="1"/>
    <col min="4113" max="4113" width="9.44140625" style="4" customWidth="1"/>
    <col min="4114" max="4114" width="0.5546875" style="4" customWidth="1"/>
    <col min="4115" max="4115" width="9.5546875" style="4" customWidth="1"/>
    <col min="4116" max="4116" width="0.5546875" style="4" customWidth="1"/>
    <col min="4117" max="4117" width="11.5546875" style="4" customWidth="1"/>
    <col min="4118" max="4118" width="0.5546875" style="4" customWidth="1"/>
    <col min="4119" max="4119" width="8.5546875" style="4" customWidth="1"/>
    <col min="4120" max="4120" width="9.109375" style="4"/>
    <col min="4121" max="4122" width="12" style="4" bestFit="1" customWidth="1"/>
    <col min="4123" max="4349" width="9.109375" style="4"/>
    <col min="4350" max="4350" width="27" style="4" customWidth="1"/>
    <col min="4351" max="4351" width="4.44140625" style="4" customWidth="1"/>
    <col min="4352" max="4352" width="0.5546875" style="4" customWidth="1"/>
    <col min="4353" max="4353" width="9.44140625" style="4" customWidth="1"/>
    <col min="4354" max="4354" width="0.5546875" style="4" customWidth="1"/>
    <col min="4355" max="4355" width="7.44140625" style="4" customWidth="1"/>
    <col min="4356" max="4356" width="0.5546875" style="4" customWidth="1"/>
    <col min="4357" max="4357" width="10" style="4" customWidth="1"/>
    <col min="4358" max="4358" width="0.5546875" style="4" customWidth="1"/>
    <col min="4359" max="4359" width="9.5546875" style="4" customWidth="1"/>
    <col min="4360" max="4360" width="0.5546875" style="4" customWidth="1"/>
    <col min="4361" max="4361" width="11.44140625" style="4" customWidth="1"/>
    <col min="4362" max="4362" width="0.5546875" style="4" customWidth="1"/>
    <col min="4363" max="4363" width="12.5546875" style="4" customWidth="1"/>
    <col min="4364" max="4364" width="0.5546875" style="4" customWidth="1"/>
    <col min="4365" max="4365" width="9.109375" style="4"/>
    <col min="4366" max="4366" width="0.5546875" style="4" customWidth="1"/>
    <col min="4367" max="4367" width="8.5546875" style="4" customWidth="1"/>
    <col min="4368" max="4368" width="0.5546875" style="4" customWidth="1"/>
    <col min="4369" max="4369" width="9.44140625" style="4" customWidth="1"/>
    <col min="4370" max="4370" width="0.5546875" style="4" customWidth="1"/>
    <col min="4371" max="4371" width="9.5546875" style="4" customWidth="1"/>
    <col min="4372" max="4372" width="0.5546875" style="4" customWidth="1"/>
    <col min="4373" max="4373" width="11.5546875" style="4" customWidth="1"/>
    <col min="4374" max="4374" width="0.5546875" style="4" customWidth="1"/>
    <col min="4375" max="4375" width="8.5546875" style="4" customWidth="1"/>
    <col min="4376" max="4376" width="9.109375" style="4"/>
    <col min="4377" max="4378" width="12" style="4" bestFit="1" customWidth="1"/>
    <col min="4379" max="4605" width="9.109375" style="4"/>
    <col min="4606" max="4606" width="27" style="4" customWidth="1"/>
    <col min="4607" max="4607" width="4.44140625" style="4" customWidth="1"/>
    <col min="4608" max="4608" width="0.5546875" style="4" customWidth="1"/>
    <col min="4609" max="4609" width="9.44140625" style="4" customWidth="1"/>
    <col min="4610" max="4610" width="0.5546875" style="4" customWidth="1"/>
    <col min="4611" max="4611" width="7.44140625" style="4" customWidth="1"/>
    <col min="4612" max="4612" width="0.5546875" style="4" customWidth="1"/>
    <col min="4613" max="4613" width="10" style="4" customWidth="1"/>
    <col min="4614" max="4614" width="0.5546875" style="4" customWidth="1"/>
    <col min="4615" max="4615" width="9.5546875" style="4" customWidth="1"/>
    <col min="4616" max="4616" width="0.5546875" style="4" customWidth="1"/>
    <col min="4617" max="4617" width="11.44140625" style="4" customWidth="1"/>
    <col min="4618" max="4618" width="0.5546875" style="4" customWidth="1"/>
    <col min="4619" max="4619" width="12.5546875" style="4" customWidth="1"/>
    <col min="4620" max="4620" width="0.5546875" style="4" customWidth="1"/>
    <col min="4621" max="4621" width="9.109375" style="4"/>
    <col min="4622" max="4622" width="0.5546875" style="4" customWidth="1"/>
    <col min="4623" max="4623" width="8.5546875" style="4" customWidth="1"/>
    <col min="4624" max="4624" width="0.5546875" style="4" customWidth="1"/>
    <col min="4625" max="4625" width="9.44140625" style="4" customWidth="1"/>
    <col min="4626" max="4626" width="0.5546875" style="4" customWidth="1"/>
    <col min="4627" max="4627" width="9.5546875" style="4" customWidth="1"/>
    <col min="4628" max="4628" width="0.5546875" style="4" customWidth="1"/>
    <col min="4629" max="4629" width="11.5546875" style="4" customWidth="1"/>
    <col min="4630" max="4630" width="0.5546875" style="4" customWidth="1"/>
    <col min="4631" max="4631" width="8.5546875" style="4" customWidth="1"/>
    <col min="4632" max="4632" width="9.109375" style="4"/>
    <col min="4633" max="4634" width="12" style="4" bestFit="1" customWidth="1"/>
    <col min="4635" max="4861" width="9.109375" style="4"/>
    <col min="4862" max="4862" width="27" style="4" customWidth="1"/>
    <col min="4863" max="4863" width="4.44140625" style="4" customWidth="1"/>
    <col min="4864" max="4864" width="0.5546875" style="4" customWidth="1"/>
    <col min="4865" max="4865" width="9.44140625" style="4" customWidth="1"/>
    <col min="4866" max="4866" width="0.5546875" style="4" customWidth="1"/>
    <col min="4867" max="4867" width="7.44140625" style="4" customWidth="1"/>
    <col min="4868" max="4868" width="0.5546875" style="4" customWidth="1"/>
    <col min="4869" max="4869" width="10" style="4" customWidth="1"/>
    <col min="4870" max="4870" width="0.5546875" style="4" customWidth="1"/>
    <col min="4871" max="4871" width="9.5546875" style="4" customWidth="1"/>
    <col min="4872" max="4872" width="0.5546875" style="4" customWidth="1"/>
    <col min="4873" max="4873" width="11.44140625" style="4" customWidth="1"/>
    <col min="4874" max="4874" width="0.5546875" style="4" customWidth="1"/>
    <col min="4875" max="4875" width="12.5546875" style="4" customWidth="1"/>
    <col min="4876" max="4876" width="0.5546875" style="4" customWidth="1"/>
    <col min="4877" max="4877" width="9.109375" style="4"/>
    <col min="4878" max="4878" width="0.5546875" style="4" customWidth="1"/>
    <col min="4879" max="4879" width="8.5546875" style="4" customWidth="1"/>
    <col min="4880" max="4880" width="0.5546875" style="4" customWidth="1"/>
    <col min="4881" max="4881" width="9.44140625" style="4" customWidth="1"/>
    <col min="4882" max="4882" width="0.5546875" style="4" customWidth="1"/>
    <col min="4883" max="4883" width="9.5546875" style="4" customWidth="1"/>
    <col min="4884" max="4884" width="0.5546875" style="4" customWidth="1"/>
    <col min="4885" max="4885" width="11.5546875" style="4" customWidth="1"/>
    <col min="4886" max="4886" width="0.5546875" style="4" customWidth="1"/>
    <col min="4887" max="4887" width="8.5546875" style="4" customWidth="1"/>
    <col min="4888" max="4888" width="9.109375" style="4"/>
    <col min="4889" max="4890" width="12" style="4" bestFit="1" customWidth="1"/>
    <col min="4891" max="5117" width="9.109375" style="4"/>
    <col min="5118" max="5118" width="27" style="4" customWidth="1"/>
    <col min="5119" max="5119" width="4.44140625" style="4" customWidth="1"/>
    <col min="5120" max="5120" width="0.5546875" style="4" customWidth="1"/>
    <col min="5121" max="5121" width="9.44140625" style="4" customWidth="1"/>
    <col min="5122" max="5122" width="0.5546875" style="4" customWidth="1"/>
    <col min="5123" max="5123" width="7.44140625" style="4" customWidth="1"/>
    <col min="5124" max="5124" width="0.5546875" style="4" customWidth="1"/>
    <col min="5125" max="5125" width="10" style="4" customWidth="1"/>
    <col min="5126" max="5126" width="0.5546875" style="4" customWidth="1"/>
    <col min="5127" max="5127" width="9.5546875" style="4" customWidth="1"/>
    <col min="5128" max="5128" width="0.5546875" style="4" customWidth="1"/>
    <col min="5129" max="5129" width="11.44140625" style="4" customWidth="1"/>
    <col min="5130" max="5130" width="0.5546875" style="4" customWidth="1"/>
    <col min="5131" max="5131" width="12.5546875" style="4" customWidth="1"/>
    <col min="5132" max="5132" width="0.5546875" style="4" customWidth="1"/>
    <col min="5133" max="5133" width="9.109375" style="4"/>
    <col min="5134" max="5134" width="0.5546875" style="4" customWidth="1"/>
    <col min="5135" max="5135" width="8.5546875" style="4" customWidth="1"/>
    <col min="5136" max="5136" width="0.5546875" style="4" customWidth="1"/>
    <col min="5137" max="5137" width="9.44140625" style="4" customWidth="1"/>
    <col min="5138" max="5138" width="0.5546875" style="4" customWidth="1"/>
    <col min="5139" max="5139" width="9.5546875" style="4" customWidth="1"/>
    <col min="5140" max="5140" width="0.5546875" style="4" customWidth="1"/>
    <col min="5141" max="5141" width="11.5546875" style="4" customWidth="1"/>
    <col min="5142" max="5142" width="0.5546875" style="4" customWidth="1"/>
    <col min="5143" max="5143" width="8.5546875" style="4" customWidth="1"/>
    <col min="5144" max="5144" width="9.109375" style="4"/>
    <col min="5145" max="5146" width="12" style="4" bestFit="1" customWidth="1"/>
    <col min="5147" max="5373" width="9.109375" style="4"/>
    <col min="5374" max="5374" width="27" style="4" customWidth="1"/>
    <col min="5375" max="5375" width="4.44140625" style="4" customWidth="1"/>
    <col min="5376" max="5376" width="0.5546875" style="4" customWidth="1"/>
    <col min="5377" max="5377" width="9.44140625" style="4" customWidth="1"/>
    <col min="5378" max="5378" width="0.5546875" style="4" customWidth="1"/>
    <col min="5379" max="5379" width="7.44140625" style="4" customWidth="1"/>
    <col min="5380" max="5380" width="0.5546875" style="4" customWidth="1"/>
    <col min="5381" max="5381" width="10" style="4" customWidth="1"/>
    <col min="5382" max="5382" width="0.5546875" style="4" customWidth="1"/>
    <col min="5383" max="5383" width="9.5546875" style="4" customWidth="1"/>
    <col min="5384" max="5384" width="0.5546875" style="4" customWidth="1"/>
    <col min="5385" max="5385" width="11.44140625" style="4" customWidth="1"/>
    <col min="5386" max="5386" width="0.5546875" style="4" customWidth="1"/>
    <col min="5387" max="5387" width="12.5546875" style="4" customWidth="1"/>
    <col min="5388" max="5388" width="0.5546875" style="4" customWidth="1"/>
    <col min="5389" max="5389" width="9.109375" style="4"/>
    <col min="5390" max="5390" width="0.5546875" style="4" customWidth="1"/>
    <col min="5391" max="5391" width="8.5546875" style="4" customWidth="1"/>
    <col min="5392" max="5392" width="0.5546875" style="4" customWidth="1"/>
    <col min="5393" max="5393" width="9.44140625" style="4" customWidth="1"/>
    <col min="5394" max="5394" width="0.5546875" style="4" customWidth="1"/>
    <col min="5395" max="5395" width="9.5546875" style="4" customWidth="1"/>
    <col min="5396" max="5396" width="0.5546875" style="4" customWidth="1"/>
    <col min="5397" max="5397" width="11.5546875" style="4" customWidth="1"/>
    <col min="5398" max="5398" width="0.5546875" style="4" customWidth="1"/>
    <col min="5399" max="5399" width="8.5546875" style="4" customWidth="1"/>
    <col min="5400" max="5400" width="9.109375" style="4"/>
    <col min="5401" max="5402" width="12" style="4" bestFit="1" customWidth="1"/>
    <col min="5403" max="5629" width="9.109375" style="4"/>
    <col min="5630" max="5630" width="27" style="4" customWidth="1"/>
    <col min="5631" max="5631" width="4.44140625" style="4" customWidth="1"/>
    <col min="5632" max="5632" width="0.5546875" style="4" customWidth="1"/>
    <col min="5633" max="5633" width="9.44140625" style="4" customWidth="1"/>
    <col min="5634" max="5634" width="0.5546875" style="4" customWidth="1"/>
    <col min="5635" max="5635" width="7.44140625" style="4" customWidth="1"/>
    <col min="5636" max="5636" width="0.5546875" style="4" customWidth="1"/>
    <col min="5637" max="5637" width="10" style="4" customWidth="1"/>
    <col min="5638" max="5638" width="0.5546875" style="4" customWidth="1"/>
    <col min="5639" max="5639" width="9.5546875" style="4" customWidth="1"/>
    <col min="5640" max="5640" width="0.5546875" style="4" customWidth="1"/>
    <col min="5641" max="5641" width="11.44140625" style="4" customWidth="1"/>
    <col min="5642" max="5642" width="0.5546875" style="4" customWidth="1"/>
    <col min="5643" max="5643" width="12.5546875" style="4" customWidth="1"/>
    <col min="5644" max="5644" width="0.5546875" style="4" customWidth="1"/>
    <col min="5645" max="5645" width="9.109375" style="4"/>
    <col min="5646" max="5646" width="0.5546875" style="4" customWidth="1"/>
    <col min="5647" max="5647" width="8.5546875" style="4" customWidth="1"/>
    <col min="5648" max="5648" width="0.5546875" style="4" customWidth="1"/>
    <col min="5649" max="5649" width="9.44140625" style="4" customWidth="1"/>
    <col min="5650" max="5650" width="0.5546875" style="4" customWidth="1"/>
    <col min="5651" max="5651" width="9.5546875" style="4" customWidth="1"/>
    <col min="5652" max="5652" width="0.5546875" style="4" customWidth="1"/>
    <col min="5653" max="5653" width="11.5546875" style="4" customWidth="1"/>
    <col min="5654" max="5654" width="0.5546875" style="4" customWidth="1"/>
    <col min="5655" max="5655" width="8.5546875" style="4" customWidth="1"/>
    <col min="5656" max="5656" width="9.109375" style="4"/>
    <col min="5657" max="5658" width="12" style="4" bestFit="1" customWidth="1"/>
    <col min="5659" max="5885" width="9.109375" style="4"/>
    <col min="5886" max="5886" width="27" style="4" customWidth="1"/>
    <col min="5887" max="5887" width="4.44140625" style="4" customWidth="1"/>
    <col min="5888" max="5888" width="0.5546875" style="4" customWidth="1"/>
    <col min="5889" max="5889" width="9.44140625" style="4" customWidth="1"/>
    <col min="5890" max="5890" width="0.5546875" style="4" customWidth="1"/>
    <col min="5891" max="5891" width="7.44140625" style="4" customWidth="1"/>
    <col min="5892" max="5892" width="0.5546875" style="4" customWidth="1"/>
    <col min="5893" max="5893" width="10" style="4" customWidth="1"/>
    <col min="5894" max="5894" width="0.5546875" style="4" customWidth="1"/>
    <col min="5895" max="5895" width="9.5546875" style="4" customWidth="1"/>
    <col min="5896" max="5896" width="0.5546875" style="4" customWidth="1"/>
    <col min="5897" max="5897" width="11.44140625" style="4" customWidth="1"/>
    <col min="5898" max="5898" width="0.5546875" style="4" customWidth="1"/>
    <col min="5899" max="5899" width="12.5546875" style="4" customWidth="1"/>
    <col min="5900" max="5900" width="0.5546875" style="4" customWidth="1"/>
    <col min="5901" max="5901" width="9.109375" style="4"/>
    <col min="5902" max="5902" width="0.5546875" style="4" customWidth="1"/>
    <col min="5903" max="5903" width="8.5546875" style="4" customWidth="1"/>
    <col min="5904" max="5904" width="0.5546875" style="4" customWidth="1"/>
    <col min="5905" max="5905" width="9.44140625" style="4" customWidth="1"/>
    <col min="5906" max="5906" width="0.5546875" style="4" customWidth="1"/>
    <col min="5907" max="5907" width="9.5546875" style="4" customWidth="1"/>
    <col min="5908" max="5908" width="0.5546875" style="4" customWidth="1"/>
    <col min="5909" max="5909" width="11.5546875" style="4" customWidth="1"/>
    <col min="5910" max="5910" width="0.5546875" style="4" customWidth="1"/>
    <col min="5911" max="5911" width="8.5546875" style="4" customWidth="1"/>
    <col min="5912" max="5912" width="9.109375" style="4"/>
    <col min="5913" max="5914" width="12" style="4" bestFit="1" customWidth="1"/>
    <col min="5915" max="6141" width="9.109375" style="4"/>
    <col min="6142" max="6142" width="27" style="4" customWidth="1"/>
    <col min="6143" max="6143" width="4.44140625" style="4" customWidth="1"/>
    <col min="6144" max="6144" width="0.5546875" style="4" customWidth="1"/>
    <col min="6145" max="6145" width="9.44140625" style="4" customWidth="1"/>
    <col min="6146" max="6146" width="0.5546875" style="4" customWidth="1"/>
    <col min="6147" max="6147" width="7.44140625" style="4" customWidth="1"/>
    <col min="6148" max="6148" width="0.5546875" style="4" customWidth="1"/>
    <col min="6149" max="6149" width="10" style="4" customWidth="1"/>
    <col min="6150" max="6150" width="0.5546875" style="4" customWidth="1"/>
    <col min="6151" max="6151" width="9.5546875" style="4" customWidth="1"/>
    <col min="6152" max="6152" width="0.5546875" style="4" customWidth="1"/>
    <col min="6153" max="6153" width="11.44140625" style="4" customWidth="1"/>
    <col min="6154" max="6154" width="0.5546875" style="4" customWidth="1"/>
    <col min="6155" max="6155" width="12.5546875" style="4" customWidth="1"/>
    <col min="6156" max="6156" width="0.5546875" style="4" customWidth="1"/>
    <col min="6157" max="6157" width="9.109375" style="4"/>
    <col min="6158" max="6158" width="0.5546875" style="4" customWidth="1"/>
    <col min="6159" max="6159" width="8.5546875" style="4" customWidth="1"/>
    <col min="6160" max="6160" width="0.5546875" style="4" customWidth="1"/>
    <col min="6161" max="6161" width="9.44140625" style="4" customWidth="1"/>
    <col min="6162" max="6162" width="0.5546875" style="4" customWidth="1"/>
    <col min="6163" max="6163" width="9.5546875" style="4" customWidth="1"/>
    <col min="6164" max="6164" width="0.5546875" style="4" customWidth="1"/>
    <col min="6165" max="6165" width="11.5546875" style="4" customWidth="1"/>
    <col min="6166" max="6166" width="0.5546875" style="4" customWidth="1"/>
    <col min="6167" max="6167" width="8.5546875" style="4" customWidth="1"/>
    <col min="6168" max="6168" width="9.109375" style="4"/>
    <col min="6169" max="6170" width="12" style="4" bestFit="1" customWidth="1"/>
    <col min="6171" max="6397" width="9.109375" style="4"/>
    <col min="6398" max="6398" width="27" style="4" customWidth="1"/>
    <col min="6399" max="6399" width="4.44140625" style="4" customWidth="1"/>
    <col min="6400" max="6400" width="0.5546875" style="4" customWidth="1"/>
    <col min="6401" max="6401" width="9.44140625" style="4" customWidth="1"/>
    <col min="6402" max="6402" width="0.5546875" style="4" customWidth="1"/>
    <col min="6403" max="6403" width="7.44140625" style="4" customWidth="1"/>
    <col min="6404" max="6404" width="0.5546875" style="4" customWidth="1"/>
    <col min="6405" max="6405" width="10" style="4" customWidth="1"/>
    <col min="6406" max="6406" width="0.5546875" style="4" customWidth="1"/>
    <col min="6407" max="6407" width="9.5546875" style="4" customWidth="1"/>
    <col min="6408" max="6408" width="0.5546875" style="4" customWidth="1"/>
    <col min="6409" max="6409" width="11.44140625" style="4" customWidth="1"/>
    <col min="6410" max="6410" width="0.5546875" style="4" customWidth="1"/>
    <col min="6411" max="6411" width="12.5546875" style="4" customWidth="1"/>
    <col min="6412" max="6412" width="0.5546875" style="4" customWidth="1"/>
    <col min="6413" max="6413" width="9.109375" style="4"/>
    <col min="6414" max="6414" width="0.5546875" style="4" customWidth="1"/>
    <col min="6415" max="6415" width="8.5546875" style="4" customWidth="1"/>
    <col min="6416" max="6416" width="0.5546875" style="4" customWidth="1"/>
    <col min="6417" max="6417" width="9.44140625" style="4" customWidth="1"/>
    <col min="6418" max="6418" width="0.5546875" style="4" customWidth="1"/>
    <col min="6419" max="6419" width="9.5546875" style="4" customWidth="1"/>
    <col min="6420" max="6420" width="0.5546875" style="4" customWidth="1"/>
    <col min="6421" max="6421" width="11.5546875" style="4" customWidth="1"/>
    <col min="6422" max="6422" width="0.5546875" style="4" customWidth="1"/>
    <col min="6423" max="6423" width="8.5546875" style="4" customWidth="1"/>
    <col min="6424" max="6424" width="9.109375" style="4"/>
    <col min="6425" max="6426" width="12" style="4" bestFit="1" customWidth="1"/>
    <col min="6427" max="6653" width="9.109375" style="4"/>
    <col min="6654" max="6654" width="27" style="4" customWidth="1"/>
    <col min="6655" max="6655" width="4.44140625" style="4" customWidth="1"/>
    <col min="6656" max="6656" width="0.5546875" style="4" customWidth="1"/>
    <col min="6657" max="6657" width="9.44140625" style="4" customWidth="1"/>
    <col min="6658" max="6658" width="0.5546875" style="4" customWidth="1"/>
    <col min="6659" max="6659" width="7.44140625" style="4" customWidth="1"/>
    <col min="6660" max="6660" width="0.5546875" style="4" customWidth="1"/>
    <col min="6661" max="6661" width="10" style="4" customWidth="1"/>
    <col min="6662" max="6662" width="0.5546875" style="4" customWidth="1"/>
    <col min="6663" max="6663" width="9.5546875" style="4" customWidth="1"/>
    <col min="6664" max="6664" width="0.5546875" style="4" customWidth="1"/>
    <col min="6665" max="6665" width="11.44140625" style="4" customWidth="1"/>
    <col min="6666" max="6666" width="0.5546875" style="4" customWidth="1"/>
    <col min="6667" max="6667" width="12.5546875" style="4" customWidth="1"/>
    <col min="6668" max="6668" width="0.5546875" style="4" customWidth="1"/>
    <col min="6669" max="6669" width="9.109375" style="4"/>
    <col min="6670" max="6670" width="0.5546875" style="4" customWidth="1"/>
    <col min="6671" max="6671" width="8.5546875" style="4" customWidth="1"/>
    <col min="6672" max="6672" width="0.5546875" style="4" customWidth="1"/>
    <col min="6673" max="6673" width="9.44140625" style="4" customWidth="1"/>
    <col min="6674" max="6674" width="0.5546875" style="4" customWidth="1"/>
    <col min="6675" max="6675" width="9.5546875" style="4" customWidth="1"/>
    <col min="6676" max="6676" width="0.5546875" style="4" customWidth="1"/>
    <col min="6677" max="6677" width="11.5546875" style="4" customWidth="1"/>
    <col min="6678" max="6678" width="0.5546875" style="4" customWidth="1"/>
    <col min="6679" max="6679" width="8.5546875" style="4" customWidth="1"/>
    <col min="6680" max="6680" width="9.109375" style="4"/>
    <col min="6681" max="6682" width="12" style="4" bestFit="1" customWidth="1"/>
    <col min="6683" max="6909" width="9.109375" style="4"/>
    <col min="6910" max="6910" width="27" style="4" customWidth="1"/>
    <col min="6911" max="6911" width="4.44140625" style="4" customWidth="1"/>
    <col min="6912" max="6912" width="0.5546875" style="4" customWidth="1"/>
    <col min="6913" max="6913" width="9.44140625" style="4" customWidth="1"/>
    <col min="6914" max="6914" width="0.5546875" style="4" customWidth="1"/>
    <col min="6915" max="6915" width="7.44140625" style="4" customWidth="1"/>
    <col min="6916" max="6916" width="0.5546875" style="4" customWidth="1"/>
    <col min="6917" max="6917" width="10" style="4" customWidth="1"/>
    <col min="6918" max="6918" width="0.5546875" style="4" customWidth="1"/>
    <col min="6919" max="6919" width="9.5546875" style="4" customWidth="1"/>
    <col min="6920" max="6920" width="0.5546875" style="4" customWidth="1"/>
    <col min="6921" max="6921" width="11.44140625" style="4" customWidth="1"/>
    <col min="6922" max="6922" width="0.5546875" style="4" customWidth="1"/>
    <col min="6923" max="6923" width="12.5546875" style="4" customWidth="1"/>
    <col min="6924" max="6924" width="0.5546875" style="4" customWidth="1"/>
    <col min="6925" max="6925" width="9.109375" style="4"/>
    <col min="6926" max="6926" width="0.5546875" style="4" customWidth="1"/>
    <col min="6927" max="6927" width="8.5546875" style="4" customWidth="1"/>
    <col min="6928" max="6928" width="0.5546875" style="4" customWidth="1"/>
    <col min="6929" max="6929" width="9.44140625" style="4" customWidth="1"/>
    <col min="6930" max="6930" width="0.5546875" style="4" customWidth="1"/>
    <col min="6931" max="6931" width="9.5546875" style="4" customWidth="1"/>
    <col min="6932" max="6932" width="0.5546875" style="4" customWidth="1"/>
    <col min="6933" max="6933" width="11.5546875" style="4" customWidth="1"/>
    <col min="6934" max="6934" width="0.5546875" style="4" customWidth="1"/>
    <col min="6935" max="6935" width="8.5546875" style="4" customWidth="1"/>
    <col min="6936" max="6936" width="9.109375" style="4"/>
    <col min="6937" max="6938" width="12" style="4" bestFit="1" customWidth="1"/>
    <col min="6939" max="7165" width="9.109375" style="4"/>
    <col min="7166" max="7166" width="27" style="4" customWidth="1"/>
    <col min="7167" max="7167" width="4.44140625" style="4" customWidth="1"/>
    <col min="7168" max="7168" width="0.5546875" style="4" customWidth="1"/>
    <col min="7169" max="7169" width="9.44140625" style="4" customWidth="1"/>
    <col min="7170" max="7170" width="0.5546875" style="4" customWidth="1"/>
    <col min="7171" max="7171" width="7.44140625" style="4" customWidth="1"/>
    <col min="7172" max="7172" width="0.5546875" style="4" customWidth="1"/>
    <col min="7173" max="7173" width="10" style="4" customWidth="1"/>
    <col min="7174" max="7174" width="0.5546875" style="4" customWidth="1"/>
    <col min="7175" max="7175" width="9.5546875" style="4" customWidth="1"/>
    <col min="7176" max="7176" width="0.5546875" style="4" customWidth="1"/>
    <col min="7177" max="7177" width="11.44140625" style="4" customWidth="1"/>
    <col min="7178" max="7178" width="0.5546875" style="4" customWidth="1"/>
    <col min="7179" max="7179" width="12.5546875" style="4" customWidth="1"/>
    <col min="7180" max="7180" width="0.5546875" style="4" customWidth="1"/>
    <col min="7181" max="7181" width="9.109375" style="4"/>
    <col min="7182" max="7182" width="0.5546875" style="4" customWidth="1"/>
    <col min="7183" max="7183" width="8.5546875" style="4" customWidth="1"/>
    <col min="7184" max="7184" width="0.5546875" style="4" customWidth="1"/>
    <col min="7185" max="7185" width="9.44140625" style="4" customWidth="1"/>
    <col min="7186" max="7186" width="0.5546875" style="4" customWidth="1"/>
    <col min="7187" max="7187" width="9.5546875" style="4" customWidth="1"/>
    <col min="7188" max="7188" width="0.5546875" style="4" customWidth="1"/>
    <col min="7189" max="7189" width="11.5546875" style="4" customWidth="1"/>
    <col min="7190" max="7190" width="0.5546875" style="4" customWidth="1"/>
    <col min="7191" max="7191" width="8.5546875" style="4" customWidth="1"/>
    <col min="7192" max="7192" width="9.109375" style="4"/>
    <col min="7193" max="7194" width="12" style="4" bestFit="1" customWidth="1"/>
    <col min="7195" max="7421" width="9.109375" style="4"/>
    <col min="7422" max="7422" width="27" style="4" customWidth="1"/>
    <col min="7423" max="7423" width="4.44140625" style="4" customWidth="1"/>
    <col min="7424" max="7424" width="0.5546875" style="4" customWidth="1"/>
    <col min="7425" max="7425" width="9.44140625" style="4" customWidth="1"/>
    <col min="7426" max="7426" width="0.5546875" style="4" customWidth="1"/>
    <col min="7427" max="7427" width="7.44140625" style="4" customWidth="1"/>
    <col min="7428" max="7428" width="0.5546875" style="4" customWidth="1"/>
    <col min="7429" max="7429" width="10" style="4" customWidth="1"/>
    <col min="7430" max="7430" width="0.5546875" style="4" customWidth="1"/>
    <col min="7431" max="7431" width="9.5546875" style="4" customWidth="1"/>
    <col min="7432" max="7432" width="0.5546875" style="4" customWidth="1"/>
    <col min="7433" max="7433" width="11.44140625" style="4" customWidth="1"/>
    <col min="7434" max="7434" width="0.5546875" style="4" customWidth="1"/>
    <col min="7435" max="7435" width="12.5546875" style="4" customWidth="1"/>
    <col min="7436" max="7436" width="0.5546875" style="4" customWidth="1"/>
    <col min="7437" max="7437" width="9.109375" style="4"/>
    <col min="7438" max="7438" width="0.5546875" style="4" customWidth="1"/>
    <col min="7439" max="7439" width="8.5546875" style="4" customWidth="1"/>
    <col min="7440" max="7440" width="0.5546875" style="4" customWidth="1"/>
    <col min="7441" max="7441" width="9.44140625" style="4" customWidth="1"/>
    <col min="7442" max="7442" width="0.5546875" style="4" customWidth="1"/>
    <col min="7443" max="7443" width="9.5546875" style="4" customWidth="1"/>
    <col min="7444" max="7444" width="0.5546875" style="4" customWidth="1"/>
    <col min="7445" max="7445" width="11.5546875" style="4" customWidth="1"/>
    <col min="7446" max="7446" width="0.5546875" style="4" customWidth="1"/>
    <col min="7447" max="7447" width="8.5546875" style="4" customWidth="1"/>
    <col min="7448" max="7448" width="9.109375" style="4"/>
    <col min="7449" max="7450" width="12" style="4" bestFit="1" customWidth="1"/>
    <col min="7451" max="7677" width="9.109375" style="4"/>
    <col min="7678" max="7678" width="27" style="4" customWidth="1"/>
    <col min="7679" max="7679" width="4.44140625" style="4" customWidth="1"/>
    <col min="7680" max="7680" width="0.5546875" style="4" customWidth="1"/>
    <col min="7681" max="7681" width="9.44140625" style="4" customWidth="1"/>
    <col min="7682" max="7682" width="0.5546875" style="4" customWidth="1"/>
    <col min="7683" max="7683" width="7.44140625" style="4" customWidth="1"/>
    <col min="7684" max="7684" width="0.5546875" style="4" customWidth="1"/>
    <col min="7685" max="7685" width="10" style="4" customWidth="1"/>
    <col min="7686" max="7686" width="0.5546875" style="4" customWidth="1"/>
    <col min="7687" max="7687" width="9.5546875" style="4" customWidth="1"/>
    <col min="7688" max="7688" width="0.5546875" style="4" customWidth="1"/>
    <col min="7689" max="7689" width="11.44140625" style="4" customWidth="1"/>
    <col min="7690" max="7690" width="0.5546875" style="4" customWidth="1"/>
    <col min="7691" max="7691" width="12.5546875" style="4" customWidth="1"/>
    <col min="7692" max="7692" width="0.5546875" style="4" customWidth="1"/>
    <col min="7693" max="7693" width="9.109375" style="4"/>
    <col min="7694" max="7694" width="0.5546875" style="4" customWidth="1"/>
    <col min="7695" max="7695" width="8.5546875" style="4" customWidth="1"/>
    <col min="7696" max="7696" width="0.5546875" style="4" customWidth="1"/>
    <col min="7697" max="7697" width="9.44140625" style="4" customWidth="1"/>
    <col min="7698" max="7698" width="0.5546875" style="4" customWidth="1"/>
    <col min="7699" max="7699" width="9.5546875" style="4" customWidth="1"/>
    <col min="7700" max="7700" width="0.5546875" style="4" customWidth="1"/>
    <col min="7701" max="7701" width="11.5546875" style="4" customWidth="1"/>
    <col min="7702" max="7702" width="0.5546875" style="4" customWidth="1"/>
    <col min="7703" max="7703" width="8.5546875" style="4" customWidth="1"/>
    <col min="7704" max="7704" width="9.109375" style="4"/>
    <col min="7705" max="7706" width="12" style="4" bestFit="1" customWidth="1"/>
    <col min="7707" max="7933" width="9.109375" style="4"/>
    <col min="7934" max="7934" width="27" style="4" customWidth="1"/>
    <col min="7935" max="7935" width="4.44140625" style="4" customWidth="1"/>
    <col min="7936" max="7936" width="0.5546875" style="4" customWidth="1"/>
    <col min="7937" max="7937" width="9.44140625" style="4" customWidth="1"/>
    <col min="7938" max="7938" width="0.5546875" style="4" customWidth="1"/>
    <col min="7939" max="7939" width="7.44140625" style="4" customWidth="1"/>
    <col min="7940" max="7940" width="0.5546875" style="4" customWidth="1"/>
    <col min="7941" max="7941" width="10" style="4" customWidth="1"/>
    <col min="7942" max="7942" width="0.5546875" style="4" customWidth="1"/>
    <col min="7943" max="7943" width="9.5546875" style="4" customWidth="1"/>
    <col min="7944" max="7944" width="0.5546875" style="4" customWidth="1"/>
    <col min="7945" max="7945" width="11.44140625" style="4" customWidth="1"/>
    <col min="7946" max="7946" width="0.5546875" style="4" customWidth="1"/>
    <col min="7947" max="7947" width="12.5546875" style="4" customWidth="1"/>
    <col min="7948" max="7948" width="0.5546875" style="4" customWidth="1"/>
    <col min="7949" max="7949" width="9.109375" style="4"/>
    <col min="7950" max="7950" width="0.5546875" style="4" customWidth="1"/>
    <col min="7951" max="7951" width="8.5546875" style="4" customWidth="1"/>
    <col min="7952" max="7952" width="0.5546875" style="4" customWidth="1"/>
    <col min="7953" max="7953" width="9.44140625" style="4" customWidth="1"/>
    <col min="7954" max="7954" width="0.5546875" style="4" customWidth="1"/>
    <col min="7955" max="7955" width="9.5546875" style="4" customWidth="1"/>
    <col min="7956" max="7956" width="0.5546875" style="4" customWidth="1"/>
    <col min="7957" max="7957" width="11.5546875" style="4" customWidth="1"/>
    <col min="7958" max="7958" width="0.5546875" style="4" customWidth="1"/>
    <col min="7959" max="7959" width="8.5546875" style="4" customWidth="1"/>
    <col min="7960" max="7960" width="9.109375" style="4"/>
    <col min="7961" max="7962" width="12" style="4" bestFit="1" customWidth="1"/>
    <col min="7963" max="8189" width="9.109375" style="4"/>
    <col min="8190" max="8190" width="27" style="4" customWidth="1"/>
    <col min="8191" max="8191" width="4.44140625" style="4" customWidth="1"/>
    <col min="8192" max="8192" width="0.5546875" style="4" customWidth="1"/>
    <col min="8193" max="8193" width="9.44140625" style="4" customWidth="1"/>
    <col min="8194" max="8194" width="0.5546875" style="4" customWidth="1"/>
    <col min="8195" max="8195" width="7.44140625" style="4" customWidth="1"/>
    <col min="8196" max="8196" width="0.5546875" style="4" customWidth="1"/>
    <col min="8197" max="8197" width="10" style="4" customWidth="1"/>
    <col min="8198" max="8198" width="0.5546875" style="4" customWidth="1"/>
    <col min="8199" max="8199" width="9.5546875" style="4" customWidth="1"/>
    <col min="8200" max="8200" width="0.5546875" style="4" customWidth="1"/>
    <col min="8201" max="8201" width="11.44140625" style="4" customWidth="1"/>
    <col min="8202" max="8202" width="0.5546875" style="4" customWidth="1"/>
    <col min="8203" max="8203" width="12.5546875" style="4" customWidth="1"/>
    <col min="8204" max="8204" width="0.5546875" style="4" customWidth="1"/>
    <col min="8205" max="8205" width="9.109375" style="4"/>
    <col min="8206" max="8206" width="0.5546875" style="4" customWidth="1"/>
    <col min="8207" max="8207" width="8.5546875" style="4" customWidth="1"/>
    <col min="8208" max="8208" width="0.5546875" style="4" customWidth="1"/>
    <col min="8209" max="8209" width="9.44140625" style="4" customWidth="1"/>
    <col min="8210" max="8210" width="0.5546875" style="4" customWidth="1"/>
    <col min="8211" max="8211" width="9.5546875" style="4" customWidth="1"/>
    <col min="8212" max="8212" width="0.5546875" style="4" customWidth="1"/>
    <col min="8213" max="8213" width="11.5546875" style="4" customWidth="1"/>
    <col min="8214" max="8214" width="0.5546875" style="4" customWidth="1"/>
    <col min="8215" max="8215" width="8.5546875" style="4" customWidth="1"/>
    <col min="8216" max="8216" width="9.109375" style="4"/>
    <col min="8217" max="8218" width="12" style="4" bestFit="1" customWidth="1"/>
    <col min="8219" max="8445" width="9.109375" style="4"/>
    <col min="8446" max="8446" width="27" style="4" customWidth="1"/>
    <col min="8447" max="8447" width="4.44140625" style="4" customWidth="1"/>
    <col min="8448" max="8448" width="0.5546875" style="4" customWidth="1"/>
    <col min="8449" max="8449" width="9.44140625" style="4" customWidth="1"/>
    <col min="8450" max="8450" width="0.5546875" style="4" customWidth="1"/>
    <col min="8451" max="8451" width="7.44140625" style="4" customWidth="1"/>
    <col min="8452" max="8452" width="0.5546875" style="4" customWidth="1"/>
    <col min="8453" max="8453" width="10" style="4" customWidth="1"/>
    <col min="8454" max="8454" width="0.5546875" style="4" customWidth="1"/>
    <col min="8455" max="8455" width="9.5546875" style="4" customWidth="1"/>
    <col min="8456" max="8456" width="0.5546875" style="4" customWidth="1"/>
    <col min="8457" max="8457" width="11.44140625" style="4" customWidth="1"/>
    <col min="8458" max="8458" width="0.5546875" style="4" customWidth="1"/>
    <col min="8459" max="8459" width="12.5546875" style="4" customWidth="1"/>
    <col min="8460" max="8460" width="0.5546875" style="4" customWidth="1"/>
    <col min="8461" max="8461" width="9.109375" style="4"/>
    <col min="8462" max="8462" width="0.5546875" style="4" customWidth="1"/>
    <col min="8463" max="8463" width="8.5546875" style="4" customWidth="1"/>
    <col min="8464" max="8464" width="0.5546875" style="4" customWidth="1"/>
    <col min="8465" max="8465" width="9.44140625" style="4" customWidth="1"/>
    <col min="8466" max="8466" width="0.5546875" style="4" customWidth="1"/>
    <col min="8467" max="8467" width="9.5546875" style="4" customWidth="1"/>
    <col min="8468" max="8468" width="0.5546875" style="4" customWidth="1"/>
    <col min="8469" max="8469" width="11.5546875" style="4" customWidth="1"/>
    <col min="8470" max="8470" width="0.5546875" style="4" customWidth="1"/>
    <col min="8471" max="8471" width="8.5546875" style="4" customWidth="1"/>
    <col min="8472" max="8472" width="9.109375" style="4"/>
    <col min="8473" max="8474" width="12" style="4" bestFit="1" customWidth="1"/>
    <col min="8475" max="8701" width="9.109375" style="4"/>
    <col min="8702" max="8702" width="27" style="4" customWidth="1"/>
    <col min="8703" max="8703" width="4.44140625" style="4" customWidth="1"/>
    <col min="8704" max="8704" width="0.5546875" style="4" customWidth="1"/>
    <col min="8705" max="8705" width="9.44140625" style="4" customWidth="1"/>
    <col min="8706" max="8706" width="0.5546875" style="4" customWidth="1"/>
    <col min="8707" max="8707" width="7.44140625" style="4" customWidth="1"/>
    <col min="8708" max="8708" width="0.5546875" style="4" customWidth="1"/>
    <col min="8709" max="8709" width="10" style="4" customWidth="1"/>
    <col min="8710" max="8710" width="0.5546875" style="4" customWidth="1"/>
    <col min="8711" max="8711" width="9.5546875" style="4" customWidth="1"/>
    <col min="8712" max="8712" width="0.5546875" style="4" customWidth="1"/>
    <col min="8713" max="8713" width="11.44140625" style="4" customWidth="1"/>
    <col min="8714" max="8714" width="0.5546875" style="4" customWidth="1"/>
    <col min="8715" max="8715" width="12.5546875" style="4" customWidth="1"/>
    <col min="8716" max="8716" width="0.5546875" style="4" customWidth="1"/>
    <col min="8717" max="8717" width="9.109375" style="4"/>
    <col min="8718" max="8718" width="0.5546875" style="4" customWidth="1"/>
    <col min="8719" max="8719" width="8.5546875" style="4" customWidth="1"/>
    <col min="8720" max="8720" width="0.5546875" style="4" customWidth="1"/>
    <col min="8721" max="8721" width="9.44140625" style="4" customWidth="1"/>
    <col min="8722" max="8722" width="0.5546875" style="4" customWidth="1"/>
    <col min="8723" max="8723" width="9.5546875" style="4" customWidth="1"/>
    <col min="8724" max="8724" width="0.5546875" style="4" customWidth="1"/>
    <col min="8725" max="8725" width="11.5546875" style="4" customWidth="1"/>
    <col min="8726" max="8726" width="0.5546875" style="4" customWidth="1"/>
    <col min="8727" max="8727" width="8.5546875" style="4" customWidth="1"/>
    <col min="8728" max="8728" width="9.109375" style="4"/>
    <col min="8729" max="8730" width="12" style="4" bestFit="1" customWidth="1"/>
    <col min="8731" max="8957" width="9.109375" style="4"/>
    <col min="8958" max="8958" width="27" style="4" customWidth="1"/>
    <col min="8959" max="8959" width="4.44140625" style="4" customWidth="1"/>
    <col min="8960" max="8960" width="0.5546875" style="4" customWidth="1"/>
    <col min="8961" max="8961" width="9.44140625" style="4" customWidth="1"/>
    <col min="8962" max="8962" width="0.5546875" style="4" customWidth="1"/>
    <col min="8963" max="8963" width="7.44140625" style="4" customWidth="1"/>
    <col min="8964" max="8964" width="0.5546875" style="4" customWidth="1"/>
    <col min="8965" max="8965" width="10" style="4" customWidth="1"/>
    <col min="8966" max="8966" width="0.5546875" style="4" customWidth="1"/>
    <col min="8967" max="8967" width="9.5546875" style="4" customWidth="1"/>
    <col min="8968" max="8968" width="0.5546875" style="4" customWidth="1"/>
    <col min="8969" max="8969" width="11.44140625" style="4" customWidth="1"/>
    <col min="8970" max="8970" width="0.5546875" style="4" customWidth="1"/>
    <col min="8971" max="8971" width="12.5546875" style="4" customWidth="1"/>
    <col min="8972" max="8972" width="0.5546875" style="4" customWidth="1"/>
    <col min="8973" max="8973" width="9.109375" style="4"/>
    <col min="8974" max="8974" width="0.5546875" style="4" customWidth="1"/>
    <col min="8975" max="8975" width="8.5546875" style="4" customWidth="1"/>
    <col min="8976" max="8976" width="0.5546875" style="4" customWidth="1"/>
    <col min="8977" max="8977" width="9.44140625" style="4" customWidth="1"/>
    <col min="8978" max="8978" width="0.5546875" style="4" customWidth="1"/>
    <col min="8979" max="8979" width="9.5546875" style="4" customWidth="1"/>
    <col min="8980" max="8980" width="0.5546875" style="4" customWidth="1"/>
    <col min="8981" max="8981" width="11.5546875" style="4" customWidth="1"/>
    <col min="8982" max="8982" width="0.5546875" style="4" customWidth="1"/>
    <col min="8983" max="8983" width="8.5546875" style="4" customWidth="1"/>
    <col min="8984" max="8984" width="9.109375" style="4"/>
    <col min="8985" max="8986" width="12" style="4" bestFit="1" customWidth="1"/>
    <col min="8987" max="9213" width="9.109375" style="4"/>
    <col min="9214" max="9214" width="27" style="4" customWidth="1"/>
    <col min="9215" max="9215" width="4.44140625" style="4" customWidth="1"/>
    <col min="9216" max="9216" width="0.5546875" style="4" customWidth="1"/>
    <col min="9217" max="9217" width="9.44140625" style="4" customWidth="1"/>
    <col min="9218" max="9218" width="0.5546875" style="4" customWidth="1"/>
    <col min="9219" max="9219" width="7.44140625" style="4" customWidth="1"/>
    <col min="9220" max="9220" width="0.5546875" style="4" customWidth="1"/>
    <col min="9221" max="9221" width="10" style="4" customWidth="1"/>
    <col min="9222" max="9222" width="0.5546875" style="4" customWidth="1"/>
    <col min="9223" max="9223" width="9.5546875" style="4" customWidth="1"/>
    <col min="9224" max="9224" width="0.5546875" style="4" customWidth="1"/>
    <col min="9225" max="9225" width="11.44140625" style="4" customWidth="1"/>
    <col min="9226" max="9226" width="0.5546875" style="4" customWidth="1"/>
    <col min="9227" max="9227" width="12.5546875" style="4" customWidth="1"/>
    <col min="9228" max="9228" width="0.5546875" style="4" customWidth="1"/>
    <col min="9229" max="9229" width="9.109375" style="4"/>
    <col min="9230" max="9230" width="0.5546875" style="4" customWidth="1"/>
    <col min="9231" max="9231" width="8.5546875" style="4" customWidth="1"/>
    <col min="9232" max="9232" width="0.5546875" style="4" customWidth="1"/>
    <col min="9233" max="9233" width="9.44140625" style="4" customWidth="1"/>
    <col min="9234" max="9234" width="0.5546875" style="4" customWidth="1"/>
    <col min="9235" max="9235" width="9.5546875" style="4" customWidth="1"/>
    <col min="9236" max="9236" width="0.5546875" style="4" customWidth="1"/>
    <col min="9237" max="9237" width="11.5546875" style="4" customWidth="1"/>
    <col min="9238" max="9238" width="0.5546875" style="4" customWidth="1"/>
    <col min="9239" max="9239" width="8.5546875" style="4" customWidth="1"/>
    <col min="9240" max="9240" width="9.109375" style="4"/>
    <col min="9241" max="9242" width="12" style="4" bestFit="1" customWidth="1"/>
    <col min="9243" max="9469" width="9.109375" style="4"/>
    <col min="9470" max="9470" width="27" style="4" customWidth="1"/>
    <col min="9471" max="9471" width="4.44140625" style="4" customWidth="1"/>
    <col min="9472" max="9472" width="0.5546875" style="4" customWidth="1"/>
    <col min="9473" max="9473" width="9.44140625" style="4" customWidth="1"/>
    <col min="9474" max="9474" width="0.5546875" style="4" customWidth="1"/>
    <col min="9475" max="9475" width="7.44140625" style="4" customWidth="1"/>
    <col min="9476" max="9476" width="0.5546875" style="4" customWidth="1"/>
    <col min="9477" max="9477" width="10" style="4" customWidth="1"/>
    <col min="9478" max="9478" width="0.5546875" style="4" customWidth="1"/>
    <col min="9479" max="9479" width="9.5546875" style="4" customWidth="1"/>
    <col min="9480" max="9480" width="0.5546875" style="4" customWidth="1"/>
    <col min="9481" max="9481" width="11.44140625" style="4" customWidth="1"/>
    <col min="9482" max="9482" width="0.5546875" style="4" customWidth="1"/>
    <col min="9483" max="9483" width="12.5546875" style="4" customWidth="1"/>
    <col min="9484" max="9484" width="0.5546875" style="4" customWidth="1"/>
    <col min="9485" max="9485" width="9.109375" style="4"/>
    <col min="9486" max="9486" width="0.5546875" style="4" customWidth="1"/>
    <col min="9487" max="9487" width="8.5546875" style="4" customWidth="1"/>
    <col min="9488" max="9488" width="0.5546875" style="4" customWidth="1"/>
    <col min="9489" max="9489" width="9.44140625" style="4" customWidth="1"/>
    <col min="9490" max="9490" width="0.5546875" style="4" customWidth="1"/>
    <col min="9491" max="9491" width="9.5546875" style="4" customWidth="1"/>
    <col min="9492" max="9492" width="0.5546875" style="4" customWidth="1"/>
    <col min="9493" max="9493" width="11.5546875" style="4" customWidth="1"/>
    <col min="9494" max="9494" width="0.5546875" style="4" customWidth="1"/>
    <col min="9495" max="9495" width="8.5546875" style="4" customWidth="1"/>
    <col min="9496" max="9496" width="9.109375" style="4"/>
    <col min="9497" max="9498" width="12" style="4" bestFit="1" customWidth="1"/>
    <col min="9499" max="9725" width="9.109375" style="4"/>
    <col min="9726" max="9726" width="27" style="4" customWidth="1"/>
    <col min="9727" max="9727" width="4.44140625" style="4" customWidth="1"/>
    <col min="9728" max="9728" width="0.5546875" style="4" customWidth="1"/>
    <col min="9729" max="9729" width="9.44140625" style="4" customWidth="1"/>
    <col min="9730" max="9730" width="0.5546875" style="4" customWidth="1"/>
    <col min="9731" max="9731" width="7.44140625" style="4" customWidth="1"/>
    <col min="9732" max="9732" width="0.5546875" style="4" customWidth="1"/>
    <col min="9733" max="9733" width="10" style="4" customWidth="1"/>
    <col min="9734" max="9734" width="0.5546875" style="4" customWidth="1"/>
    <col min="9735" max="9735" width="9.5546875" style="4" customWidth="1"/>
    <col min="9736" max="9736" width="0.5546875" style="4" customWidth="1"/>
    <col min="9737" max="9737" width="11.44140625" style="4" customWidth="1"/>
    <col min="9738" max="9738" width="0.5546875" style="4" customWidth="1"/>
    <col min="9739" max="9739" width="12.5546875" style="4" customWidth="1"/>
    <col min="9740" max="9740" width="0.5546875" style="4" customWidth="1"/>
    <col min="9741" max="9741" width="9.109375" style="4"/>
    <col min="9742" max="9742" width="0.5546875" style="4" customWidth="1"/>
    <col min="9743" max="9743" width="8.5546875" style="4" customWidth="1"/>
    <col min="9744" max="9744" width="0.5546875" style="4" customWidth="1"/>
    <col min="9745" max="9745" width="9.44140625" style="4" customWidth="1"/>
    <col min="9746" max="9746" width="0.5546875" style="4" customWidth="1"/>
    <col min="9747" max="9747" width="9.5546875" style="4" customWidth="1"/>
    <col min="9748" max="9748" width="0.5546875" style="4" customWidth="1"/>
    <col min="9749" max="9749" width="11.5546875" style="4" customWidth="1"/>
    <col min="9750" max="9750" width="0.5546875" style="4" customWidth="1"/>
    <col min="9751" max="9751" width="8.5546875" style="4" customWidth="1"/>
    <col min="9752" max="9752" width="9.109375" style="4"/>
    <col min="9753" max="9754" width="12" style="4" bestFit="1" customWidth="1"/>
    <col min="9755" max="9981" width="9.109375" style="4"/>
    <col min="9982" max="9982" width="27" style="4" customWidth="1"/>
    <col min="9983" max="9983" width="4.44140625" style="4" customWidth="1"/>
    <col min="9984" max="9984" width="0.5546875" style="4" customWidth="1"/>
    <col min="9985" max="9985" width="9.44140625" style="4" customWidth="1"/>
    <col min="9986" max="9986" width="0.5546875" style="4" customWidth="1"/>
    <col min="9987" max="9987" width="7.44140625" style="4" customWidth="1"/>
    <col min="9988" max="9988" width="0.5546875" style="4" customWidth="1"/>
    <col min="9989" max="9989" width="10" style="4" customWidth="1"/>
    <col min="9990" max="9990" width="0.5546875" style="4" customWidth="1"/>
    <col min="9991" max="9991" width="9.5546875" style="4" customWidth="1"/>
    <col min="9992" max="9992" width="0.5546875" style="4" customWidth="1"/>
    <col min="9993" max="9993" width="11.44140625" style="4" customWidth="1"/>
    <col min="9994" max="9994" width="0.5546875" style="4" customWidth="1"/>
    <col min="9995" max="9995" width="12.5546875" style="4" customWidth="1"/>
    <col min="9996" max="9996" width="0.5546875" style="4" customWidth="1"/>
    <col min="9997" max="9997" width="9.109375" style="4"/>
    <col min="9998" max="9998" width="0.5546875" style="4" customWidth="1"/>
    <col min="9999" max="9999" width="8.5546875" style="4" customWidth="1"/>
    <col min="10000" max="10000" width="0.5546875" style="4" customWidth="1"/>
    <col min="10001" max="10001" width="9.44140625" style="4" customWidth="1"/>
    <col min="10002" max="10002" width="0.5546875" style="4" customWidth="1"/>
    <col min="10003" max="10003" width="9.5546875" style="4" customWidth="1"/>
    <col min="10004" max="10004" width="0.5546875" style="4" customWidth="1"/>
    <col min="10005" max="10005" width="11.5546875" style="4" customWidth="1"/>
    <col min="10006" max="10006" width="0.5546875" style="4" customWidth="1"/>
    <col min="10007" max="10007" width="8.5546875" style="4" customWidth="1"/>
    <col min="10008" max="10008" width="9.109375" style="4"/>
    <col min="10009" max="10010" width="12" style="4" bestFit="1" customWidth="1"/>
    <col min="10011" max="10237" width="9.109375" style="4"/>
    <col min="10238" max="10238" width="27" style="4" customWidth="1"/>
    <col min="10239" max="10239" width="4.44140625" style="4" customWidth="1"/>
    <col min="10240" max="10240" width="0.5546875" style="4" customWidth="1"/>
    <col min="10241" max="10241" width="9.44140625" style="4" customWidth="1"/>
    <col min="10242" max="10242" width="0.5546875" style="4" customWidth="1"/>
    <col min="10243" max="10243" width="7.44140625" style="4" customWidth="1"/>
    <col min="10244" max="10244" width="0.5546875" style="4" customWidth="1"/>
    <col min="10245" max="10245" width="10" style="4" customWidth="1"/>
    <col min="10246" max="10246" width="0.5546875" style="4" customWidth="1"/>
    <col min="10247" max="10247" width="9.5546875" style="4" customWidth="1"/>
    <col min="10248" max="10248" width="0.5546875" style="4" customWidth="1"/>
    <col min="10249" max="10249" width="11.44140625" style="4" customWidth="1"/>
    <col min="10250" max="10250" width="0.5546875" style="4" customWidth="1"/>
    <col min="10251" max="10251" width="12.5546875" style="4" customWidth="1"/>
    <col min="10252" max="10252" width="0.5546875" style="4" customWidth="1"/>
    <col min="10253" max="10253" width="9.109375" style="4"/>
    <col min="10254" max="10254" width="0.5546875" style="4" customWidth="1"/>
    <col min="10255" max="10255" width="8.5546875" style="4" customWidth="1"/>
    <col min="10256" max="10256" width="0.5546875" style="4" customWidth="1"/>
    <col min="10257" max="10257" width="9.44140625" style="4" customWidth="1"/>
    <col min="10258" max="10258" width="0.5546875" style="4" customWidth="1"/>
    <col min="10259" max="10259" width="9.5546875" style="4" customWidth="1"/>
    <col min="10260" max="10260" width="0.5546875" style="4" customWidth="1"/>
    <col min="10261" max="10261" width="11.5546875" style="4" customWidth="1"/>
    <col min="10262" max="10262" width="0.5546875" style="4" customWidth="1"/>
    <col min="10263" max="10263" width="8.5546875" style="4" customWidth="1"/>
    <col min="10264" max="10264" width="9.109375" style="4"/>
    <col min="10265" max="10266" width="12" style="4" bestFit="1" customWidth="1"/>
    <col min="10267" max="10493" width="9.109375" style="4"/>
    <col min="10494" max="10494" width="27" style="4" customWidth="1"/>
    <col min="10495" max="10495" width="4.44140625" style="4" customWidth="1"/>
    <col min="10496" max="10496" width="0.5546875" style="4" customWidth="1"/>
    <col min="10497" max="10497" width="9.44140625" style="4" customWidth="1"/>
    <col min="10498" max="10498" width="0.5546875" style="4" customWidth="1"/>
    <col min="10499" max="10499" width="7.44140625" style="4" customWidth="1"/>
    <col min="10500" max="10500" width="0.5546875" style="4" customWidth="1"/>
    <col min="10501" max="10501" width="10" style="4" customWidth="1"/>
    <col min="10502" max="10502" width="0.5546875" style="4" customWidth="1"/>
    <col min="10503" max="10503" width="9.5546875" style="4" customWidth="1"/>
    <col min="10504" max="10504" width="0.5546875" style="4" customWidth="1"/>
    <col min="10505" max="10505" width="11.44140625" style="4" customWidth="1"/>
    <col min="10506" max="10506" width="0.5546875" style="4" customWidth="1"/>
    <col min="10507" max="10507" width="12.5546875" style="4" customWidth="1"/>
    <col min="10508" max="10508" width="0.5546875" style="4" customWidth="1"/>
    <col min="10509" max="10509" width="9.109375" style="4"/>
    <col min="10510" max="10510" width="0.5546875" style="4" customWidth="1"/>
    <col min="10511" max="10511" width="8.5546875" style="4" customWidth="1"/>
    <col min="10512" max="10512" width="0.5546875" style="4" customWidth="1"/>
    <col min="10513" max="10513" width="9.44140625" style="4" customWidth="1"/>
    <col min="10514" max="10514" width="0.5546875" style="4" customWidth="1"/>
    <col min="10515" max="10515" width="9.5546875" style="4" customWidth="1"/>
    <col min="10516" max="10516" width="0.5546875" style="4" customWidth="1"/>
    <col min="10517" max="10517" width="11.5546875" style="4" customWidth="1"/>
    <col min="10518" max="10518" width="0.5546875" style="4" customWidth="1"/>
    <col min="10519" max="10519" width="8.5546875" style="4" customWidth="1"/>
    <col min="10520" max="10520" width="9.109375" style="4"/>
    <col min="10521" max="10522" width="12" style="4" bestFit="1" customWidth="1"/>
    <col min="10523" max="10749" width="9.109375" style="4"/>
    <col min="10750" max="10750" width="27" style="4" customWidth="1"/>
    <col min="10751" max="10751" width="4.44140625" style="4" customWidth="1"/>
    <col min="10752" max="10752" width="0.5546875" style="4" customWidth="1"/>
    <col min="10753" max="10753" width="9.44140625" style="4" customWidth="1"/>
    <col min="10754" max="10754" width="0.5546875" style="4" customWidth="1"/>
    <col min="10755" max="10755" width="7.44140625" style="4" customWidth="1"/>
    <col min="10756" max="10756" width="0.5546875" style="4" customWidth="1"/>
    <col min="10757" max="10757" width="10" style="4" customWidth="1"/>
    <col min="10758" max="10758" width="0.5546875" style="4" customWidth="1"/>
    <col min="10759" max="10759" width="9.5546875" style="4" customWidth="1"/>
    <col min="10760" max="10760" width="0.5546875" style="4" customWidth="1"/>
    <col min="10761" max="10761" width="11.44140625" style="4" customWidth="1"/>
    <col min="10762" max="10762" width="0.5546875" style="4" customWidth="1"/>
    <col min="10763" max="10763" width="12.5546875" style="4" customWidth="1"/>
    <col min="10764" max="10764" width="0.5546875" style="4" customWidth="1"/>
    <col min="10765" max="10765" width="9.109375" style="4"/>
    <col min="10766" max="10766" width="0.5546875" style="4" customWidth="1"/>
    <col min="10767" max="10767" width="8.5546875" style="4" customWidth="1"/>
    <col min="10768" max="10768" width="0.5546875" style="4" customWidth="1"/>
    <col min="10769" max="10769" width="9.44140625" style="4" customWidth="1"/>
    <col min="10770" max="10770" width="0.5546875" style="4" customWidth="1"/>
    <col min="10771" max="10771" width="9.5546875" style="4" customWidth="1"/>
    <col min="10772" max="10772" width="0.5546875" style="4" customWidth="1"/>
    <col min="10773" max="10773" width="11.5546875" style="4" customWidth="1"/>
    <col min="10774" max="10774" width="0.5546875" style="4" customWidth="1"/>
    <col min="10775" max="10775" width="8.5546875" style="4" customWidth="1"/>
    <col min="10776" max="10776" width="9.109375" style="4"/>
    <col min="10777" max="10778" width="12" style="4" bestFit="1" customWidth="1"/>
    <col min="10779" max="11005" width="9.109375" style="4"/>
    <col min="11006" max="11006" width="27" style="4" customWidth="1"/>
    <col min="11007" max="11007" width="4.44140625" style="4" customWidth="1"/>
    <col min="11008" max="11008" width="0.5546875" style="4" customWidth="1"/>
    <col min="11009" max="11009" width="9.44140625" style="4" customWidth="1"/>
    <col min="11010" max="11010" width="0.5546875" style="4" customWidth="1"/>
    <col min="11011" max="11011" width="7.44140625" style="4" customWidth="1"/>
    <col min="11012" max="11012" width="0.5546875" style="4" customWidth="1"/>
    <col min="11013" max="11013" width="10" style="4" customWidth="1"/>
    <col min="11014" max="11014" width="0.5546875" style="4" customWidth="1"/>
    <col min="11015" max="11015" width="9.5546875" style="4" customWidth="1"/>
    <col min="11016" max="11016" width="0.5546875" style="4" customWidth="1"/>
    <col min="11017" max="11017" width="11.44140625" style="4" customWidth="1"/>
    <col min="11018" max="11018" width="0.5546875" style="4" customWidth="1"/>
    <col min="11019" max="11019" width="12.5546875" style="4" customWidth="1"/>
    <col min="11020" max="11020" width="0.5546875" style="4" customWidth="1"/>
    <col min="11021" max="11021" width="9.109375" style="4"/>
    <col min="11022" max="11022" width="0.5546875" style="4" customWidth="1"/>
    <col min="11023" max="11023" width="8.5546875" style="4" customWidth="1"/>
    <col min="11024" max="11024" width="0.5546875" style="4" customWidth="1"/>
    <col min="11025" max="11025" width="9.44140625" style="4" customWidth="1"/>
    <col min="11026" max="11026" width="0.5546875" style="4" customWidth="1"/>
    <col min="11027" max="11027" width="9.5546875" style="4" customWidth="1"/>
    <col min="11028" max="11028" width="0.5546875" style="4" customWidth="1"/>
    <col min="11029" max="11029" width="11.5546875" style="4" customWidth="1"/>
    <col min="11030" max="11030" width="0.5546875" style="4" customWidth="1"/>
    <col min="11031" max="11031" width="8.5546875" style="4" customWidth="1"/>
    <col min="11032" max="11032" width="9.109375" style="4"/>
    <col min="11033" max="11034" width="12" style="4" bestFit="1" customWidth="1"/>
    <col min="11035" max="11261" width="9.109375" style="4"/>
    <col min="11262" max="11262" width="27" style="4" customWidth="1"/>
    <col min="11263" max="11263" width="4.44140625" style="4" customWidth="1"/>
    <col min="11264" max="11264" width="0.5546875" style="4" customWidth="1"/>
    <col min="11265" max="11265" width="9.44140625" style="4" customWidth="1"/>
    <col min="11266" max="11266" width="0.5546875" style="4" customWidth="1"/>
    <col min="11267" max="11267" width="7.44140625" style="4" customWidth="1"/>
    <col min="11268" max="11268" width="0.5546875" style="4" customWidth="1"/>
    <col min="11269" max="11269" width="10" style="4" customWidth="1"/>
    <col min="11270" max="11270" width="0.5546875" style="4" customWidth="1"/>
    <col min="11271" max="11271" width="9.5546875" style="4" customWidth="1"/>
    <col min="11272" max="11272" width="0.5546875" style="4" customWidth="1"/>
    <col min="11273" max="11273" width="11.44140625" style="4" customWidth="1"/>
    <col min="11274" max="11274" width="0.5546875" style="4" customWidth="1"/>
    <col min="11275" max="11275" width="12.5546875" style="4" customWidth="1"/>
    <col min="11276" max="11276" width="0.5546875" style="4" customWidth="1"/>
    <col min="11277" max="11277" width="9.109375" style="4"/>
    <col min="11278" max="11278" width="0.5546875" style="4" customWidth="1"/>
    <col min="11279" max="11279" width="8.5546875" style="4" customWidth="1"/>
    <col min="11280" max="11280" width="0.5546875" style="4" customWidth="1"/>
    <col min="11281" max="11281" width="9.44140625" style="4" customWidth="1"/>
    <col min="11282" max="11282" width="0.5546875" style="4" customWidth="1"/>
    <col min="11283" max="11283" width="9.5546875" style="4" customWidth="1"/>
    <col min="11284" max="11284" width="0.5546875" style="4" customWidth="1"/>
    <col min="11285" max="11285" width="11.5546875" style="4" customWidth="1"/>
    <col min="11286" max="11286" width="0.5546875" style="4" customWidth="1"/>
    <col min="11287" max="11287" width="8.5546875" style="4" customWidth="1"/>
    <col min="11288" max="11288" width="9.109375" style="4"/>
    <col min="11289" max="11290" width="12" style="4" bestFit="1" customWidth="1"/>
    <col min="11291" max="11517" width="9.109375" style="4"/>
    <col min="11518" max="11518" width="27" style="4" customWidth="1"/>
    <col min="11519" max="11519" width="4.44140625" style="4" customWidth="1"/>
    <col min="11520" max="11520" width="0.5546875" style="4" customWidth="1"/>
    <col min="11521" max="11521" width="9.44140625" style="4" customWidth="1"/>
    <col min="11522" max="11522" width="0.5546875" style="4" customWidth="1"/>
    <col min="11523" max="11523" width="7.44140625" style="4" customWidth="1"/>
    <col min="11524" max="11524" width="0.5546875" style="4" customWidth="1"/>
    <col min="11525" max="11525" width="10" style="4" customWidth="1"/>
    <col min="11526" max="11526" width="0.5546875" style="4" customWidth="1"/>
    <col min="11527" max="11527" width="9.5546875" style="4" customWidth="1"/>
    <col min="11528" max="11528" width="0.5546875" style="4" customWidth="1"/>
    <col min="11529" max="11529" width="11.44140625" style="4" customWidth="1"/>
    <col min="11530" max="11530" width="0.5546875" style="4" customWidth="1"/>
    <col min="11531" max="11531" width="12.5546875" style="4" customWidth="1"/>
    <col min="11532" max="11532" width="0.5546875" style="4" customWidth="1"/>
    <col min="11533" max="11533" width="9.109375" style="4"/>
    <col min="11534" max="11534" width="0.5546875" style="4" customWidth="1"/>
    <col min="11535" max="11535" width="8.5546875" style="4" customWidth="1"/>
    <col min="11536" max="11536" width="0.5546875" style="4" customWidth="1"/>
    <col min="11537" max="11537" width="9.44140625" style="4" customWidth="1"/>
    <col min="11538" max="11538" width="0.5546875" style="4" customWidth="1"/>
    <col min="11539" max="11539" width="9.5546875" style="4" customWidth="1"/>
    <col min="11540" max="11540" width="0.5546875" style="4" customWidth="1"/>
    <col min="11541" max="11541" width="11.5546875" style="4" customWidth="1"/>
    <col min="11542" max="11542" width="0.5546875" style="4" customWidth="1"/>
    <col min="11543" max="11543" width="8.5546875" style="4" customWidth="1"/>
    <col min="11544" max="11544" width="9.109375" style="4"/>
    <col min="11545" max="11546" width="12" style="4" bestFit="1" customWidth="1"/>
    <col min="11547" max="11773" width="9.109375" style="4"/>
    <col min="11774" max="11774" width="27" style="4" customWidth="1"/>
    <col min="11775" max="11775" width="4.44140625" style="4" customWidth="1"/>
    <col min="11776" max="11776" width="0.5546875" style="4" customWidth="1"/>
    <col min="11777" max="11777" width="9.44140625" style="4" customWidth="1"/>
    <col min="11778" max="11778" width="0.5546875" style="4" customWidth="1"/>
    <col min="11779" max="11779" width="7.44140625" style="4" customWidth="1"/>
    <col min="11780" max="11780" width="0.5546875" style="4" customWidth="1"/>
    <col min="11781" max="11781" width="10" style="4" customWidth="1"/>
    <col min="11782" max="11782" width="0.5546875" style="4" customWidth="1"/>
    <col min="11783" max="11783" width="9.5546875" style="4" customWidth="1"/>
    <col min="11784" max="11784" width="0.5546875" style="4" customWidth="1"/>
    <col min="11785" max="11785" width="11.44140625" style="4" customWidth="1"/>
    <col min="11786" max="11786" width="0.5546875" style="4" customWidth="1"/>
    <col min="11787" max="11787" width="12.5546875" style="4" customWidth="1"/>
    <col min="11788" max="11788" width="0.5546875" style="4" customWidth="1"/>
    <col min="11789" max="11789" width="9.109375" style="4"/>
    <col min="11790" max="11790" width="0.5546875" style="4" customWidth="1"/>
    <col min="11791" max="11791" width="8.5546875" style="4" customWidth="1"/>
    <col min="11792" max="11792" width="0.5546875" style="4" customWidth="1"/>
    <col min="11793" max="11793" width="9.44140625" style="4" customWidth="1"/>
    <col min="11794" max="11794" width="0.5546875" style="4" customWidth="1"/>
    <col min="11795" max="11795" width="9.5546875" style="4" customWidth="1"/>
    <col min="11796" max="11796" width="0.5546875" style="4" customWidth="1"/>
    <col min="11797" max="11797" width="11.5546875" style="4" customWidth="1"/>
    <col min="11798" max="11798" width="0.5546875" style="4" customWidth="1"/>
    <col min="11799" max="11799" width="8.5546875" style="4" customWidth="1"/>
    <col min="11800" max="11800" width="9.109375" style="4"/>
    <col min="11801" max="11802" width="12" style="4" bestFit="1" customWidth="1"/>
    <col min="11803" max="12029" width="9.109375" style="4"/>
    <col min="12030" max="12030" width="27" style="4" customWidth="1"/>
    <col min="12031" max="12031" width="4.44140625" style="4" customWidth="1"/>
    <col min="12032" max="12032" width="0.5546875" style="4" customWidth="1"/>
    <col min="12033" max="12033" width="9.44140625" style="4" customWidth="1"/>
    <col min="12034" max="12034" width="0.5546875" style="4" customWidth="1"/>
    <col min="12035" max="12035" width="7.44140625" style="4" customWidth="1"/>
    <col min="12036" max="12036" width="0.5546875" style="4" customWidth="1"/>
    <col min="12037" max="12037" width="10" style="4" customWidth="1"/>
    <col min="12038" max="12038" width="0.5546875" style="4" customWidth="1"/>
    <col min="12039" max="12039" width="9.5546875" style="4" customWidth="1"/>
    <col min="12040" max="12040" width="0.5546875" style="4" customWidth="1"/>
    <col min="12041" max="12041" width="11.44140625" style="4" customWidth="1"/>
    <col min="12042" max="12042" width="0.5546875" style="4" customWidth="1"/>
    <col min="12043" max="12043" width="12.5546875" style="4" customWidth="1"/>
    <col min="12044" max="12044" width="0.5546875" style="4" customWidth="1"/>
    <col min="12045" max="12045" width="9.109375" style="4"/>
    <col min="12046" max="12046" width="0.5546875" style="4" customWidth="1"/>
    <col min="12047" max="12047" width="8.5546875" style="4" customWidth="1"/>
    <col min="12048" max="12048" width="0.5546875" style="4" customWidth="1"/>
    <col min="12049" max="12049" width="9.44140625" style="4" customWidth="1"/>
    <col min="12050" max="12050" width="0.5546875" style="4" customWidth="1"/>
    <col min="12051" max="12051" width="9.5546875" style="4" customWidth="1"/>
    <col min="12052" max="12052" width="0.5546875" style="4" customWidth="1"/>
    <col min="12053" max="12053" width="11.5546875" style="4" customWidth="1"/>
    <col min="12054" max="12054" width="0.5546875" style="4" customWidth="1"/>
    <col min="12055" max="12055" width="8.5546875" style="4" customWidth="1"/>
    <col min="12056" max="12056" width="9.109375" style="4"/>
    <col min="12057" max="12058" width="12" style="4" bestFit="1" customWidth="1"/>
    <col min="12059" max="12285" width="9.109375" style="4"/>
    <col min="12286" max="12286" width="27" style="4" customWidth="1"/>
    <col min="12287" max="12287" width="4.44140625" style="4" customWidth="1"/>
    <col min="12288" max="12288" width="0.5546875" style="4" customWidth="1"/>
    <col min="12289" max="12289" width="9.44140625" style="4" customWidth="1"/>
    <col min="12290" max="12290" width="0.5546875" style="4" customWidth="1"/>
    <col min="12291" max="12291" width="7.44140625" style="4" customWidth="1"/>
    <col min="12292" max="12292" width="0.5546875" style="4" customWidth="1"/>
    <col min="12293" max="12293" width="10" style="4" customWidth="1"/>
    <col min="12294" max="12294" width="0.5546875" style="4" customWidth="1"/>
    <col min="12295" max="12295" width="9.5546875" style="4" customWidth="1"/>
    <col min="12296" max="12296" width="0.5546875" style="4" customWidth="1"/>
    <col min="12297" max="12297" width="11.44140625" style="4" customWidth="1"/>
    <col min="12298" max="12298" width="0.5546875" style="4" customWidth="1"/>
    <col min="12299" max="12299" width="12.5546875" style="4" customWidth="1"/>
    <col min="12300" max="12300" width="0.5546875" style="4" customWidth="1"/>
    <col min="12301" max="12301" width="9.109375" style="4"/>
    <col min="12302" max="12302" width="0.5546875" style="4" customWidth="1"/>
    <col min="12303" max="12303" width="8.5546875" style="4" customWidth="1"/>
    <col min="12304" max="12304" width="0.5546875" style="4" customWidth="1"/>
    <col min="12305" max="12305" width="9.44140625" style="4" customWidth="1"/>
    <col min="12306" max="12306" width="0.5546875" style="4" customWidth="1"/>
    <col min="12307" max="12307" width="9.5546875" style="4" customWidth="1"/>
    <col min="12308" max="12308" width="0.5546875" style="4" customWidth="1"/>
    <col min="12309" max="12309" width="11.5546875" style="4" customWidth="1"/>
    <col min="12310" max="12310" width="0.5546875" style="4" customWidth="1"/>
    <col min="12311" max="12311" width="8.5546875" style="4" customWidth="1"/>
    <col min="12312" max="12312" width="9.109375" style="4"/>
    <col min="12313" max="12314" width="12" style="4" bestFit="1" customWidth="1"/>
    <col min="12315" max="12541" width="9.109375" style="4"/>
    <col min="12542" max="12542" width="27" style="4" customWidth="1"/>
    <col min="12543" max="12543" width="4.44140625" style="4" customWidth="1"/>
    <col min="12544" max="12544" width="0.5546875" style="4" customWidth="1"/>
    <col min="12545" max="12545" width="9.44140625" style="4" customWidth="1"/>
    <col min="12546" max="12546" width="0.5546875" style="4" customWidth="1"/>
    <col min="12547" max="12547" width="7.44140625" style="4" customWidth="1"/>
    <col min="12548" max="12548" width="0.5546875" style="4" customWidth="1"/>
    <col min="12549" max="12549" width="10" style="4" customWidth="1"/>
    <col min="12550" max="12550" width="0.5546875" style="4" customWidth="1"/>
    <col min="12551" max="12551" width="9.5546875" style="4" customWidth="1"/>
    <col min="12552" max="12552" width="0.5546875" style="4" customWidth="1"/>
    <col min="12553" max="12553" width="11.44140625" style="4" customWidth="1"/>
    <col min="12554" max="12554" width="0.5546875" style="4" customWidth="1"/>
    <col min="12555" max="12555" width="12.5546875" style="4" customWidth="1"/>
    <col min="12556" max="12556" width="0.5546875" style="4" customWidth="1"/>
    <col min="12557" max="12557" width="9.109375" style="4"/>
    <col min="12558" max="12558" width="0.5546875" style="4" customWidth="1"/>
    <col min="12559" max="12559" width="8.5546875" style="4" customWidth="1"/>
    <col min="12560" max="12560" width="0.5546875" style="4" customWidth="1"/>
    <col min="12561" max="12561" width="9.44140625" style="4" customWidth="1"/>
    <col min="12562" max="12562" width="0.5546875" style="4" customWidth="1"/>
    <col min="12563" max="12563" width="9.5546875" style="4" customWidth="1"/>
    <col min="12564" max="12564" width="0.5546875" style="4" customWidth="1"/>
    <col min="12565" max="12565" width="11.5546875" style="4" customWidth="1"/>
    <col min="12566" max="12566" width="0.5546875" style="4" customWidth="1"/>
    <col min="12567" max="12567" width="8.5546875" style="4" customWidth="1"/>
    <col min="12568" max="12568" width="9.109375" style="4"/>
    <col min="12569" max="12570" width="12" style="4" bestFit="1" customWidth="1"/>
    <col min="12571" max="12797" width="9.109375" style="4"/>
    <col min="12798" max="12798" width="27" style="4" customWidth="1"/>
    <col min="12799" max="12799" width="4.44140625" style="4" customWidth="1"/>
    <col min="12800" max="12800" width="0.5546875" style="4" customWidth="1"/>
    <col min="12801" max="12801" width="9.44140625" style="4" customWidth="1"/>
    <col min="12802" max="12802" width="0.5546875" style="4" customWidth="1"/>
    <col min="12803" max="12803" width="7.44140625" style="4" customWidth="1"/>
    <col min="12804" max="12804" width="0.5546875" style="4" customWidth="1"/>
    <col min="12805" max="12805" width="10" style="4" customWidth="1"/>
    <col min="12806" max="12806" width="0.5546875" style="4" customWidth="1"/>
    <col min="12807" max="12807" width="9.5546875" style="4" customWidth="1"/>
    <col min="12808" max="12808" width="0.5546875" style="4" customWidth="1"/>
    <col min="12809" max="12809" width="11.44140625" style="4" customWidth="1"/>
    <col min="12810" max="12810" width="0.5546875" style="4" customWidth="1"/>
    <col min="12811" max="12811" width="12.5546875" style="4" customWidth="1"/>
    <col min="12812" max="12812" width="0.5546875" style="4" customWidth="1"/>
    <col min="12813" max="12813" width="9.109375" style="4"/>
    <col min="12814" max="12814" width="0.5546875" style="4" customWidth="1"/>
    <col min="12815" max="12815" width="8.5546875" style="4" customWidth="1"/>
    <col min="12816" max="12816" width="0.5546875" style="4" customWidth="1"/>
    <col min="12817" max="12817" width="9.44140625" style="4" customWidth="1"/>
    <col min="12818" max="12818" width="0.5546875" style="4" customWidth="1"/>
    <col min="12819" max="12819" width="9.5546875" style="4" customWidth="1"/>
    <col min="12820" max="12820" width="0.5546875" style="4" customWidth="1"/>
    <col min="12821" max="12821" width="11.5546875" style="4" customWidth="1"/>
    <col min="12822" max="12822" width="0.5546875" style="4" customWidth="1"/>
    <col min="12823" max="12823" width="8.5546875" style="4" customWidth="1"/>
    <col min="12824" max="12824" width="9.109375" style="4"/>
    <col min="12825" max="12826" width="12" style="4" bestFit="1" customWidth="1"/>
    <col min="12827" max="13053" width="9.109375" style="4"/>
    <col min="13054" max="13054" width="27" style="4" customWidth="1"/>
    <col min="13055" max="13055" width="4.44140625" style="4" customWidth="1"/>
    <col min="13056" max="13056" width="0.5546875" style="4" customWidth="1"/>
    <col min="13057" max="13057" width="9.44140625" style="4" customWidth="1"/>
    <col min="13058" max="13058" width="0.5546875" style="4" customWidth="1"/>
    <col min="13059" max="13059" width="7.44140625" style="4" customWidth="1"/>
    <col min="13060" max="13060" width="0.5546875" style="4" customWidth="1"/>
    <col min="13061" max="13061" width="10" style="4" customWidth="1"/>
    <col min="13062" max="13062" width="0.5546875" style="4" customWidth="1"/>
    <col min="13063" max="13063" width="9.5546875" style="4" customWidth="1"/>
    <col min="13064" max="13064" width="0.5546875" style="4" customWidth="1"/>
    <col min="13065" max="13065" width="11.44140625" style="4" customWidth="1"/>
    <col min="13066" max="13066" width="0.5546875" style="4" customWidth="1"/>
    <col min="13067" max="13067" width="12.5546875" style="4" customWidth="1"/>
    <col min="13068" max="13068" width="0.5546875" style="4" customWidth="1"/>
    <col min="13069" max="13069" width="9.109375" style="4"/>
    <col min="13070" max="13070" width="0.5546875" style="4" customWidth="1"/>
    <col min="13071" max="13071" width="8.5546875" style="4" customWidth="1"/>
    <col min="13072" max="13072" width="0.5546875" style="4" customWidth="1"/>
    <col min="13073" max="13073" width="9.44140625" style="4" customWidth="1"/>
    <col min="13074" max="13074" width="0.5546875" style="4" customWidth="1"/>
    <col min="13075" max="13075" width="9.5546875" style="4" customWidth="1"/>
    <col min="13076" max="13076" width="0.5546875" style="4" customWidth="1"/>
    <col min="13077" max="13077" width="11.5546875" style="4" customWidth="1"/>
    <col min="13078" max="13078" width="0.5546875" style="4" customWidth="1"/>
    <col min="13079" max="13079" width="8.5546875" style="4" customWidth="1"/>
    <col min="13080" max="13080" width="9.109375" style="4"/>
    <col min="13081" max="13082" width="12" style="4" bestFit="1" customWidth="1"/>
    <col min="13083" max="13309" width="9.109375" style="4"/>
    <col min="13310" max="13310" width="27" style="4" customWidth="1"/>
    <col min="13311" max="13311" width="4.44140625" style="4" customWidth="1"/>
    <col min="13312" max="13312" width="0.5546875" style="4" customWidth="1"/>
    <col min="13313" max="13313" width="9.44140625" style="4" customWidth="1"/>
    <col min="13314" max="13314" width="0.5546875" style="4" customWidth="1"/>
    <col min="13315" max="13315" width="7.44140625" style="4" customWidth="1"/>
    <col min="13316" max="13316" width="0.5546875" style="4" customWidth="1"/>
    <col min="13317" max="13317" width="10" style="4" customWidth="1"/>
    <col min="13318" max="13318" width="0.5546875" style="4" customWidth="1"/>
    <col min="13319" max="13319" width="9.5546875" style="4" customWidth="1"/>
    <col min="13320" max="13320" width="0.5546875" style="4" customWidth="1"/>
    <col min="13321" max="13321" width="11.44140625" style="4" customWidth="1"/>
    <col min="13322" max="13322" width="0.5546875" style="4" customWidth="1"/>
    <col min="13323" max="13323" width="12.5546875" style="4" customWidth="1"/>
    <col min="13324" max="13324" width="0.5546875" style="4" customWidth="1"/>
    <col min="13325" max="13325" width="9.109375" style="4"/>
    <col min="13326" max="13326" width="0.5546875" style="4" customWidth="1"/>
    <col min="13327" max="13327" width="8.5546875" style="4" customWidth="1"/>
    <col min="13328" max="13328" width="0.5546875" style="4" customWidth="1"/>
    <col min="13329" max="13329" width="9.44140625" style="4" customWidth="1"/>
    <col min="13330" max="13330" width="0.5546875" style="4" customWidth="1"/>
    <col min="13331" max="13331" width="9.5546875" style="4" customWidth="1"/>
    <col min="13332" max="13332" width="0.5546875" style="4" customWidth="1"/>
    <col min="13333" max="13333" width="11.5546875" style="4" customWidth="1"/>
    <col min="13334" max="13334" width="0.5546875" style="4" customWidth="1"/>
    <col min="13335" max="13335" width="8.5546875" style="4" customWidth="1"/>
    <col min="13336" max="13336" width="9.109375" style="4"/>
    <col min="13337" max="13338" width="12" style="4" bestFit="1" customWidth="1"/>
    <col min="13339" max="13565" width="9.109375" style="4"/>
    <col min="13566" max="13566" width="27" style="4" customWidth="1"/>
    <col min="13567" max="13567" width="4.44140625" style="4" customWidth="1"/>
    <col min="13568" max="13568" width="0.5546875" style="4" customWidth="1"/>
    <col min="13569" max="13569" width="9.44140625" style="4" customWidth="1"/>
    <col min="13570" max="13570" width="0.5546875" style="4" customWidth="1"/>
    <col min="13571" max="13571" width="7.44140625" style="4" customWidth="1"/>
    <col min="13572" max="13572" width="0.5546875" style="4" customWidth="1"/>
    <col min="13573" max="13573" width="10" style="4" customWidth="1"/>
    <col min="13574" max="13574" width="0.5546875" style="4" customWidth="1"/>
    <col min="13575" max="13575" width="9.5546875" style="4" customWidth="1"/>
    <col min="13576" max="13576" width="0.5546875" style="4" customWidth="1"/>
    <col min="13577" max="13577" width="11.44140625" style="4" customWidth="1"/>
    <col min="13578" max="13578" width="0.5546875" style="4" customWidth="1"/>
    <col min="13579" max="13579" width="12.5546875" style="4" customWidth="1"/>
    <col min="13580" max="13580" width="0.5546875" style="4" customWidth="1"/>
    <col min="13581" max="13581" width="9.109375" style="4"/>
    <col min="13582" max="13582" width="0.5546875" style="4" customWidth="1"/>
    <col min="13583" max="13583" width="8.5546875" style="4" customWidth="1"/>
    <col min="13584" max="13584" width="0.5546875" style="4" customWidth="1"/>
    <col min="13585" max="13585" width="9.44140625" style="4" customWidth="1"/>
    <col min="13586" max="13586" width="0.5546875" style="4" customWidth="1"/>
    <col min="13587" max="13587" width="9.5546875" style="4" customWidth="1"/>
    <col min="13588" max="13588" width="0.5546875" style="4" customWidth="1"/>
    <col min="13589" max="13589" width="11.5546875" style="4" customWidth="1"/>
    <col min="13590" max="13590" width="0.5546875" style="4" customWidth="1"/>
    <col min="13591" max="13591" width="8.5546875" style="4" customWidth="1"/>
    <col min="13592" max="13592" width="9.109375" style="4"/>
    <col min="13593" max="13594" width="12" style="4" bestFit="1" customWidth="1"/>
    <col min="13595" max="13821" width="9.109375" style="4"/>
    <col min="13822" max="13822" width="27" style="4" customWidth="1"/>
    <col min="13823" max="13823" width="4.44140625" style="4" customWidth="1"/>
    <col min="13824" max="13824" width="0.5546875" style="4" customWidth="1"/>
    <col min="13825" max="13825" width="9.44140625" style="4" customWidth="1"/>
    <col min="13826" max="13826" width="0.5546875" style="4" customWidth="1"/>
    <col min="13827" max="13827" width="7.44140625" style="4" customWidth="1"/>
    <col min="13828" max="13828" width="0.5546875" style="4" customWidth="1"/>
    <col min="13829" max="13829" width="10" style="4" customWidth="1"/>
    <col min="13830" max="13830" width="0.5546875" style="4" customWidth="1"/>
    <col min="13831" max="13831" width="9.5546875" style="4" customWidth="1"/>
    <col min="13832" max="13832" width="0.5546875" style="4" customWidth="1"/>
    <col min="13833" max="13833" width="11.44140625" style="4" customWidth="1"/>
    <col min="13834" max="13834" width="0.5546875" style="4" customWidth="1"/>
    <col min="13835" max="13835" width="12.5546875" style="4" customWidth="1"/>
    <col min="13836" max="13836" width="0.5546875" style="4" customWidth="1"/>
    <col min="13837" max="13837" width="9.109375" style="4"/>
    <col min="13838" max="13838" width="0.5546875" style="4" customWidth="1"/>
    <col min="13839" max="13839" width="8.5546875" style="4" customWidth="1"/>
    <col min="13840" max="13840" width="0.5546875" style="4" customWidth="1"/>
    <col min="13841" max="13841" width="9.44140625" style="4" customWidth="1"/>
    <col min="13842" max="13842" width="0.5546875" style="4" customWidth="1"/>
    <col min="13843" max="13843" width="9.5546875" style="4" customWidth="1"/>
    <col min="13844" max="13844" width="0.5546875" style="4" customWidth="1"/>
    <col min="13845" max="13845" width="11.5546875" style="4" customWidth="1"/>
    <col min="13846" max="13846" width="0.5546875" style="4" customWidth="1"/>
    <col min="13847" max="13847" width="8.5546875" style="4" customWidth="1"/>
    <col min="13848" max="13848" width="9.109375" style="4"/>
    <col min="13849" max="13850" width="12" style="4" bestFit="1" customWidth="1"/>
    <col min="13851" max="14077" width="9.109375" style="4"/>
    <col min="14078" max="14078" width="27" style="4" customWidth="1"/>
    <col min="14079" max="14079" width="4.44140625" style="4" customWidth="1"/>
    <col min="14080" max="14080" width="0.5546875" style="4" customWidth="1"/>
    <col min="14081" max="14081" width="9.44140625" style="4" customWidth="1"/>
    <col min="14082" max="14082" width="0.5546875" style="4" customWidth="1"/>
    <col min="14083" max="14083" width="7.44140625" style="4" customWidth="1"/>
    <col min="14084" max="14084" width="0.5546875" style="4" customWidth="1"/>
    <col min="14085" max="14085" width="10" style="4" customWidth="1"/>
    <col min="14086" max="14086" width="0.5546875" style="4" customWidth="1"/>
    <col min="14087" max="14087" width="9.5546875" style="4" customWidth="1"/>
    <col min="14088" max="14088" width="0.5546875" style="4" customWidth="1"/>
    <col min="14089" max="14089" width="11.44140625" style="4" customWidth="1"/>
    <col min="14090" max="14090" width="0.5546875" style="4" customWidth="1"/>
    <col min="14091" max="14091" width="12.5546875" style="4" customWidth="1"/>
    <col min="14092" max="14092" width="0.5546875" style="4" customWidth="1"/>
    <col min="14093" max="14093" width="9.109375" style="4"/>
    <col min="14094" max="14094" width="0.5546875" style="4" customWidth="1"/>
    <col min="14095" max="14095" width="8.5546875" style="4" customWidth="1"/>
    <col min="14096" max="14096" width="0.5546875" style="4" customWidth="1"/>
    <col min="14097" max="14097" width="9.44140625" style="4" customWidth="1"/>
    <col min="14098" max="14098" width="0.5546875" style="4" customWidth="1"/>
    <col min="14099" max="14099" width="9.5546875" style="4" customWidth="1"/>
    <col min="14100" max="14100" width="0.5546875" style="4" customWidth="1"/>
    <col min="14101" max="14101" width="11.5546875" style="4" customWidth="1"/>
    <col min="14102" max="14102" width="0.5546875" style="4" customWidth="1"/>
    <col min="14103" max="14103" width="8.5546875" style="4" customWidth="1"/>
    <col min="14104" max="14104" width="9.109375" style="4"/>
    <col min="14105" max="14106" width="12" style="4" bestFit="1" customWidth="1"/>
    <col min="14107" max="14333" width="9.109375" style="4"/>
    <col min="14334" max="14334" width="27" style="4" customWidth="1"/>
    <col min="14335" max="14335" width="4.44140625" style="4" customWidth="1"/>
    <col min="14336" max="14336" width="0.5546875" style="4" customWidth="1"/>
    <col min="14337" max="14337" width="9.44140625" style="4" customWidth="1"/>
    <col min="14338" max="14338" width="0.5546875" style="4" customWidth="1"/>
    <col min="14339" max="14339" width="7.44140625" style="4" customWidth="1"/>
    <col min="14340" max="14340" width="0.5546875" style="4" customWidth="1"/>
    <col min="14341" max="14341" width="10" style="4" customWidth="1"/>
    <col min="14342" max="14342" width="0.5546875" style="4" customWidth="1"/>
    <col min="14343" max="14343" width="9.5546875" style="4" customWidth="1"/>
    <col min="14344" max="14344" width="0.5546875" style="4" customWidth="1"/>
    <col min="14345" max="14345" width="11.44140625" style="4" customWidth="1"/>
    <col min="14346" max="14346" width="0.5546875" style="4" customWidth="1"/>
    <col min="14347" max="14347" width="12.5546875" style="4" customWidth="1"/>
    <col min="14348" max="14348" width="0.5546875" style="4" customWidth="1"/>
    <col min="14349" max="14349" width="9.109375" style="4"/>
    <col min="14350" max="14350" width="0.5546875" style="4" customWidth="1"/>
    <col min="14351" max="14351" width="8.5546875" style="4" customWidth="1"/>
    <col min="14352" max="14352" width="0.5546875" style="4" customWidth="1"/>
    <col min="14353" max="14353" width="9.44140625" style="4" customWidth="1"/>
    <col min="14354" max="14354" width="0.5546875" style="4" customWidth="1"/>
    <col min="14355" max="14355" width="9.5546875" style="4" customWidth="1"/>
    <col min="14356" max="14356" width="0.5546875" style="4" customWidth="1"/>
    <col min="14357" max="14357" width="11.5546875" style="4" customWidth="1"/>
    <col min="14358" max="14358" width="0.5546875" style="4" customWidth="1"/>
    <col min="14359" max="14359" width="8.5546875" style="4" customWidth="1"/>
    <col min="14360" max="14360" width="9.109375" style="4"/>
    <col min="14361" max="14362" width="12" style="4" bestFit="1" customWidth="1"/>
    <col min="14363" max="14589" width="9.109375" style="4"/>
    <col min="14590" max="14590" width="27" style="4" customWidth="1"/>
    <col min="14591" max="14591" width="4.44140625" style="4" customWidth="1"/>
    <col min="14592" max="14592" width="0.5546875" style="4" customWidth="1"/>
    <col min="14593" max="14593" width="9.44140625" style="4" customWidth="1"/>
    <col min="14594" max="14594" width="0.5546875" style="4" customWidth="1"/>
    <col min="14595" max="14595" width="7.44140625" style="4" customWidth="1"/>
    <col min="14596" max="14596" width="0.5546875" style="4" customWidth="1"/>
    <col min="14597" max="14597" width="10" style="4" customWidth="1"/>
    <col min="14598" max="14598" width="0.5546875" style="4" customWidth="1"/>
    <col min="14599" max="14599" width="9.5546875" style="4" customWidth="1"/>
    <col min="14600" max="14600" width="0.5546875" style="4" customWidth="1"/>
    <col min="14601" max="14601" width="11.44140625" style="4" customWidth="1"/>
    <col min="14602" max="14602" width="0.5546875" style="4" customWidth="1"/>
    <col min="14603" max="14603" width="12.5546875" style="4" customWidth="1"/>
    <col min="14604" max="14604" width="0.5546875" style="4" customWidth="1"/>
    <col min="14605" max="14605" width="9.109375" style="4"/>
    <col min="14606" max="14606" width="0.5546875" style="4" customWidth="1"/>
    <col min="14607" max="14607" width="8.5546875" style="4" customWidth="1"/>
    <col min="14608" max="14608" width="0.5546875" style="4" customWidth="1"/>
    <col min="14609" max="14609" width="9.44140625" style="4" customWidth="1"/>
    <col min="14610" max="14610" width="0.5546875" style="4" customWidth="1"/>
    <col min="14611" max="14611" width="9.5546875" style="4" customWidth="1"/>
    <col min="14612" max="14612" width="0.5546875" style="4" customWidth="1"/>
    <col min="14613" max="14613" width="11.5546875" style="4" customWidth="1"/>
    <col min="14614" max="14614" width="0.5546875" style="4" customWidth="1"/>
    <col min="14615" max="14615" width="8.5546875" style="4" customWidth="1"/>
    <col min="14616" max="14616" width="9.109375" style="4"/>
    <col min="14617" max="14618" width="12" style="4" bestFit="1" customWidth="1"/>
    <col min="14619" max="14845" width="9.109375" style="4"/>
    <col min="14846" max="14846" width="27" style="4" customWidth="1"/>
    <col min="14847" max="14847" width="4.44140625" style="4" customWidth="1"/>
    <col min="14848" max="14848" width="0.5546875" style="4" customWidth="1"/>
    <col min="14849" max="14849" width="9.44140625" style="4" customWidth="1"/>
    <col min="14850" max="14850" width="0.5546875" style="4" customWidth="1"/>
    <col min="14851" max="14851" width="7.44140625" style="4" customWidth="1"/>
    <col min="14852" max="14852" width="0.5546875" style="4" customWidth="1"/>
    <col min="14853" max="14853" width="10" style="4" customWidth="1"/>
    <col min="14854" max="14854" width="0.5546875" style="4" customWidth="1"/>
    <col min="14855" max="14855" width="9.5546875" style="4" customWidth="1"/>
    <col min="14856" max="14856" width="0.5546875" style="4" customWidth="1"/>
    <col min="14857" max="14857" width="11.44140625" style="4" customWidth="1"/>
    <col min="14858" max="14858" width="0.5546875" style="4" customWidth="1"/>
    <col min="14859" max="14859" width="12.5546875" style="4" customWidth="1"/>
    <col min="14860" max="14860" width="0.5546875" style="4" customWidth="1"/>
    <col min="14861" max="14861" width="9.109375" style="4"/>
    <col min="14862" max="14862" width="0.5546875" style="4" customWidth="1"/>
    <col min="14863" max="14863" width="8.5546875" style="4" customWidth="1"/>
    <col min="14864" max="14864" width="0.5546875" style="4" customWidth="1"/>
    <col min="14865" max="14865" width="9.44140625" style="4" customWidth="1"/>
    <col min="14866" max="14866" width="0.5546875" style="4" customWidth="1"/>
    <col min="14867" max="14867" width="9.5546875" style="4" customWidth="1"/>
    <col min="14868" max="14868" width="0.5546875" style="4" customWidth="1"/>
    <col min="14869" max="14869" width="11.5546875" style="4" customWidth="1"/>
    <col min="14870" max="14870" width="0.5546875" style="4" customWidth="1"/>
    <col min="14871" max="14871" width="8.5546875" style="4" customWidth="1"/>
    <col min="14872" max="14872" width="9.109375" style="4"/>
    <col min="14873" max="14874" width="12" style="4" bestFit="1" customWidth="1"/>
    <col min="14875" max="15101" width="9.109375" style="4"/>
    <col min="15102" max="15102" width="27" style="4" customWidth="1"/>
    <col min="15103" max="15103" width="4.44140625" style="4" customWidth="1"/>
    <col min="15104" max="15104" width="0.5546875" style="4" customWidth="1"/>
    <col min="15105" max="15105" width="9.44140625" style="4" customWidth="1"/>
    <col min="15106" max="15106" width="0.5546875" style="4" customWidth="1"/>
    <col min="15107" max="15107" width="7.44140625" style="4" customWidth="1"/>
    <col min="15108" max="15108" width="0.5546875" style="4" customWidth="1"/>
    <col min="15109" max="15109" width="10" style="4" customWidth="1"/>
    <col min="15110" max="15110" width="0.5546875" style="4" customWidth="1"/>
    <col min="15111" max="15111" width="9.5546875" style="4" customWidth="1"/>
    <col min="15112" max="15112" width="0.5546875" style="4" customWidth="1"/>
    <col min="15113" max="15113" width="11.44140625" style="4" customWidth="1"/>
    <col min="15114" max="15114" width="0.5546875" style="4" customWidth="1"/>
    <col min="15115" max="15115" width="12.5546875" style="4" customWidth="1"/>
    <col min="15116" max="15116" width="0.5546875" style="4" customWidth="1"/>
    <col min="15117" max="15117" width="9.109375" style="4"/>
    <col min="15118" max="15118" width="0.5546875" style="4" customWidth="1"/>
    <col min="15119" max="15119" width="8.5546875" style="4" customWidth="1"/>
    <col min="15120" max="15120" width="0.5546875" style="4" customWidth="1"/>
    <col min="15121" max="15121" width="9.44140625" style="4" customWidth="1"/>
    <col min="15122" max="15122" width="0.5546875" style="4" customWidth="1"/>
    <col min="15123" max="15123" width="9.5546875" style="4" customWidth="1"/>
    <col min="15124" max="15124" width="0.5546875" style="4" customWidth="1"/>
    <col min="15125" max="15125" width="11.5546875" style="4" customWidth="1"/>
    <col min="15126" max="15126" width="0.5546875" style="4" customWidth="1"/>
    <col min="15127" max="15127" width="8.5546875" style="4" customWidth="1"/>
    <col min="15128" max="15128" width="9.109375" style="4"/>
    <col min="15129" max="15130" width="12" style="4" bestFit="1" customWidth="1"/>
    <col min="15131" max="15357" width="9.109375" style="4"/>
    <col min="15358" max="15358" width="27" style="4" customWidth="1"/>
    <col min="15359" max="15359" width="4.44140625" style="4" customWidth="1"/>
    <col min="15360" max="15360" width="0.5546875" style="4" customWidth="1"/>
    <col min="15361" max="15361" width="9.44140625" style="4" customWidth="1"/>
    <col min="15362" max="15362" width="0.5546875" style="4" customWidth="1"/>
    <col min="15363" max="15363" width="7.44140625" style="4" customWidth="1"/>
    <col min="15364" max="15364" width="0.5546875" style="4" customWidth="1"/>
    <col min="15365" max="15365" width="10" style="4" customWidth="1"/>
    <col min="15366" max="15366" width="0.5546875" style="4" customWidth="1"/>
    <col min="15367" max="15367" width="9.5546875" style="4" customWidth="1"/>
    <col min="15368" max="15368" width="0.5546875" style="4" customWidth="1"/>
    <col min="15369" max="15369" width="11.44140625" style="4" customWidth="1"/>
    <col min="15370" max="15370" width="0.5546875" style="4" customWidth="1"/>
    <col min="15371" max="15371" width="12.5546875" style="4" customWidth="1"/>
    <col min="15372" max="15372" width="0.5546875" style="4" customWidth="1"/>
    <col min="15373" max="15373" width="9.109375" style="4"/>
    <col min="15374" max="15374" width="0.5546875" style="4" customWidth="1"/>
    <col min="15375" max="15375" width="8.5546875" style="4" customWidth="1"/>
    <col min="15376" max="15376" width="0.5546875" style="4" customWidth="1"/>
    <col min="15377" max="15377" width="9.44140625" style="4" customWidth="1"/>
    <col min="15378" max="15378" width="0.5546875" style="4" customWidth="1"/>
    <col min="15379" max="15379" width="9.5546875" style="4" customWidth="1"/>
    <col min="15380" max="15380" width="0.5546875" style="4" customWidth="1"/>
    <col min="15381" max="15381" width="11.5546875" style="4" customWidth="1"/>
    <col min="15382" max="15382" width="0.5546875" style="4" customWidth="1"/>
    <col min="15383" max="15383" width="8.5546875" style="4" customWidth="1"/>
    <col min="15384" max="15384" width="9.109375" style="4"/>
    <col min="15385" max="15386" width="12" style="4" bestFit="1" customWidth="1"/>
    <col min="15387" max="15613" width="9.109375" style="4"/>
    <col min="15614" max="15614" width="27" style="4" customWidth="1"/>
    <col min="15615" max="15615" width="4.44140625" style="4" customWidth="1"/>
    <col min="15616" max="15616" width="0.5546875" style="4" customWidth="1"/>
    <col min="15617" max="15617" width="9.44140625" style="4" customWidth="1"/>
    <col min="15618" max="15618" width="0.5546875" style="4" customWidth="1"/>
    <col min="15619" max="15619" width="7.44140625" style="4" customWidth="1"/>
    <col min="15620" max="15620" width="0.5546875" style="4" customWidth="1"/>
    <col min="15621" max="15621" width="10" style="4" customWidth="1"/>
    <col min="15622" max="15622" width="0.5546875" style="4" customWidth="1"/>
    <col min="15623" max="15623" width="9.5546875" style="4" customWidth="1"/>
    <col min="15624" max="15624" width="0.5546875" style="4" customWidth="1"/>
    <col min="15625" max="15625" width="11.44140625" style="4" customWidth="1"/>
    <col min="15626" max="15626" width="0.5546875" style="4" customWidth="1"/>
    <col min="15627" max="15627" width="12.5546875" style="4" customWidth="1"/>
    <col min="15628" max="15628" width="0.5546875" style="4" customWidth="1"/>
    <col min="15629" max="15629" width="9.109375" style="4"/>
    <col min="15630" max="15630" width="0.5546875" style="4" customWidth="1"/>
    <col min="15631" max="15631" width="8.5546875" style="4" customWidth="1"/>
    <col min="15632" max="15632" width="0.5546875" style="4" customWidth="1"/>
    <col min="15633" max="15633" width="9.44140625" style="4" customWidth="1"/>
    <col min="15634" max="15634" width="0.5546875" style="4" customWidth="1"/>
    <col min="15635" max="15635" width="9.5546875" style="4" customWidth="1"/>
    <col min="15636" max="15636" width="0.5546875" style="4" customWidth="1"/>
    <col min="15637" max="15637" width="11.5546875" style="4" customWidth="1"/>
    <col min="15638" max="15638" width="0.5546875" style="4" customWidth="1"/>
    <col min="15639" max="15639" width="8.5546875" style="4" customWidth="1"/>
    <col min="15640" max="15640" width="9.109375" style="4"/>
    <col min="15641" max="15642" width="12" style="4" bestFit="1" customWidth="1"/>
    <col min="15643" max="15869" width="9.109375" style="4"/>
    <col min="15870" max="15870" width="27" style="4" customWidth="1"/>
    <col min="15871" max="15871" width="4.44140625" style="4" customWidth="1"/>
    <col min="15872" max="15872" width="0.5546875" style="4" customWidth="1"/>
    <col min="15873" max="15873" width="9.44140625" style="4" customWidth="1"/>
    <col min="15874" max="15874" width="0.5546875" style="4" customWidth="1"/>
    <col min="15875" max="15875" width="7.44140625" style="4" customWidth="1"/>
    <col min="15876" max="15876" width="0.5546875" style="4" customWidth="1"/>
    <col min="15877" max="15877" width="10" style="4" customWidth="1"/>
    <col min="15878" max="15878" width="0.5546875" style="4" customWidth="1"/>
    <col min="15879" max="15879" width="9.5546875" style="4" customWidth="1"/>
    <col min="15880" max="15880" width="0.5546875" style="4" customWidth="1"/>
    <col min="15881" max="15881" width="11.44140625" style="4" customWidth="1"/>
    <col min="15882" max="15882" width="0.5546875" style="4" customWidth="1"/>
    <col min="15883" max="15883" width="12.5546875" style="4" customWidth="1"/>
    <col min="15884" max="15884" width="0.5546875" style="4" customWidth="1"/>
    <col min="15885" max="15885" width="9.109375" style="4"/>
    <col min="15886" max="15886" width="0.5546875" style="4" customWidth="1"/>
    <col min="15887" max="15887" width="8.5546875" style="4" customWidth="1"/>
    <col min="15888" max="15888" width="0.5546875" style="4" customWidth="1"/>
    <col min="15889" max="15889" width="9.44140625" style="4" customWidth="1"/>
    <col min="15890" max="15890" width="0.5546875" style="4" customWidth="1"/>
    <col min="15891" max="15891" width="9.5546875" style="4" customWidth="1"/>
    <col min="15892" max="15892" width="0.5546875" style="4" customWidth="1"/>
    <col min="15893" max="15893" width="11.5546875" style="4" customWidth="1"/>
    <col min="15894" max="15894" width="0.5546875" style="4" customWidth="1"/>
    <col min="15895" max="15895" width="8.5546875" style="4" customWidth="1"/>
    <col min="15896" max="15896" width="9.109375" style="4"/>
    <col min="15897" max="15898" width="12" style="4" bestFit="1" customWidth="1"/>
    <col min="15899" max="16125" width="9.109375" style="4"/>
    <col min="16126" max="16126" width="27" style="4" customWidth="1"/>
    <col min="16127" max="16127" width="4.44140625" style="4" customWidth="1"/>
    <col min="16128" max="16128" width="0.5546875" style="4" customWidth="1"/>
    <col min="16129" max="16129" width="9.44140625" style="4" customWidth="1"/>
    <col min="16130" max="16130" width="0.5546875" style="4" customWidth="1"/>
    <col min="16131" max="16131" width="7.44140625" style="4" customWidth="1"/>
    <col min="16132" max="16132" width="0.5546875" style="4" customWidth="1"/>
    <col min="16133" max="16133" width="10" style="4" customWidth="1"/>
    <col min="16134" max="16134" width="0.5546875" style="4" customWidth="1"/>
    <col min="16135" max="16135" width="9.5546875" style="4" customWidth="1"/>
    <col min="16136" max="16136" width="0.5546875" style="4" customWidth="1"/>
    <col min="16137" max="16137" width="11.44140625" style="4" customWidth="1"/>
    <col min="16138" max="16138" width="0.5546875" style="4" customWidth="1"/>
    <col min="16139" max="16139" width="12.5546875" style="4" customWidth="1"/>
    <col min="16140" max="16140" width="0.5546875" style="4" customWidth="1"/>
    <col min="16141" max="16141" width="9.109375" style="4"/>
    <col min="16142" max="16142" width="0.5546875" style="4" customWidth="1"/>
    <col min="16143" max="16143" width="8.5546875" style="4" customWidth="1"/>
    <col min="16144" max="16144" width="0.5546875" style="4" customWidth="1"/>
    <col min="16145" max="16145" width="9.44140625" style="4" customWidth="1"/>
    <col min="16146" max="16146" width="0.5546875" style="4" customWidth="1"/>
    <col min="16147" max="16147" width="9.5546875" style="4" customWidth="1"/>
    <col min="16148" max="16148" width="0.5546875" style="4" customWidth="1"/>
    <col min="16149" max="16149" width="11.5546875" style="4" customWidth="1"/>
    <col min="16150" max="16150" width="0.5546875" style="4" customWidth="1"/>
    <col min="16151" max="16151" width="8.5546875" style="4" customWidth="1"/>
    <col min="16152" max="16152" width="9.109375" style="4"/>
    <col min="16153" max="16154" width="12" style="4" bestFit="1" customWidth="1"/>
    <col min="16155" max="16384" width="9.109375" style="4"/>
  </cols>
  <sheetData>
    <row r="1" spans="1:26" ht="15.05" customHeight="1">
      <c r="A1" s="73" t="s">
        <v>0</v>
      </c>
      <c r="C1" s="1"/>
    </row>
    <row r="2" spans="1:26" ht="15.05" customHeight="1">
      <c r="A2" s="1" t="s">
        <v>102</v>
      </c>
      <c r="C2" s="1"/>
    </row>
    <row r="3" spans="1:26" ht="15.05" customHeight="1">
      <c r="A3" s="205" t="str">
        <f>'4 (3m)'!A3:J3</f>
        <v>For the three-month period ended 31 March 2024</v>
      </c>
      <c r="B3" s="206"/>
      <c r="C3" s="205"/>
      <c r="D3" s="173"/>
      <c r="E3" s="173"/>
      <c r="F3" s="173"/>
      <c r="G3" s="173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</row>
    <row r="4" spans="1:26" ht="15.05" customHeight="1">
      <c r="A4" s="70"/>
      <c r="C4" s="70"/>
    </row>
    <row r="5" spans="1:26" ht="15.05" customHeight="1">
      <c r="A5" s="70"/>
      <c r="C5" s="70"/>
    </row>
    <row r="6" spans="1:26" s="78" customFormat="1" ht="15.05" customHeight="1">
      <c r="A6" s="76"/>
      <c r="B6" s="77"/>
      <c r="C6" s="76"/>
      <c r="D6" s="286" t="s">
        <v>103</v>
      </c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</row>
    <row r="7" spans="1:26" s="78" customFormat="1" ht="15.05" customHeight="1">
      <c r="A7" s="79"/>
      <c r="B7" s="79"/>
      <c r="C7" s="79"/>
      <c r="D7" s="80"/>
      <c r="E7" s="80"/>
      <c r="F7" s="80"/>
      <c r="G7" s="80"/>
      <c r="H7" s="80"/>
      <c r="I7" s="80"/>
      <c r="J7" s="80"/>
      <c r="K7" s="80"/>
      <c r="L7" s="145"/>
      <c r="M7" s="80"/>
      <c r="N7" s="287" t="s">
        <v>73</v>
      </c>
      <c r="O7" s="287"/>
      <c r="P7" s="287"/>
      <c r="Q7" s="287"/>
      <c r="R7" s="287"/>
      <c r="S7" s="80"/>
      <c r="T7" s="80"/>
      <c r="U7" s="80"/>
      <c r="V7" s="80"/>
      <c r="W7" s="80"/>
      <c r="X7" s="80"/>
      <c r="Y7" s="80"/>
      <c r="Z7" s="80"/>
    </row>
    <row r="8" spans="1:26" s="78" customFormat="1" ht="15.05" customHeight="1">
      <c r="A8" s="79"/>
      <c r="B8" s="79"/>
      <c r="C8" s="79"/>
      <c r="D8" s="80"/>
      <c r="E8" s="80"/>
      <c r="F8" s="80"/>
      <c r="G8" s="80"/>
      <c r="H8" s="145" t="s">
        <v>104</v>
      </c>
      <c r="I8" s="80"/>
      <c r="J8" s="80"/>
      <c r="K8" s="80"/>
      <c r="L8" s="145"/>
      <c r="M8" s="80"/>
      <c r="N8" s="287" t="s">
        <v>89</v>
      </c>
      <c r="O8" s="287"/>
      <c r="P8" s="287"/>
      <c r="Q8" s="287"/>
      <c r="R8" s="287"/>
      <c r="S8" s="80"/>
      <c r="T8" s="80"/>
      <c r="U8" s="80"/>
      <c r="V8" s="80" t="s">
        <v>193</v>
      </c>
      <c r="W8" s="80"/>
      <c r="X8" s="80"/>
      <c r="Y8" s="80"/>
      <c r="Z8" s="80"/>
    </row>
    <row r="9" spans="1:26" s="78" customFormat="1" ht="15.05" customHeight="1">
      <c r="A9" s="79"/>
      <c r="B9" s="79"/>
      <c r="C9" s="79"/>
      <c r="D9" s="80"/>
      <c r="E9" s="80"/>
      <c r="F9" s="80"/>
      <c r="G9" s="80"/>
      <c r="H9" s="145" t="s">
        <v>105</v>
      </c>
      <c r="I9" s="80"/>
      <c r="J9" s="80"/>
      <c r="K9" s="80"/>
      <c r="L9" s="145" t="s">
        <v>106</v>
      </c>
      <c r="M9" s="80"/>
      <c r="N9" s="145"/>
      <c r="O9" s="81"/>
      <c r="P9" s="81"/>
      <c r="Q9" s="81"/>
      <c r="R9" s="81"/>
      <c r="S9" s="80"/>
      <c r="T9" s="80"/>
      <c r="U9" s="80"/>
      <c r="V9" s="82" t="s">
        <v>194</v>
      </c>
      <c r="W9" s="80"/>
      <c r="X9" s="80"/>
      <c r="Y9" s="80"/>
      <c r="Z9" s="80"/>
    </row>
    <row r="10" spans="1:26" s="78" customFormat="1" ht="15.05" customHeight="1">
      <c r="A10" s="79"/>
      <c r="B10" s="79"/>
      <c r="C10" s="79"/>
      <c r="D10" s="145" t="s">
        <v>107</v>
      </c>
      <c r="E10" s="82"/>
      <c r="F10" s="145"/>
      <c r="G10" s="82"/>
      <c r="H10" s="145" t="s">
        <v>108</v>
      </c>
      <c r="I10" s="83"/>
      <c r="J10" s="146" t="s">
        <v>104</v>
      </c>
      <c r="K10" s="82"/>
      <c r="L10" s="146" t="s">
        <v>109</v>
      </c>
      <c r="M10" s="82"/>
      <c r="N10" s="146" t="s">
        <v>110</v>
      </c>
      <c r="O10" s="82"/>
      <c r="P10" s="146"/>
      <c r="Q10" s="82"/>
      <c r="R10" s="146" t="s">
        <v>111</v>
      </c>
      <c r="S10" s="82"/>
      <c r="T10" s="82"/>
      <c r="U10" s="82"/>
      <c r="V10" s="145" t="s">
        <v>133</v>
      </c>
      <c r="W10" s="82"/>
      <c r="X10" s="82"/>
      <c r="Y10" s="82"/>
      <c r="Z10" s="82"/>
    </row>
    <row r="11" spans="1:26" s="78" customFormat="1" ht="15.05" customHeight="1">
      <c r="A11" s="79"/>
      <c r="B11" s="79"/>
      <c r="C11" s="79"/>
      <c r="D11" s="145" t="s">
        <v>112</v>
      </c>
      <c r="E11" s="145"/>
      <c r="F11" s="145" t="s">
        <v>113</v>
      </c>
      <c r="G11" s="145"/>
      <c r="H11" s="84" t="s">
        <v>114</v>
      </c>
      <c r="I11" s="145"/>
      <c r="J11" s="145" t="s">
        <v>105</v>
      </c>
      <c r="K11" s="145"/>
      <c r="L11" s="145" t="s">
        <v>115</v>
      </c>
      <c r="M11" s="145"/>
      <c r="N11" s="146" t="s">
        <v>116</v>
      </c>
      <c r="O11" s="145"/>
      <c r="P11" s="146" t="s">
        <v>191</v>
      </c>
      <c r="Q11" s="145"/>
      <c r="R11" s="146" t="s">
        <v>117</v>
      </c>
      <c r="S11" s="145"/>
      <c r="T11" s="85" t="s">
        <v>118</v>
      </c>
      <c r="U11" s="145"/>
      <c r="V11" s="145" t="s">
        <v>115</v>
      </c>
      <c r="W11" s="145"/>
      <c r="X11" s="85" t="s">
        <v>119</v>
      </c>
      <c r="Y11" s="145"/>
      <c r="Z11" s="145"/>
    </row>
    <row r="12" spans="1:26" s="78" customFormat="1" ht="15.05" customHeight="1">
      <c r="A12" s="79"/>
      <c r="B12" s="79"/>
      <c r="C12" s="79"/>
      <c r="D12" s="145" t="s">
        <v>120</v>
      </c>
      <c r="E12" s="145"/>
      <c r="F12" s="145" t="s">
        <v>121</v>
      </c>
      <c r="G12" s="145"/>
      <c r="H12" s="145" t="s">
        <v>122</v>
      </c>
      <c r="I12" s="145"/>
      <c r="J12" s="145" t="s">
        <v>123</v>
      </c>
      <c r="K12" s="145"/>
      <c r="L12" s="145" t="s">
        <v>124</v>
      </c>
      <c r="M12" s="145"/>
      <c r="N12" s="146" t="s">
        <v>125</v>
      </c>
      <c r="O12" s="145"/>
      <c r="P12" s="146" t="s">
        <v>192</v>
      </c>
      <c r="Q12" s="145"/>
      <c r="R12" s="146" t="s">
        <v>126</v>
      </c>
      <c r="S12" s="145"/>
      <c r="T12" s="145" t="s">
        <v>127</v>
      </c>
      <c r="U12" s="145"/>
      <c r="V12" s="87" t="s">
        <v>124</v>
      </c>
      <c r="W12" s="145"/>
      <c r="X12" s="145" t="s">
        <v>128</v>
      </c>
      <c r="Y12" s="145"/>
      <c r="Z12" s="145" t="s">
        <v>76</v>
      </c>
    </row>
    <row r="13" spans="1:26" s="78" customFormat="1" ht="15.05" customHeight="1">
      <c r="A13" s="79"/>
      <c r="B13" s="208" t="s">
        <v>9</v>
      </c>
      <c r="C13" s="86"/>
      <c r="D13" s="209" t="s">
        <v>10</v>
      </c>
      <c r="E13" s="87"/>
      <c r="F13" s="209" t="s">
        <v>10</v>
      </c>
      <c r="G13" s="87"/>
      <c r="H13" s="209" t="s">
        <v>10</v>
      </c>
      <c r="I13" s="145"/>
      <c r="J13" s="209" t="s">
        <v>10</v>
      </c>
      <c r="K13" s="87"/>
      <c r="L13" s="147" t="s">
        <v>10</v>
      </c>
      <c r="M13" s="87"/>
      <c r="N13" s="209" t="s">
        <v>10</v>
      </c>
      <c r="O13" s="87"/>
      <c r="P13" s="209" t="s">
        <v>10</v>
      </c>
      <c r="Q13" s="87"/>
      <c r="R13" s="209" t="s">
        <v>10</v>
      </c>
      <c r="S13" s="87"/>
      <c r="T13" s="209" t="s">
        <v>10</v>
      </c>
      <c r="U13" s="87"/>
      <c r="V13" s="209" t="s">
        <v>10</v>
      </c>
      <c r="W13" s="87"/>
      <c r="X13" s="209" t="s">
        <v>10</v>
      </c>
      <c r="Y13" s="88"/>
      <c r="Z13" s="209" t="s">
        <v>10</v>
      </c>
    </row>
    <row r="14" spans="1:26" s="78" customFormat="1" ht="15.05" customHeight="1">
      <c r="A14" s="79"/>
      <c r="B14" s="79"/>
      <c r="C14" s="86"/>
      <c r="D14" s="87"/>
      <c r="E14" s="87"/>
      <c r="F14" s="87"/>
      <c r="G14" s="87"/>
      <c r="H14" s="87"/>
      <c r="I14" s="145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</row>
    <row r="15" spans="1:26" ht="15.05" customHeight="1">
      <c r="A15" s="89" t="s">
        <v>130</v>
      </c>
      <c r="B15" s="90"/>
      <c r="C15" s="91"/>
      <c r="D15" s="95">
        <v>6506236</v>
      </c>
      <c r="E15" s="95"/>
      <c r="F15" s="95">
        <v>18549728</v>
      </c>
      <c r="G15" s="94"/>
      <c r="H15" s="95">
        <v>295363</v>
      </c>
      <c r="I15" s="95"/>
      <c r="J15" s="95">
        <v>2610250</v>
      </c>
      <c r="K15" s="95"/>
      <c r="L15" s="95">
        <v>-17030067</v>
      </c>
      <c r="M15" s="95"/>
      <c r="N15" s="95">
        <v>0</v>
      </c>
      <c r="O15" s="95"/>
      <c r="P15" s="95">
        <v>0</v>
      </c>
      <c r="Q15" s="95"/>
      <c r="R15" s="95">
        <f>SUM(N15,P15)</f>
        <v>0</v>
      </c>
      <c r="S15" s="95"/>
      <c r="T15" s="95">
        <f>SUM(R15,D15:M15)</f>
        <v>10931510</v>
      </c>
      <c r="U15" s="95"/>
      <c r="V15" s="95">
        <v>79870</v>
      </c>
      <c r="W15" s="95"/>
      <c r="X15" s="95">
        <v>127752</v>
      </c>
      <c r="Y15" s="95"/>
      <c r="Z15" s="95">
        <f t="shared" ref="Z15" si="0">SUM(T15:X15)</f>
        <v>11139132</v>
      </c>
    </row>
    <row r="16" spans="1:26" s="78" customFormat="1" ht="15.05" customHeight="1">
      <c r="A16" s="144" t="s">
        <v>129</v>
      </c>
      <c r="B16" s="96">
        <v>21</v>
      </c>
      <c r="C16" s="96"/>
      <c r="D16" s="95">
        <v>0</v>
      </c>
      <c r="E16" s="95"/>
      <c r="F16" s="95">
        <v>0</v>
      </c>
      <c r="G16" s="95"/>
      <c r="H16" s="95">
        <v>0</v>
      </c>
      <c r="I16" s="95"/>
      <c r="J16" s="95">
        <v>-1040999</v>
      </c>
      <c r="K16" s="95"/>
      <c r="L16" s="95">
        <v>0</v>
      </c>
      <c r="M16" s="95"/>
      <c r="N16" s="95">
        <v>0</v>
      </c>
      <c r="O16" s="95"/>
      <c r="P16" s="95">
        <v>0</v>
      </c>
      <c r="Q16" s="95"/>
      <c r="R16" s="95">
        <f>SUM(N16:N16)</f>
        <v>0</v>
      </c>
      <c r="S16" s="95"/>
      <c r="T16" s="95">
        <f>SUM(R16,D16:M16)</f>
        <v>-1040999</v>
      </c>
      <c r="U16" s="95"/>
      <c r="V16" s="95">
        <v>0</v>
      </c>
      <c r="W16" s="95"/>
      <c r="X16" s="95">
        <v>0</v>
      </c>
      <c r="Y16" s="95"/>
      <c r="Z16" s="95">
        <f>SUM(T16:X16)</f>
        <v>-1040999</v>
      </c>
    </row>
    <row r="17" spans="1:26" s="78" customFormat="1" ht="15.05" customHeight="1">
      <c r="A17" s="144" t="s">
        <v>92</v>
      </c>
      <c r="B17" s="96"/>
      <c r="C17" s="144"/>
      <c r="D17" s="210">
        <v>0</v>
      </c>
      <c r="E17" s="95"/>
      <c r="F17" s="210">
        <v>0</v>
      </c>
      <c r="G17" s="95"/>
      <c r="H17" s="210">
        <v>0</v>
      </c>
      <c r="I17" s="95"/>
      <c r="J17" s="210">
        <v>372865</v>
      </c>
      <c r="K17" s="95"/>
      <c r="L17" s="210">
        <v>0</v>
      </c>
      <c r="M17" s="95"/>
      <c r="N17" s="210">
        <v>4858</v>
      </c>
      <c r="O17" s="95"/>
      <c r="P17" s="210">
        <v>0</v>
      </c>
      <c r="Q17" s="95"/>
      <c r="R17" s="210">
        <f>SUM(N17:N17)</f>
        <v>4858</v>
      </c>
      <c r="S17" s="95"/>
      <c r="T17" s="210">
        <f>SUM(R17,D17:M17)</f>
        <v>377723</v>
      </c>
      <c r="U17" s="95"/>
      <c r="V17" s="210">
        <v>-7450</v>
      </c>
      <c r="W17" s="95"/>
      <c r="X17" s="210">
        <v>19091</v>
      </c>
      <c r="Y17" s="95"/>
      <c r="Z17" s="210">
        <f>SUM(T17:X17)</f>
        <v>389364</v>
      </c>
    </row>
    <row r="18" spans="1:26" s="78" customFormat="1" ht="15.05" customHeight="1">
      <c r="A18" s="144"/>
      <c r="B18" s="96"/>
      <c r="C18" s="144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</row>
    <row r="19" spans="1:26" s="78" customFormat="1" ht="15.05" customHeight="1" thickBot="1">
      <c r="A19" s="89" t="s">
        <v>173</v>
      </c>
      <c r="B19" s="96"/>
      <c r="C19" s="89"/>
      <c r="D19" s="97">
        <f>SUM(D15:D18)</f>
        <v>6506236</v>
      </c>
      <c r="E19" s="95"/>
      <c r="F19" s="97">
        <f>SUM(F15:F18)</f>
        <v>18549728</v>
      </c>
      <c r="G19" s="95"/>
      <c r="H19" s="97">
        <f>SUM(H15:H18)</f>
        <v>295363</v>
      </c>
      <c r="I19" s="95"/>
      <c r="J19" s="97">
        <f>SUM(J15:J18)</f>
        <v>1942116</v>
      </c>
      <c r="K19" s="95"/>
      <c r="L19" s="97">
        <f>SUM(L15:L18)</f>
        <v>-17030067</v>
      </c>
      <c r="M19" s="95"/>
      <c r="N19" s="97">
        <f>SUM(N15:N18)</f>
        <v>4858</v>
      </c>
      <c r="O19" s="95"/>
      <c r="P19" s="97">
        <f>SUM(P15:P18)</f>
        <v>0</v>
      </c>
      <c r="Q19" s="95"/>
      <c r="R19" s="97">
        <f>SUM(R15:R18)</f>
        <v>4858</v>
      </c>
      <c r="S19" s="95"/>
      <c r="T19" s="97">
        <f>SUM(T15:T18)</f>
        <v>10268234</v>
      </c>
      <c r="U19" s="95"/>
      <c r="V19" s="97">
        <f>SUM(V15:V18)</f>
        <v>72420</v>
      </c>
      <c r="W19" s="95"/>
      <c r="X19" s="97">
        <f>SUM(X15:X18)</f>
        <v>146843</v>
      </c>
      <c r="Y19" s="95"/>
      <c r="Z19" s="97">
        <f>SUM(Z15:Z18)</f>
        <v>10487497</v>
      </c>
    </row>
    <row r="20" spans="1:26" s="78" customFormat="1" ht="15.05" customHeight="1" thickTop="1">
      <c r="A20" s="89"/>
      <c r="B20" s="96"/>
      <c r="C20" s="89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</row>
    <row r="21" spans="1:26" s="78" customFormat="1" ht="15.05" customHeight="1">
      <c r="A21" s="89"/>
      <c r="B21" s="96"/>
      <c r="C21" s="89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</row>
    <row r="22" spans="1:26" ht="15.05" customHeight="1">
      <c r="A22" s="89" t="s">
        <v>177</v>
      </c>
      <c r="B22" s="98"/>
      <c r="C22" s="91"/>
      <c r="D22" s="92">
        <v>6506236</v>
      </c>
      <c r="E22" s="93"/>
      <c r="F22" s="92">
        <v>18549728</v>
      </c>
      <c r="G22" s="94"/>
      <c r="H22" s="92">
        <v>313042</v>
      </c>
      <c r="I22" s="93"/>
      <c r="J22" s="92">
        <v>1413941</v>
      </c>
      <c r="K22" s="93"/>
      <c r="L22" s="92">
        <v>-17004543</v>
      </c>
      <c r="M22" s="93"/>
      <c r="N22" s="92">
        <v>5329</v>
      </c>
      <c r="O22" s="93"/>
      <c r="P22" s="92">
        <v>-6534</v>
      </c>
      <c r="Q22" s="93"/>
      <c r="R22" s="92">
        <v>-1205</v>
      </c>
      <c r="S22" s="93"/>
      <c r="T22" s="92">
        <f>SUM(R22,D22:M22)</f>
        <v>9777199</v>
      </c>
      <c r="U22" s="93"/>
      <c r="V22" s="92">
        <v>0</v>
      </c>
      <c r="W22" s="93"/>
      <c r="X22" s="92">
        <v>163847</v>
      </c>
      <c r="Y22" s="93"/>
      <c r="Z22" s="92">
        <f t="shared" ref="Z22:Z23" si="1">SUM(T22:X22)</f>
        <v>9941046</v>
      </c>
    </row>
    <row r="23" spans="1:26" ht="15.05" customHeight="1">
      <c r="A23" s="144" t="s">
        <v>195</v>
      </c>
      <c r="B23" s="262"/>
      <c r="C23" s="263"/>
      <c r="D23" s="92">
        <v>0</v>
      </c>
      <c r="E23" s="93"/>
      <c r="F23" s="92">
        <v>0</v>
      </c>
      <c r="G23" s="94"/>
      <c r="H23" s="92">
        <v>0</v>
      </c>
      <c r="I23" s="93"/>
      <c r="J23" s="92">
        <v>942</v>
      </c>
      <c r="K23" s="93"/>
      <c r="L23" s="92">
        <v>0</v>
      </c>
      <c r="M23" s="93"/>
      <c r="N23" s="92">
        <v>-942</v>
      </c>
      <c r="O23" s="93"/>
      <c r="P23" s="92">
        <v>0</v>
      </c>
      <c r="Q23" s="93"/>
      <c r="R23" s="92">
        <v>-942</v>
      </c>
      <c r="S23" s="93"/>
      <c r="T23" s="92">
        <v>0</v>
      </c>
      <c r="U23" s="93"/>
      <c r="V23" s="92">
        <v>0</v>
      </c>
      <c r="W23" s="93"/>
      <c r="X23" s="92">
        <v>8988</v>
      </c>
      <c r="Y23" s="93"/>
      <c r="Z23" s="92">
        <f t="shared" si="1"/>
        <v>8988</v>
      </c>
    </row>
    <row r="24" spans="1:26" s="78" customFormat="1" ht="15.05" customHeight="1">
      <c r="A24" s="144" t="s">
        <v>92</v>
      </c>
      <c r="B24" s="96"/>
      <c r="C24" s="144"/>
      <c r="D24" s="211">
        <v>0</v>
      </c>
      <c r="E24" s="95"/>
      <c r="F24" s="211">
        <v>0</v>
      </c>
      <c r="G24" s="95"/>
      <c r="H24" s="211">
        <v>0</v>
      </c>
      <c r="I24" s="93"/>
      <c r="J24" s="211">
        <v>94692</v>
      </c>
      <c r="K24" s="95"/>
      <c r="L24" s="211">
        <v>0</v>
      </c>
      <c r="M24" s="95"/>
      <c r="N24" s="211">
        <v>720</v>
      </c>
      <c r="O24" s="93"/>
      <c r="P24" s="211">
        <v>4051</v>
      </c>
      <c r="Q24" s="93"/>
      <c r="R24" s="211">
        <v>4771</v>
      </c>
      <c r="S24" s="93"/>
      <c r="T24" s="211">
        <f>SUM(R24,D24:M24)</f>
        <v>99463</v>
      </c>
      <c r="U24" s="93"/>
      <c r="V24" s="211">
        <v>0</v>
      </c>
      <c r="W24" s="93"/>
      <c r="X24" s="211">
        <v>8082</v>
      </c>
      <c r="Y24" s="93"/>
      <c r="Z24" s="211">
        <f>SUM(T24:X24)</f>
        <v>107545</v>
      </c>
    </row>
    <row r="25" spans="1:26" s="78" customFormat="1" ht="15.05" customHeight="1">
      <c r="A25" s="144"/>
      <c r="B25" s="96"/>
      <c r="C25" s="144"/>
      <c r="D25" s="92"/>
      <c r="E25" s="93"/>
      <c r="F25" s="92"/>
      <c r="G25" s="93"/>
      <c r="H25" s="92"/>
      <c r="I25" s="93"/>
      <c r="J25" s="92"/>
      <c r="K25" s="93"/>
      <c r="L25" s="92"/>
      <c r="M25" s="93"/>
      <c r="N25" s="92"/>
      <c r="O25" s="93"/>
      <c r="P25" s="92"/>
      <c r="Q25" s="93"/>
      <c r="R25" s="92"/>
      <c r="S25" s="93"/>
      <c r="T25" s="92"/>
      <c r="U25" s="93"/>
      <c r="V25" s="92"/>
      <c r="W25" s="93"/>
      <c r="X25" s="92"/>
      <c r="Y25" s="93"/>
      <c r="Z25" s="92"/>
    </row>
    <row r="26" spans="1:26" s="78" customFormat="1" ht="15.05" customHeight="1" thickBot="1">
      <c r="A26" s="89" t="s">
        <v>178</v>
      </c>
      <c r="B26" s="96"/>
      <c r="C26" s="89"/>
      <c r="D26" s="99">
        <f>SUM(D22:D25)</f>
        <v>6506236</v>
      </c>
      <c r="E26" s="93"/>
      <c r="F26" s="99">
        <f>SUM(F22:F25)</f>
        <v>18549728</v>
      </c>
      <c r="G26" s="93"/>
      <c r="H26" s="99">
        <f>SUM(H22:H25)</f>
        <v>313042</v>
      </c>
      <c r="I26" s="93"/>
      <c r="J26" s="99">
        <f>SUM(J22:J25)</f>
        <v>1509575</v>
      </c>
      <c r="K26" s="93"/>
      <c r="L26" s="99">
        <f>SUM(L22:L25)</f>
        <v>-17004543</v>
      </c>
      <c r="M26" s="93"/>
      <c r="N26" s="99">
        <f>SUM(N22:N25)</f>
        <v>5107</v>
      </c>
      <c r="O26" s="93"/>
      <c r="P26" s="99">
        <f>SUM(P22:P25)</f>
        <v>-2483</v>
      </c>
      <c r="Q26" s="93"/>
      <c r="R26" s="99">
        <f>SUM(R22:R25)</f>
        <v>2624</v>
      </c>
      <c r="S26" s="93"/>
      <c r="T26" s="99">
        <f>SUM(T22:T25)</f>
        <v>9876662</v>
      </c>
      <c r="U26" s="93"/>
      <c r="V26" s="99">
        <v>0</v>
      </c>
      <c r="W26" s="93"/>
      <c r="X26" s="99">
        <v>180917</v>
      </c>
      <c r="Y26" s="93"/>
      <c r="Z26" s="99">
        <f>SUM(Z22:Z25)</f>
        <v>10057579</v>
      </c>
    </row>
    <row r="27" spans="1:26" s="78" customFormat="1" ht="15.05" customHeight="1" thickTop="1">
      <c r="A27" s="89"/>
      <c r="B27" s="96"/>
      <c r="C27" s="89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</row>
    <row r="28" spans="1:26" s="78" customFormat="1" ht="15.05" customHeight="1">
      <c r="A28" s="89"/>
      <c r="B28" s="96"/>
      <c r="C28" s="89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</row>
    <row r="29" spans="1:26" s="78" customFormat="1" ht="15.05" customHeight="1">
      <c r="A29" s="89"/>
      <c r="B29" s="96"/>
      <c r="C29" s="89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</row>
    <row r="30" spans="1:26" s="78" customFormat="1" ht="15.05" customHeight="1">
      <c r="A30" s="89"/>
      <c r="B30" s="96"/>
      <c r="C30" s="89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</row>
    <row r="31" spans="1:26" s="78" customFormat="1" ht="15.05" customHeight="1">
      <c r="A31" s="89"/>
      <c r="B31" s="96"/>
      <c r="C31" s="89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</row>
    <row r="32" spans="1:26" s="78" customFormat="1" ht="15.05" customHeight="1">
      <c r="A32" s="89"/>
      <c r="B32" s="96"/>
      <c r="C32" s="89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</row>
    <row r="33" spans="1:26" s="78" customFormat="1" ht="15.05" customHeight="1">
      <c r="A33" s="89"/>
      <c r="B33" s="96"/>
      <c r="C33" s="89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</row>
    <row r="34" spans="1:26" s="78" customFormat="1" ht="15.05" customHeight="1">
      <c r="A34" s="89"/>
      <c r="B34" s="96"/>
      <c r="C34" s="89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</row>
    <row r="35" spans="1:26" s="78" customFormat="1" ht="15.05" customHeight="1">
      <c r="A35" s="89"/>
      <c r="B35" s="96"/>
      <c r="C35" s="89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</row>
    <row r="36" spans="1:26" s="78" customFormat="1" ht="15.05" customHeight="1">
      <c r="A36" s="89"/>
      <c r="B36" s="96"/>
      <c r="C36" s="89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</row>
    <row r="37" spans="1:26" s="78" customFormat="1" ht="15.05" customHeight="1">
      <c r="A37" s="89"/>
      <c r="B37" s="96"/>
      <c r="C37" s="89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</row>
    <row r="38" spans="1:26" s="78" customFormat="1" ht="15.05" customHeight="1">
      <c r="A38" s="89"/>
      <c r="B38" s="96"/>
      <c r="C38" s="89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</row>
    <row r="39" spans="1:26" s="78" customFormat="1" ht="15.05" customHeight="1">
      <c r="A39" s="89"/>
      <c r="B39" s="96"/>
      <c r="C39" s="89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</row>
    <row r="40" spans="1:26" s="78" customFormat="1" ht="15.05" customHeight="1">
      <c r="A40" s="89"/>
      <c r="B40" s="96"/>
      <c r="C40" s="89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</row>
    <row r="41" spans="1:26" s="78" customFormat="1" ht="15.05" customHeight="1">
      <c r="A41" s="89"/>
      <c r="B41" s="96"/>
      <c r="C41" s="89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</row>
    <row r="42" spans="1:26" s="78" customFormat="1" ht="15.05" customHeight="1">
      <c r="A42" s="89"/>
      <c r="B42" s="96"/>
      <c r="C42" s="89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</row>
    <row r="43" spans="1:26" s="78" customFormat="1" ht="15.05" customHeight="1">
      <c r="A43" s="89"/>
      <c r="B43" s="96"/>
      <c r="C43" s="89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</row>
    <row r="44" spans="1:26" s="78" customFormat="1" ht="15.05" customHeight="1">
      <c r="A44" s="89"/>
      <c r="B44" s="96"/>
      <c r="C44" s="89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</row>
    <row r="45" spans="1:26" s="78" customFormat="1" ht="15.05" customHeight="1">
      <c r="A45" s="89"/>
      <c r="B45" s="96"/>
      <c r="C45" s="89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</row>
    <row r="46" spans="1:26" s="78" customFormat="1" ht="15.05" customHeight="1">
      <c r="A46" s="89"/>
      <c r="B46" s="96"/>
      <c r="C46" s="89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</row>
    <row r="47" spans="1:26" s="78" customFormat="1" ht="15.05" customHeight="1">
      <c r="A47" s="89"/>
      <c r="B47" s="96"/>
      <c r="C47" s="89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</row>
    <row r="48" spans="1:26" s="78" customFormat="1" ht="18.8" customHeight="1">
      <c r="A48" s="89"/>
      <c r="B48" s="96"/>
      <c r="C48" s="89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</row>
    <row r="49" spans="1:26" ht="21.95" customHeight="1">
      <c r="A49" s="212" t="s">
        <v>40</v>
      </c>
      <c r="B49" s="213"/>
      <c r="C49" s="212"/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14"/>
      <c r="Y49" s="214"/>
      <c r="Z49" s="214"/>
    </row>
  </sheetData>
  <mergeCells count="3">
    <mergeCell ref="D6:Z6"/>
    <mergeCell ref="N7:R7"/>
    <mergeCell ref="N8:R8"/>
  </mergeCells>
  <pageMargins left="0.4" right="0.4" top="0.5" bottom="0.6" header="0.49" footer="0.4"/>
  <pageSetup paperSize="9" scale="69" firstPageNumber="5" fitToHeight="0" orientation="landscape" useFirstPageNumber="1" horizontalDpi="1200" verticalDpi="1200" r:id="rId1"/>
  <headerFooter>
    <oddFooter>&amp;R&amp;"Arial,Regular"&amp;9&amp;P</oddFooter>
  </headerFooter>
  <ignoredErrors>
    <ignoredError sqref="T15 T16 T17 T22:T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9"/>
  <sheetViews>
    <sheetView showGridLines="0" topLeftCell="B1" zoomScale="115" zoomScaleNormal="115" zoomScaleSheetLayoutView="90" workbookViewId="0">
      <selection activeCell="B32" sqref="B32"/>
    </sheetView>
  </sheetViews>
  <sheetFormatPr defaultRowHeight="15.05" customHeight="1"/>
  <cols>
    <col min="1" max="1" width="0.88671875" style="4" customWidth="1"/>
    <col min="2" max="2" width="33" style="4" customWidth="1"/>
    <col min="3" max="3" width="5" style="3" customWidth="1"/>
    <col min="4" max="4" width="0.88671875" style="4" customWidth="1"/>
    <col min="5" max="5" width="11.5546875" style="74" customWidth="1"/>
    <col min="6" max="6" width="0.88671875" style="74" customWidth="1"/>
    <col min="7" max="7" width="11.109375" style="74" customWidth="1"/>
    <col min="8" max="8" width="0.88671875" style="74" customWidth="1"/>
    <col min="9" max="9" width="14.6640625" style="74" customWidth="1"/>
    <col min="10" max="10" width="0.88671875" style="74" customWidth="1"/>
    <col min="11" max="11" width="14.88671875" style="75" customWidth="1"/>
    <col min="12" max="12" width="0.88671875" style="75" customWidth="1"/>
    <col min="13" max="13" width="15.33203125" style="100" customWidth="1"/>
    <col min="14" max="14" width="0.88671875" style="75" customWidth="1"/>
    <col min="15" max="15" width="15.6640625" style="75" customWidth="1"/>
    <col min="16" max="16" width="0.88671875" style="75" customWidth="1"/>
    <col min="17" max="17" width="11.33203125" style="75" customWidth="1"/>
    <col min="18" max="18" width="0.88671875" style="75" customWidth="1"/>
    <col min="19" max="19" width="11.5546875" style="75" customWidth="1"/>
    <col min="20" max="20" width="0.88671875" style="75" customWidth="1"/>
    <col min="21" max="254" width="9.109375" style="4"/>
    <col min="255" max="255" width="35.5546875" style="4" customWidth="1"/>
    <col min="256" max="256" width="1.44140625" style="4" customWidth="1"/>
    <col min="257" max="257" width="5.44140625" style="4" customWidth="1"/>
    <col min="258" max="258" width="0.5546875" style="4" customWidth="1"/>
    <col min="259" max="259" width="11.44140625" style="4" customWidth="1"/>
    <col min="260" max="260" width="0.5546875" style="4" customWidth="1"/>
    <col min="261" max="261" width="9" style="4" customWidth="1"/>
    <col min="262" max="262" width="0.5546875" style="4" customWidth="1"/>
    <col min="263" max="263" width="14.44140625" style="4" customWidth="1"/>
    <col min="264" max="264" width="0.5546875" style="4" customWidth="1"/>
    <col min="265" max="265" width="14.44140625" style="4" customWidth="1"/>
    <col min="266" max="266" width="0.5546875" style="4" customWidth="1"/>
    <col min="267" max="267" width="14" style="4" customWidth="1"/>
    <col min="268" max="268" width="0.5546875" style="4" customWidth="1"/>
    <col min="269" max="269" width="17.44140625" style="4" customWidth="1"/>
    <col min="270" max="270" width="0.5546875" style="4" customWidth="1"/>
    <col min="271" max="271" width="10.44140625" style="4" customWidth="1"/>
    <col min="272" max="510" width="9.109375" style="4"/>
    <col min="511" max="511" width="35.5546875" style="4" customWidth="1"/>
    <col min="512" max="512" width="1.44140625" style="4" customWidth="1"/>
    <col min="513" max="513" width="5.44140625" style="4" customWidth="1"/>
    <col min="514" max="514" width="0.5546875" style="4" customWidth="1"/>
    <col min="515" max="515" width="11.44140625" style="4" customWidth="1"/>
    <col min="516" max="516" width="0.5546875" style="4" customWidth="1"/>
    <col min="517" max="517" width="9" style="4" customWidth="1"/>
    <col min="518" max="518" width="0.5546875" style="4" customWidth="1"/>
    <col min="519" max="519" width="14.44140625" style="4" customWidth="1"/>
    <col min="520" max="520" width="0.5546875" style="4" customWidth="1"/>
    <col min="521" max="521" width="14.44140625" style="4" customWidth="1"/>
    <col min="522" max="522" width="0.5546875" style="4" customWidth="1"/>
    <col min="523" max="523" width="14" style="4" customWidth="1"/>
    <col min="524" max="524" width="0.5546875" style="4" customWidth="1"/>
    <col min="525" max="525" width="17.44140625" style="4" customWidth="1"/>
    <col min="526" max="526" width="0.5546875" style="4" customWidth="1"/>
    <col min="527" max="527" width="10.44140625" style="4" customWidth="1"/>
    <col min="528" max="766" width="9.109375" style="4"/>
    <col min="767" max="767" width="35.5546875" style="4" customWidth="1"/>
    <col min="768" max="768" width="1.44140625" style="4" customWidth="1"/>
    <col min="769" max="769" width="5.44140625" style="4" customWidth="1"/>
    <col min="770" max="770" width="0.5546875" style="4" customWidth="1"/>
    <col min="771" max="771" width="11.44140625" style="4" customWidth="1"/>
    <col min="772" max="772" width="0.5546875" style="4" customWidth="1"/>
    <col min="773" max="773" width="9" style="4" customWidth="1"/>
    <col min="774" max="774" width="0.5546875" style="4" customWidth="1"/>
    <col min="775" max="775" width="14.44140625" style="4" customWidth="1"/>
    <col min="776" max="776" width="0.5546875" style="4" customWidth="1"/>
    <col min="777" max="777" width="14.44140625" style="4" customWidth="1"/>
    <col min="778" max="778" width="0.5546875" style="4" customWidth="1"/>
    <col min="779" max="779" width="14" style="4" customWidth="1"/>
    <col min="780" max="780" width="0.5546875" style="4" customWidth="1"/>
    <col min="781" max="781" width="17.44140625" style="4" customWidth="1"/>
    <col min="782" max="782" width="0.5546875" style="4" customWidth="1"/>
    <col min="783" max="783" width="10.44140625" style="4" customWidth="1"/>
    <col min="784" max="1022" width="9.109375" style="4"/>
    <col min="1023" max="1023" width="35.5546875" style="4" customWidth="1"/>
    <col min="1024" max="1024" width="1.44140625" style="4" customWidth="1"/>
    <col min="1025" max="1025" width="5.44140625" style="4" customWidth="1"/>
    <col min="1026" max="1026" width="0.5546875" style="4" customWidth="1"/>
    <col min="1027" max="1027" width="11.44140625" style="4" customWidth="1"/>
    <col min="1028" max="1028" width="0.5546875" style="4" customWidth="1"/>
    <col min="1029" max="1029" width="9" style="4" customWidth="1"/>
    <col min="1030" max="1030" width="0.5546875" style="4" customWidth="1"/>
    <col min="1031" max="1031" width="14.44140625" style="4" customWidth="1"/>
    <col min="1032" max="1032" width="0.5546875" style="4" customWidth="1"/>
    <col min="1033" max="1033" width="14.44140625" style="4" customWidth="1"/>
    <col min="1034" max="1034" width="0.5546875" style="4" customWidth="1"/>
    <col min="1035" max="1035" width="14" style="4" customWidth="1"/>
    <col min="1036" max="1036" width="0.5546875" style="4" customWidth="1"/>
    <col min="1037" max="1037" width="17.44140625" style="4" customWidth="1"/>
    <col min="1038" max="1038" width="0.5546875" style="4" customWidth="1"/>
    <col min="1039" max="1039" width="10.44140625" style="4" customWidth="1"/>
    <col min="1040" max="1278" width="9.109375" style="4"/>
    <col min="1279" max="1279" width="35.5546875" style="4" customWidth="1"/>
    <col min="1280" max="1280" width="1.44140625" style="4" customWidth="1"/>
    <col min="1281" max="1281" width="5.44140625" style="4" customWidth="1"/>
    <col min="1282" max="1282" width="0.5546875" style="4" customWidth="1"/>
    <col min="1283" max="1283" width="11.44140625" style="4" customWidth="1"/>
    <col min="1284" max="1284" width="0.5546875" style="4" customWidth="1"/>
    <col min="1285" max="1285" width="9" style="4" customWidth="1"/>
    <col min="1286" max="1286" width="0.5546875" style="4" customWidth="1"/>
    <col min="1287" max="1287" width="14.44140625" style="4" customWidth="1"/>
    <col min="1288" max="1288" width="0.5546875" style="4" customWidth="1"/>
    <col min="1289" max="1289" width="14.44140625" style="4" customWidth="1"/>
    <col min="1290" max="1290" width="0.5546875" style="4" customWidth="1"/>
    <col min="1291" max="1291" width="14" style="4" customWidth="1"/>
    <col min="1292" max="1292" width="0.5546875" style="4" customWidth="1"/>
    <col min="1293" max="1293" width="17.44140625" style="4" customWidth="1"/>
    <col min="1294" max="1294" width="0.5546875" style="4" customWidth="1"/>
    <col min="1295" max="1295" width="10.44140625" style="4" customWidth="1"/>
    <col min="1296" max="1534" width="9.109375" style="4"/>
    <col min="1535" max="1535" width="35.5546875" style="4" customWidth="1"/>
    <col min="1536" max="1536" width="1.44140625" style="4" customWidth="1"/>
    <col min="1537" max="1537" width="5.44140625" style="4" customWidth="1"/>
    <col min="1538" max="1538" width="0.5546875" style="4" customWidth="1"/>
    <col min="1539" max="1539" width="11.44140625" style="4" customWidth="1"/>
    <col min="1540" max="1540" width="0.5546875" style="4" customWidth="1"/>
    <col min="1541" max="1541" width="9" style="4" customWidth="1"/>
    <col min="1542" max="1542" width="0.5546875" style="4" customWidth="1"/>
    <col min="1543" max="1543" width="14.44140625" style="4" customWidth="1"/>
    <col min="1544" max="1544" width="0.5546875" style="4" customWidth="1"/>
    <col min="1545" max="1545" width="14.44140625" style="4" customWidth="1"/>
    <col min="1546" max="1546" width="0.5546875" style="4" customWidth="1"/>
    <col min="1547" max="1547" width="14" style="4" customWidth="1"/>
    <col min="1548" max="1548" width="0.5546875" style="4" customWidth="1"/>
    <col min="1549" max="1549" width="17.44140625" style="4" customWidth="1"/>
    <col min="1550" max="1550" width="0.5546875" style="4" customWidth="1"/>
    <col min="1551" max="1551" width="10.44140625" style="4" customWidth="1"/>
    <col min="1552" max="1790" width="9.109375" style="4"/>
    <col min="1791" max="1791" width="35.5546875" style="4" customWidth="1"/>
    <col min="1792" max="1792" width="1.44140625" style="4" customWidth="1"/>
    <col min="1793" max="1793" width="5.44140625" style="4" customWidth="1"/>
    <col min="1794" max="1794" width="0.5546875" style="4" customWidth="1"/>
    <col min="1795" max="1795" width="11.44140625" style="4" customWidth="1"/>
    <col min="1796" max="1796" width="0.5546875" style="4" customWidth="1"/>
    <col min="1797" max="1797" width="9" style="4" customWidth="1"/>
    <col min="1798" max="1798" width="0.5546875" style="4" customWidth="1"/>
    <col min="1799" max="1799" width="14.44140625" style="4" customWidth="1"/>
    <col min="1800" max="1800" width="0.5546875" style="4" customWidth="1"/>
    <col min="1801" max="1801" width="14.44140625" style="4" customWidth="1"/>
    <col min="1802" max="1802" width="0.5546875" style="4" customWidth="1"/>
    <col min="1803" max="1803" width="14" style="4" customWidth="1"/>
    <col min="1804" max="1804" width="0.5546875" style="4" customWidth="1"/>
    <col min="1805" max="1805" width="17.44140625" style="4" customWidth="1"/>
    <col min="1806" max="1806" width="0.5546875" style="4" customWidth="1"/>
    <col min="1807" max="1807" width="10.44140625" style="4" customWidth="1"/>
    <col min="1808" max="2046" width="9.109375" style="4"/>
    <col min="2047" max="2047" width="35.5546875" style="4" customWidth="1"/>
    <col min="2048" max="2048" width="1.44140625" style="4" customWidth="1"/>
    <col min="2049" max="2049" width="5.44140625" style="4" customWidth="1"/>
    <col min="2050" max="2050" width="0.5546875" style="4" customWidth="1"/>
    <col min="2051" max="2051" width="11.44140625" style="4" customWidth="1"/>
    <col min="2052" max="2052" width="0.5546875" style="4" customWidth="1"/>
    <col min="2053" max="2053" width="9" style="4" customWidth="1"/>
    <col min="2054" max="2054" width="0.5546875" style="4" customWidth="1"/>
    <col min="2055" max="2055" width="14.44140625" style="4" customWidth="1"/>
    <col min="2056" max="2056" width="0.5546875" style="4" customWidth="1"/>
    <col min="2057" max="2057" width="14.44140625" style="4" customWidth="1"/>
    <col min="2058" max="2058" width="0.5546875" style="4" customWidth="1"/>
    <col min="2059" max="2059" width="14" style="4" customWidth="1"/>
    <col min="2060" max="2060" width="0.5546875" style="4" customWidth="1"/>
    <col min="2061" max="2061" width="17.44140625" style="4" customWidth="1"/>
    <col min="2062" max="2062" width="0.5546875" style="4" customWidth="1"/>
    <col min="2063" max="2063" width="10.44140625" style="4" customWidth="1"/>
    <col min="2064" max="2302" width="9.109375" style="4"/>
    <col min="2303" max="2303" width="35.5546875" style="4" customWidth="1"/>
    <col min="2304" max="2304" width="1.44140625" style="4" customWidth="1"/>
    <col min="2305" max="2305" width="5.44140625" style="4" customWidth="1"/>
    <col min="2306" max="2306" width="0.5546875" style="4" customWidth="1"/>
    <col min="2307" max="2307" width="11.44140625" style="4" customWidth="1"/>
    <col min="2308" max="2308" width="0.5546875" style="4" customWidth="1"/>
    <col min="2309" max="2309" width="9" style="4" customWidth="1"/>
    <col min="2310" max="2310" width="0.5546875" style="4" customWidth="1"/>
    <col min="2311" max="2311" width="14.44140625" style="4" customWidth="1"/>
    <col min="2312" max="2312" width="0.5546875" style="4" customWidth="1"/>
    <col min="2313" max="2313" width="14.44140625" style="4" customWidth="1"/>
    <col min="2314" max="2314" width="0.5546875" style="4" customWidth="1"/>
    <col min="2315" max="2315" width="14" style="4" customWidth="1"/>
    <col min="2316" max="2316" width="0.5546875" style="4" customWidth="1"/>
    <col min="2317" max="2317" width="17.44140625" style="4" customWidth="1"/>
    <col min="2318" max="2318" width="0.5546875" style="4" customWidth="1"/>
    <col min="2319" max="2319" width="10.44140625" style="4" customWidth="1"/>
    <col min="2320" max="2558" width="9.109375" style="4"/>
    <col min="2559" max="2559" width="35.5546875" style="4" customWidth="1"/>
    <col min="2560" max="2560" width="1.44140625" style="4" customWidth="1"/>
    <col min="2561" max="2561" width="5.44140625" style="4" customWidth="1"/>
    <col min="2562" max="2562" width="0.5546875" style="4" customWidth="1"/>
    <col min="2563" max="2563" width="11.44140625" style="4" customWidth="1"/>
    <col min="2564" max="2564" width="0.5546875" style="4" customWidth="1"/>
    <col min="2565" max="2565" width="9" style="4" customWidth="1"/>
    <col min="2566" max="2566" width="0.5546875" style="4" customWidth="1"/>
    <col min="2567" max="2567" width="14.44140625" style="4" customWidth="1"/>
    <col min="2568" max="2568" width="0.5546875" style="4" customWidth="1"/>
    <col min="2569" max="2569" width="14.44140625" style="4" customWidth="1"/>
    <col min="2570" max="2570" width="0.5546875" style="4" customWidth="1"/>
    <col min="2571" max="2571" width="14" style="4" customWidth="1"/>
    <col min="2572" max="2572" width="0.5546875" style="4" customWidth="1"/>
    <col min="2573" max="2573" width="17.44140625" style="4" customWidth="1"/>
    <col min="2574" max="2574" width="0.5546875" style="4" customWidth="1"/>
    <col min="2575" max="2575" width="10.44140625" style="4" customWidth="1"/>
    <col min="2576" max="2814" width="9.109375" style="4"/>
    <col min="2815" max="2815" width="35.5546875" style="4" customWidth="1"/>
    <col min="2816" max="2816" width="1.44140625" style="4" customWidth="1"/>
    <col min="2817" max="2817" width="5.44140625" style="4" customWidth="1"/>
    <col min="2818" max="2818" width="0.5546875" style="4" customWidth="1"/>
    <col min="2819" max="2819" width="11.44140625" style="4" customWidth="1"/>
    <col min="2820" max="2820" width="0.5546875" style="4" customWidth="1"/>
    <col min="2821" max="2821" width="9" style="4" customWidth="1"/>
    <col min="2822" max="2822" width="0.5546875" style="4" customWidth="1"/>
    <col min="2823" max="2823" width="14.44140625" style="4" customWidth="1"/>
    <col min="2824" max="2824" width="0.5546875" style="4" customWidth="1"/>
    <col min="2825" max="2825" width="14.44140625" style="4" customWidth="1"/>
    <col min="2826" max="2826" width="0.5546875" style="4" customWidth="1"/>
    <col min="2827" max="2827" width="14" style="4" customWidth="1"/>
    <col min="2828" max="2828" width="0.5546875" style="4" customWidth="1"/>
    <col min="2829" max="2829" width="17.44140625" style="4" customWidth="1"/>
    <col min="2830" max="2830" width="0.5546875" style="4" customWidth="1"/>
    <col min="2831" max="2831" width="10.44140625" style="4" customWidth="1"/>
    <col min="2832" max="3070" width="9.109375" style="4"/>
    <col min="3071" max="3071" width="35.5546875" style="4" customWidth="1"/>
    <col min="3072" max="3072" width="1.44140625" style="4" customWidth="1"/>
    <col min="3073" max="3073" width="5.44140625" style="4" customWidth="1"/>
    <col min="3074" max="3074" width="0.5546875" style="4" customWidth="1"/>
    <col min="3075" max="3075" width="11.44140625" style="4" customWidth="1"/>
    <col min="3076" max="3076" width="0.5546875" style="4" customWidth="1"/>
    <col min="3077" max="3077" width="9" style="4" customWidth="1"/>
    <col min="3078" max="3078" width="0.5546875" style="4" customWidth="1"/>
    <col min="3079" max="3079" width="14.44140625" style="4" customWidth="1"/>
    <col min="3080" max="3080" width="0.5546875" style="4" customWidth="1"/>
    <col min="3081" max="3081" width="14.44140625" style="4" customWidth="1"/>
    <col min="3082" max="3082" width="0.5546875" style="4" customWidth="1"/>
    <col min="3083" max="3083" width="14" style="4" customWidth="1"/>
    <col min="3084" max="3084" width="0.5546875" style="4" customWidth="1"/>
    <col min="3085" max="3085" width="17.44140625" style="4" customWidth="1"/>
    <col min="3086" max="3086" width="0.5546875" style="4" customWidth="1"/>
    <col min="3087" max="3087" width="10.44140625" style="4" customWidth="1"/>
    <col min="3088" max="3326" width="9.109375" style="4"/>
    <col min="3327" max="3327" width="35.5546875" style="4" customWidth="1"/>
    <col min="3328" max="3328" width="1.44140625" style="4" customWidth="1"/>
    <col min="3329" max="3329" width="5.44140625" style="4" customWidth="1"/>
    <col min="3330" max="3330" width="0.5546875" style="4" customWidth="1"/>
    <col min="3331" max="3331" width="11.44140625" style="4" customWidth="1"/>
    <col min="3332" max="3332" width="0.5546875" style="4" customWidth="1"/>
    <col min="3333" max="3333" width="9" style="4" customWidth="1"/>
    <col min="3334" max="3334" width="0.5546875" style="4" customWidth="1"/>
    <col min="3335" max="3335" width="14.44140625" style="4" customWidth="1"/>
    <col min="3336" max="3336" width="0.5546875" style="4" customWidth="1"/>
    <col min="3337" max="3337" width="14.44140625" style="4" customWidth="1"/>
    <col min="3338" max="3338" width="0.5546875" style="4" customWidth="1"/>
    <col min="3339" max="3339" width="14" style="4" customWidth="1"/>
    <col min="3340" max="3340" width="0.5546875" style="4" customWidth="1"/>
    <col min="3341" max="3341" width="17.44140625" style="4" customWidth="1"/>
    <col min="3342" max="3342" width="0.5546875" style="4" customWidth="1"/>
    <col min="3343" max="3343" width="10.44140625" style="4" customWidth="1"/>
    <col min="3344" max="3582" width="9.109375" style="4"/>
    <col min="3583" max="3583" width="35.5546875" style="4" customWidth="1"/>
    <col min="3584" max="3584" width="1.44140625" style="4" customWidth="1"/>
    <col min="3585" max="3585" width="5.44140625" style="4" customWidth="1"/>
    <col min="3586" max="3586" width="0.5546875" style="4" customWidth="1"/>
    <col min="3587" max="3587" width="11.44140625" style="4" customWidth="1"/>
    <col min="3588" max="3588" width="0.5546875" style="4" customWidth="1"/>
    <col min="3589" max="3589" width="9" style="4" customWidth="1"/>
    <col min="3590" max="3590" width="0.5546875" style="4" customWidth="1"/>
    <col min="3591" max="3591" width="14.44140625" style="4" customWidth="1"/>
    <col min="3592" max="3592" width="0.5546875" style="4" customWidth="1"/>
    <col min="3593" max="3593" width="14.44140625" style="4" customWidth="1"/>
    <col min="3594" max="3594" width="0.5546875" style="4" customWidth="1"/>
    <col min="3595" max="3595" width="14" style="4" customWidth="1"/>
    <col min="3596" max="3596" width="0.5546875" style="4" customWidth="1"/>
    <col min="3597" max="3597" width="17.44140625" style="4" customWidth="1"/>
    <col min="3598" max="3598" width="0.5546875" style="4" customWidth="1"/>
    <col min="3599" max="3599" width="10.44140625" style="4" customWidth="1"/>
    <col min="3600" max="3838" width="9.109375" style="4"/>
    <col min="3839" max="3839" width="35.5546875" style="4" customWidth="1"/>
    <col min="3840" max="3840" width="1.44140625" style="4" customWidth="1"/>
    <col min="3841" max="3841" width="5.44140625" style="4" customWidth="1"/>
    <col min="3842" max="3842" width="0.5546875" style="4" customWidth="1"/>
    <col min="3843" max="3843" width="11.44140625" style="4" customWidth="1"/>
    <col min="3844" max="3844" width="0.5546875" style="4" customWidth="1"/>
    <col min="3845" max="3845" width="9" style="4" customWidth="1"/>
    <col min="3846" max="3846" width="0.5546875" style="4" customWidth="1"/>
    <col min="3847" max="3847" width="14.44140625" style="4" customWidth="1"/>
    <col min="3848" max="3848" width="0.5546875" style="4" customWidth="1"/>
    <col min="3849" max="3849" width="14.44140625" style="4" customWidth="1"/>
    <col min="3850" max="3850" width="0.5546875" style="4" customWidth="1"/>
    <col min="3851" max="3851" width="14" style="4" customWidth="1"/>
    <col min="3852" max="3852" width="0.5546875" style="4" customWidth="1"/>
    <col min="3853" max="3853" width="17.44140625" style="4" customWidth="1"/>
    <col min="3854" max="3854" width="0.5546875" style="4" customWidth="1"/>
    <col min="3855" max="3855" width="10.44140625" style="4" customWidth="1"/>
    <col min="3856" max="4094" width="9.109375" style="4"/>
    <col min="4095" max="4095" width="35.5546875" style="4" customWidth="1"/>
    <col min="4096" max="4096" width="1.44140625" style="4" customWidth="1"/>
    <col min="4097" max="4097" width="5.44140625" style="4" customWidth="1"/>
    <col min="4098" max="4098" width="0.5546875" style="4" customWidth="1"/>
    <col min="4099" max="4099" width="11.44140625" style="4" customWidth="1"/>
    <col min="4100" max="4100" width="0.5546875" style="4" customWidth="1"/>
    <col min="4101" max="4101" width="9" style="4" customWidth="1"/>
    <col min="4102" max="4102" width="0.5546875" style="4" customWidth="1"/>
    <col min="4103" max="4103" width="14.44140625" style="4" customWidth="1"/>
    <col min="4104" max="4104" width="0.5546875" style="4" customWidth="1"/>
    <col min="4105" max="4105" width="14.44140625" style="4" customWidth="1"/>
    <col min="4106" max="4106" width="0.5546875" style="4" customWidth="1"/>
    <col min="4107" max="4107" width="14" style="4" customWidth="1"/>
    <col min="4108" max="4108" width="0.5546875" style="4" customWidth="1"/>
    <col min="4109" max="4109" width="17.44140625" style="4" customWidth="1"/>
    <col min="4110" max="4110" width="0.5546875" style="4" customWidth="1"/>
    <col min="4111" max="4111" width="10.44140625" style="4" customWidth="1"/>
    <col min="4112" max="4350" width="9.109375" style="4"/>
    <col min="4351" max="4351" width="35.5546875" style="4" customWidth="1"/>
    <col min="4352" max="4352" width="1.44140625" style="4" customWidth="1"/>
    <col min="4353" max="4353" width="5.44140625" style="4" customWidth="1"/>
    <col min="4354" max="4354" width="0.5546875" style="4" customWidth="1"/>
    <col min="4355" max="4355" width="11.44140625" style="4" customWidth="1"/>
    <col min="4356" max="4356" width="0.5546875" style="4" customWidth="1"/>
    <col min="4357" max="4357" width="9" style="4" customWidth="1"/>
    <col min="4358" max="4358" width="0.5546875" style="4" customWidth="1"/>
    <col min="4359" max="4359" width="14.44140625" style="4" customWidth="1"/>
    <col min="4360" max="4360" width="0.5546875" style="4" customWidth="1"/>
    <col min="4361" max="4361" width="14.44140625" style="4" customWidth="1"/>
    <col min="4362" max="4362" width="0.5546875" style="4" customWidth="1"/>
    <col min="4363" max="4363" width="14" style="4" customWidth="1"/>
    <col min="4364" max="4364" width="0.5546875" style="4" customWidth="1"/>
    <col min="4365" max="4365" width="17.44140625" style="4" customWidth="1"/>
    <col min="4366" max="4366" width="0.5546875" style="4" customWidth="1"/>
    <col min="4367" max="4367" width="10.44140625" style="4" customWidth="1"/>
    <col min="4368" max="4606" width="9.109375" style="4"/>
    <col min="4607" max="4607" width="35.5546875" style="4" customWidth="1"/>
    <col min="4608" max="4608" width="1.44140625" style="4" customWidth="1"/>
    <col min="4609" max="4609" width="5.44140625" style="4" customWidth="1"/>
    <col min="4610" max="4610" width="0.5546875" style="4" customWidth="1"/>
    <col min="4611" max="4611" width="11.44140625" style="4" customWidth="1"/>
    <col min="4612" max="4612" width="0.5546875" style="4" customWidth="1"/>
    <col min="4613" max="4613" width="9" style="4" customWidth="1"/>
    <col min="4614" max="4614" width="0.5546875" style="4" customWidth="1"/>
    <col min="4615" max="4615" width="14.44140625" style="4" customWidth="1"/>
    <col min="4616" max="4616" width="0.5546875" style="4" customWidth="1"/>
    <col min="4617" max="4617" width="14.44140625" style="4" customWidth="1"/>
    <col min="4618" max="4618" width="0.5546875" style="4" customWidth="1"/>
    <col min="4619" max="4619" width="14" style="4" customWidth="1"/>
    <col min="4620" max="4620" width="0.5546875" style="4" customWidth="1"/>
    <col min="4621" max="4621" width="17.44140625" style="4" customWidth="1"/>
    <col min="4622" max="4622" width="0.5546875" style="4" customWidth="1"/>
    <col min="4623" max="4623" width="10.44140625" style="4" customWidth="1"/>
    <col min="4624" max="4862" width="9.109375" style="4"/>
    <col min="4863" max="4863" width="35.5546875" style="4" customWidth="1"/>
    <col min="4864" max="4864" width="1.44140625" style="4" customWidth="1"/>
    <col min="4865" max="4865" width="5.44140625" style="4" customWidth="1"/>
    <col min="4866" max="4866" width="0.5546875" style="4" customWidth="1"/>
    <col min="4867" max="4867" width="11.44140625" style="4" customWidth="1"/>
    <col min="4868" max="4868" width="0.5546875" style="4" customWidth="1"/>
    <col min="4869" max="4869" width="9" style="4" customWidth="1"/>
    <col min="4870" max="4870" width="0.5546875" style="4" customWidth="1"/>
    <col min="4871" max="4871" width="14.44140625" style="4" customWidth="1"/>
    <col min="4872" max="4872" width="0.5546875" style="4" customWidth="1"/>
    <col min="4873" max="4873" width="14.44140625" style="4" customWidth="1"/>
    <col min="4874" max="4874" width="0.5546875" style="4" customWidth="1"/>
    <col min="4875" max="4875" width="14" style="4" customWidth="1"/>
    <col min="4876" max="4876" width="0.5546875" style="4" customWidth="1"/>
    <col min="4877" max="4877" width="17.44140625" style="4" customWidth="1"/>
    <col min="4878" max="4878" width="0.5546875" style="4" customWidth="1"/>
    <col min="4879" max="4879" width="10.44140625" style="4" customWidth="1"/>
    <col min="4880" max="5118" width="9.109375" style="4"/>
    <col min="5119" max="5119" width="35.5546875" style="4" customWidth="1"/>
    <col min="5120" max="5120" width="1.44140625" style="4" customWidth="1"/>
    <col min="5121" max="5121" width="5.44140625" style="4" customWidth="1"/>
    <col min="5122" max="5122" width="0.5546875" style="4" customWidth="1"/>
    <col min="5123" max="5123" width="11.44140625" style="4" customWidth="1"/>
    <col min="5124" max="5124" width="0.5546875" style="4" customWidth="1"/>
    <col min="5125" max="5125" width="9" style="4" customWidth="1"/>
    <col min="5126" max="5126" width="0.5546875" style="4" customWidth="1"/>
    <col min="5127" max="5127" width="14.44140625" style="4" customWidth="1"/>
    <col min="5128" max="5128" width="0.5546875" style="4" customWidth="1"/>
    <col min="5129" max="5129" width="14.44140625" style="4" customWidth="1"/>
    <col min="5130" max="5130" width="0.5546875" style="4" customWidth="1"/>
    <col min="5131" max="5131" width="14" style="4" customWidth="1"/>
    <col min="5132" max="5132" width="0.5546875" style="4" customWidth="1"/>
    <col min="5133" max="5133" width="17.44140625" style="4" customWidth="1"/>
    <col min="5134" max="5134" width="0.5546875" style="4" customWidth="1"/>
    <col min="5135" max="5135" width="10.44140625" style="4" customWidth="1"/>
    <col min="5136" max="5374" width="9.109375" style="4"/>
    <col min="5375" max="5375" width="35.5546875" style="4" customWidth="1"/>
    <col min="5376" max="5376" width="1.44140625" style="4" customWidth="1"/>
    <col min="5377" max="5377" width="5.44140625" style="4" customWidth="1"/>
    <col min="5378" max="5378" width="0.5546875" style="4" customWidth="1"/>
    <col min="5379" max="5379" width="11.44140625" style="4" customWidth="1"/>
    <col min="5380" max="5380" width="0.5546875" style="4" customWidth="1"/>
    <col min="5381" max="5381" width="9" style="4" customWidth="1"/>
    <col min="5382" max="5382" width="0.5546875" style="4" customWidth="1"/>
    <col min="5383" max="5383" width="14.44140625" style="4" customWidth="1"/>
    <col min="5384" max="5384" width="0.5546875" style="4" customWidth="1"/>
    <col min="5385" max="5385" width="14.44140625" style="4" customWidth="1"/>
    <col min="5386" max="5386" width="0.5546875" style="4" customWidth="1"/>
    <col min="5387" max="5387" width="14" style="4" customWidth="1"/>
    <col min="5388" max="5388" width="0.5546875" style="4" customWidth="1"/>
    <col min="5389" max="5389" width="17.44140625" style="4" customWidth="1"/>
    <col min="5390" max="5390" width="0.5546875" style="4" customWidth="1"/>
    <col min="5391" max="5391" width="10.44140625" style="4" customWidth="1"/>
    <col min="5392" max="5630" width="9.109375" style="4"/>
    <col min="5631" max="5631" width="35.5546875" style="4" customWidth="1"/>
    <col min="5632" max="5632" width="1.44140625" style="4" customWidth="1"/>
    <col min="5633" max="5633" width="5.44140625" style="4" customWidth="1"/>
    <col min="5634" max="5634" width="0.5546875" style="4" customWidth="1"/>
    <col min="5635" max="5635" width="11.44140625" style="4" customWidth="1"/>
    <col min="5636" max="5636" width="0.5546875" style="4" customWidth="1"/>
    <col min="5637" max="5637" width="9" style="4" customWidth="1"/>
    <col min="5638" max="5638" width="0.5546875" style="4" customWidth="1"/>
    <col min="5639" max="5639" width="14.44140625" style="4" customWidth="1"/>
    <col min="5640" max="5640" width="0.5546875" style="4" customWidth="1"/>
    <col min="5641" max="5641" width="14.44140625" style="4" customWidth="1"/>
    <col min="5642" max="5642" width="0.5546875" style="4" customWidth="1"/>
    <col min="5643" max="5643" width="14" style="4" customWidth="1"/>
    <col min="5644" max="5644" width="0.5546875" style="4" customWidth="1"/>
    <col min="5645" max="5645" width="17.44140625" style="4" customWidth="1"/>
    <col min="5646" max="5646" width="0.5546875" style="4" customWidth="1"/>
    <col min="5647" max="5647" width="10.44140625" style="4" customWidth="1"/>
    <col min="5648" max="5886" width="9.109375" style="4"/>
    <col min="5887" max="5887" width="35.5546875" style="4" customWidth="1"/>
    <col min="5888" max="5888" width="1.44140625" style="4" customWidth="1"/>
    <col min="5889" max="5889" width="5.44140625" style="4" customWidth="1"/>
    <col min="5890" max="5890" width="0.5546875" style="4" customWidth="1"/>
    <col min="5891" max="5891" width="11.44140625" style="4" customWidth="1"/>
    <col min="5892" max="5892" width="0.5546875" style="4" customWidth="1"/>
    <col min="5893" max="5893" width="9" style="4" customWidth="1"/>
    <col min="5894" max="5894" width="0.5546875" style="4" customWidth="1"/>
    <col min="5895" max="5895" width="14.44140625" style="4" customWidth="1"/>
    <col min="5896" max="5896" width="0.5546875" style="4" customWidth="1"/>
    <col min="5897" max="5897" width="14.44140625" style="4" customWidth="1"/>
    <col min="5898" max="5898" width="0.5546875" style="4" customWidth="1"/>
    <col min="5899" max="5899" width="14" style="4" customWidth="1"/>
    <col min="5900" max="5900" width="0.5546875" style="4" customWidth="1"/>
    <col min="5901" max="5901" width="17.44140625" style="4" customWidth="1"/>
    <col min="5902" max="5902" width="0.5546875" style="4" customWidth="1"/>
    <col min="5903" max="5903" width="10.44140625" style="4" customWidth="1"/>
    <col min="5904" max="6142" width="9.109375" style="4"/>
    <col min="6143" max="6143" width="35.5546875" style="4" customWidth="1"/>
    <col min="6144" max="6144" width="1.44140625" style="4" customWidth="1"/>
    <col min="6145" max="6145" width="5.44140625" style="4" customWidth="1"/>
    <col min="6146" max="6146" width="0.5546875" style="4" customWidth="1"/>
    <col min="6147" max="6147" width="11.44140625" style="4" customWidth="1"/>
    <col min="6148" max="6148" width="0.5546875" style="4" customWidth="1"/>
    <col min="6149" max="6149" width="9" style="4" customWidth="1"/>
    <col min="6150" max="6150" width="0.5546875" style="4" customWidth="1"/>
    <col min="6151" max="6151" width="14.44140625" style="4" customWidth="1"/>
    <col min="6152" max="6152" width="0.5546875" style="4" customWidth="1"/>
    <col min="6153" max="6153" width="14.44140625" style="4" customWidth="1"/>
    <col min="6154" max="6154" width="0.5546875" style="4" customWidth="1"/>
    <col min="6155" max="6155" width="14" style="4" customWidth="1"/>
    <col min="6156" max="6156" width="0.5546875" style="4" customWidth="1"/>
    <col min="6157" max="6157" width="17.44140625" style="4" customWidth="1"/>
    <col min="6158" max="6158" width="0.5546875" style="4" customWidth="1"/>
    <col min="6159" max="6159" width="10.44140625" style="4" customWidth="1"/>
    <col min="6160" max="6398" width="9.109375" style="4"/>
    <col min="6399" max="6399" width="35.5546875" style="4" customWidth="1"/>
    <col min="6400" max="6400" width="1.44140625" style="4" customWidth="1"/>
    <col min="6401" max="6401" width="5.44140625" style="4" customWidth="1"/>
    <col min="6402" max="6402" width="0.5546875" style="4" customWidth="1"/>
    <col min="6403" max="6403" width="11.44140625" style="4" customWidth="1"/>
    <col min="6404" max="6404" width="0.5546875" style="4" customWidth="1"/>
    <col min="6405" max="6405" width="9" style="4" customWidth="1"/>
    <col min="6406" max="6406" width="0.5546875" style="4" customWidth="1"/>
    <col min="6407" max="6407" width="14.44140625" style="4" customWidth="1"/>
    <col min="6408" max="6408" width="0.5546875" style="4" customWidth="1"/>
    <col min="6409" max="6409" width="14.44140625" style="4" customWidth="1"/>
    <col min="6410" max="6410" width="0.5546875" style="4" customWidth="1"/>
    <col min="6411" max="6411" width="14" style="4" customWidth="1"/>
    <col min="6412" max="6412" width="0.5546875" style="4" customWidth="1"/>
    <col min="6413" max="6413" width="17.44140625" style="4" customWidth="1"/>
    <col min="6414" max="6414" width="0.5546875" style="4" customWidth="1"/>
    <col min="6415" max="6415" width="10.44140625" style="4" customWidth="1"/>
    <col min="6416" max="6654" width="9.109375" style="4"/>
    <col min="6655" max="6655" width="35.5546875" style="4" customWidth="1"/>
    <col min="6656" max="6656" width="1.44140625" style="4" customWidth="1"/>
    <col min="6657" max="6657" width="5.44140625" style="4" customWidth="1"/>
    <col min="6658" max="6658" width="0.5546875" style="4" customWidth="1"/>
    <col min="6659" max="6659" width="11.44140625" style="4" customWidth="1"/>
    <col min="6660" max="6660" width="0.5546875" style="4" customWidth="1"/>
    <col min="6661" max="6661" width="9" style="4" customWidth="1"/>
    <col min="6662" max="6662" width="0.5546875" style="4" customWidth="1"/>
    <col min="6663" max="6663" width="14.44140625" style="4" customWidth="1"/>
    <col min="6664" max="6664" width="0.5546875" style="4" customWidth="1"/>
    <col min="6665" max="6665" width="14.44140625" style="4" customWidth="1"/>
    <col min="6666" max="6666" width="0.5546875" style="4" customWidth="1"/>
    <col min="6667" max="6667" width="14" style="4" customWidth="1"/>
    <col min="6668" max="6668" width="0.5546875" style="4" customWidth="1"/>
    <col min="6669" max="6669" width="17.44140625" style="4" customWidth="1"/>
    <col min="6670" max="6670" width="0.5546875" style="4" customWidth="1"/>
    <col min="6671" max="6671" width="10.44140625" style="4" customWidth="1"/>
    <col min="6672" max="6910" width="9.109375" style="4"/>
    <col min="6911" max="6911" width="35.5546875" style="4" customWidth="1"/>
    <col min="6912" max="6912" width="1.44140625" style="4" customWidth="1"/>
    <col min="6913" max="6913" width="5.44140625" style="4" customWidth="1"/>
    <col min="6914" max="6914" width="0.5546875" style="4" customWidth="1"/>
    <col min="6915" max="6915" width="11.44140625" style="4" customWidth="1"/>
    <col min="6916" max="6916" width="0.5546875" style="4" customWidth="1"/>
    <col min="6917" max="6917" width="9" style="4" customWidth="1"/>
    <col min="6918" max="6918" width="0.5546875" style="4" customWidth="1"/>
    <col min="6919" max="6919" width="14.44140625" style="4" customWidth="1"/>
    <col min="6920" max="6920" width="0.5546875" style="4" customWidth="1"/>
    <col min="6921" max="6921" width="14.44140625" style="4" customWidth="1"/>
    <col min="6922" max="6922" width="0.5546875" style="4" customWidth="1"/>
    <col min="6923" max="6923" width="14" style="4" customWidth="1"/>
    <col min="6924" max="6924" width="0.5546875" style="4" customWidth="1"/>
    <col min="6925" max="6925" width="17.44140625" style="4" customWidth="1"/>
    <col min="6926" max="6926" width="0.5546875" style="4" customWidth="1"/>
    <col min="6927" max="6927" width="10.44140625" style="4" customWidth="1"/>
    <col min="6928" max="7166" width="9.109375" style="4"/>
    <col min="7167" max="7167" width="35.5546875" style="4" customWidth="1"/>
    <col min="7168" max="7168" width="1.44140625" style="4" customWidth="1"/>
    <col min="7169" max="7169" width="5.44140625" style="4" customWidth="1"/>
    <col min="7170" max="7170" width="0.5546875" style="4" customWidth="1"/>
    <col min="7171" max="7171" width="11.44140625" style="4" customWidth="1"/>
    <col min="7172" max="7172" width="0.5546875" style="4" customWidth="1"/>
    <col min="7173" max="7173" width="9" style="4" customWidth="1"/>
    <col min="7174" max="7174" width="0.5546875" style="4" customWidth="1"/>
    <col min="7175" max="7175" width="14.44140625" style="4" customWidth="1"/>
    <col min="7176" max="7176" width="0.5546875" style="4" customWidth="1"/>
    <col min="7177" max="7177" width="14.44140625" style="4" customWidth="1"/>
    <col min="7178" max="7178" width="0.5546875" style="4" customWidth="1"/>
    <col min="7179" max="7179" width="14" style="4" customWidth="1"/>
    <col min="7180" max="7180" width="0.5546875" style="4" customWidth="1"/>
    <col min="7181" max="7181" width="17.44140625" style="4" customWidth="1"/>
    <col min="7182" max="7182" width="0.5546875" style="4" customWidth="1"/>
    <col min="7183" max="7183" width="10.44140625" style="4" customWidth="1"/>
    <col min="7184" max="7422" width="9.109375" style="4"/>
    <col min="7423" max="7423" width="35.5546875" style="4" customWidth="1"/>
    <col min="7424" max="7424" width="1.44140625" style="4" customWidth="1"/>
    <col min="7425" max="7425" width="5.44140625" style="4" customWidth="1"/>
    <col min="7426" max="7426" width="0.5546875" style="4" customWidth="1"/>
    <col min="7427" max="7427" width="11.44140625" style="4" customWidth="1"/>
    <col min="7428" max="7428" width="0.5546875" style="4" customWidth="1"/>
    <col min="7429" max="7429" width="9" style="4" customWidth="1"/>
    <col min="7430" max="7430" width="0.5546875" style="4" customWidth="1"/>
    <col min="7431" max="7431" width="14.44140625" style="4" customWidth="1"/>
    <col min="7432" max="7432" width="0.5546875" style="4" customWidth="1"/>
    <col min="7433" max="7433" width="14.44140625" style="4" customWidth="1"/>
    <col min="7434" max="7434" width="0.5546875" style="4" customWidth="1"/>
    <col min="7435" max="7435" width="14" style="4" customWidth="1"/>
    <col min="7436" max="7436" width="0.5546875" style="4" customWidth="1"/>
    <col min="7437" max="7437" width="17.44140625" style="4" customWidth="1"/>
    <col min="7438" max="7438" width="0.5546875" style="4" customWidth="1"/>
    <col min="7439" max="7439" width="10.44140625" style="4" customWidth="1"/>
    <col min="7440" max="7678" width="9.109375" style="4"/>
    <col min="7679" max="7679" width="35.5546875" style="4" customWidth="1"/>
    <col min="7680" max="7680" width="1.44140625" style="4" customWidth="1"/>
    <col min="7681" max="7681" width="5.44140625" style="4" customWidth="1"/>
    <col min="7682" max="7682" width="0.5546875" style="4" customWidth="1"/>
    <col min="7683" max="7683" width="11.44140625" style="4" customWidth="1"/>
    <col min="7684" max="7684" width="0.5546875" style="4" customWidth="1"/>
    <col min="7685" max="7685" width="9" style="4" customWidth="1"/>
    <col min="7686" max="7686" width="0.5546875" style="4" customWidth="1"/>
    <col min="7687" max="7687" width="14.44140625" style="4" customWidth="1"/>
    <col min="7688" max="7688" width="0.5546875" style="4" customWidth="1"/>
    <col min="7689" max="7689" width="14.44140625" style="4" customWidth="1"/>
    <col min="7690" max="7690" width="0.5546875" style="4" customWidth="1"/>
    <col min="7691" max="7691" width="14" style="4" customWidth="1"/>
    <col min="7692" max="7692" width="0.5546875" style="4" customWidth="1"/>
    <col min="7693" max="7693" width="17.44140625" style="4" customWidth="1"/>
    <col min="7694" max="7694" width="0.5546875" style="4" customWidth="1"/>
    <col min="7695" max="7695" width="10.44140625" style="4" customWidth="1"/>
    <col min="7696" max="7934" width="9.109375" style="4"/>
    <col min="7935" max="7935" width="35.5546875" style="4" customWidth="1"/>
    <col min="7936" max="7936" width="1.44140625" style="4" customWidth="1"/>
    <col min="7937" max="7937" width="5.44140625" style="4" customWidth="1"/>
    <col min="7938" max="7938" width="0.5546875" style="4" customWidth="1"/>
    <col min="7939" max="7939" width="11.44140625" style="4" customWidth="1"/>
    <col min="7940" max="7940" width="0.5546875" style="4" customWidth="1"/>
    <col min="7941" max="7941" width="9" style="4" customWidth="1"/>
    <col min="7942" max="7942" width="0.5546875" style="4" customWidth="1"/>
    <col min="7943" max="7943" width="14.44140625" style="4" customWidth="1"/>
    <col min="7944" max="7944" width="0.5546875" style="4" customWidth="1"/>
    <col min="7945" max="7945" width="14.44140625" style="4" customWidth="1"/>
    <col min="7946" max="7946" width="0.5546875" style="4" customWidth="1"/>
    <col min="7947" max="7947" width="14" style="4" customWidth="1"/>
    <col min="7948" max="7948" width="0.5546875" style="4" customWidth="1"/>
    <col min="7949" max="7949" width="17.44140625" style="4" customWidth="1"/>
    <col min="7950" max="7950" width="0.5546875" style="4" customWidth="1"/>
    <col min="7951" max="7951" width="10.44140625" style="4" customWidth="1"/>
    <col min="7952" max="8190" width="9.109375" style="4"/>
    <col min="8191" max="8191" width="35.5546875" style="4" customWidth="1"/>
    <col min="8192" max="8192" width="1.44140625" style="4" customWidth="1"/>
    <col min="8193" max="8193" width="5.44140625" style="4" customWidth="1"/>
    <col min="8194" max="8194" width="0.5546875" style="4" customWidth="1"/>
    <col min="8195" max="8195" width="11.44140625" style="4" customWidth="1"/>
    <col min="8196" max="8196" width="0.5546875" style="4" customWidth="1"/>
    <col min="8197" max="8197" width="9" style="4" customWidth="1"/>
    <col min="8198" max="8198" width="0.5546875" style="4" customWidth="1"/>
    <col min="8199" max="8199" width="14.44140625" style="4" customWidth="1"/>
    <col min="8200" max="8200" width="0.5546875" style="4" customWidth="1"/>
    <col min="8201" max="8201" width="14.44140625" style="4" customWidth="1"/>
    <col min="8202" max="8202" width="0.5546875" style="4" customWidth="1"/>
    <col min="8203" max="8203" width="14" style="4" customWidth="1"/>
    <col min="8204" max="8204" width="0.5546875" style="4" customWidth="1"/>
    <col min="8205" max="8205" width="17.44140625" style="4" customWidth="1"/>
    <col min="8206" max="8206" width="0.5546875" style="4" customWidth="1"/>
    <col min="8207" max="8207" width="10.44140625" style="4" customWidth="1"/>
    <col min="8208" max="8446" width="9.109375" style="4"/>
    <col min="8447" max="8447" width="35.5546875" style="4" customWidth="1"/>
    <col min="8448" max="8448" width="1.44140625" style="4" customWidth="1"/>
    <col min="8449" max="8449" width="5.44140625" style="4" customWidth="1"/>
    <col min="8450" max="8450" width="0.5546875" style="4" customWidth="1"/>
    <col min="8451" max="8451" width="11.44140625" style="4" customWidth="1"/>
    <col min="8452" max="8452" width="0.5546875" style="4" customWidth="1"/>
    <col min="8453" max="8453" width="9" style="4" customWidth="1"/>
    <col min="8454" max="8454" width="0.5546875" style="4" customWidth="1"/>
    <col min="8455" max="8455" width="14.44140625" style="4" customWidth="1"/>
    <col min="8456" max="8456" width="0.5546875" style="4" customWidth="1"/>
    <col min="8457" max="8457" width="14.44140625" style="4" customWidth="1"/>
    <col min="8458" max="8458" width="0.5546875" style="4" customWidth="1"/>
    <col min="8459" max="8459" width="14" style="4" customWidth="1"/>
    <col min="8460" max="8460" width="0.5546875" style="4" customWidth="1"/>
    <col min="8461" max="8461" width="17.44140625" style="4" customWidth="1"/>
    <col min="8462" max="8462" width="0.5546875" style="4" customWidth="1"/>
    <col min="8463" max="8463" width="10.44140625" style="4" customWidth="1"/>
    <col min="8464" max="8702" width="9.109375" style="4"/>
    <col min="8703" max="8703" width="35.5546875" style="4" customWidth="1"/>
    <col min="8704" max="8704" width="1.44140625" style="4" customWidth="1"/>
    <col min="8705" max="8705" width="5.44140625" style="4" customWidth="1"/>
    <col min="8706" max="8706" width="0.5546875" style="4" customWidth="1"/>
    <col min="8707" max="8707" width="11.44140625" style="4" customWidth="1"/>
    <col min="8708" max="8708" width="0.5546875" style="4" customWidth="1"/>
    <col min="8709" max="8709" width="9" style="4" customWidth="1"/>
    <col min="8710" max="8710" width="0.5546875" style="4" customWidth="1"/>
    <col min="8711" max="8711" width="14.44140625" style="4" customWidth="1"/>
    <col min="8712" max="8712" width="0.5546875" style="4" customWidth="1"/>
    <col min="8713" max="8713" width="14.44140625" style="4" customWidth="1"/>
    <col min="8714" max="8714" width="0.5546875" style="4" customWidth="1"/>
    <col min="8715" max="8715" width="14" style="4" customWidth="1"/>
    <col min="8716" max="8716" width="0.5546875" style="4" customWidth="1"/>
    <col min="8717" max="8717" width="17.44140625" style="4" customWidth="1"/>
    <col min="8718" max="8718" width="0.5546875" style="4" customWidth="1"/>
    <col min="8719" max="8719" width="10.44140625" style="4" customWidth="1"/>
    <col min="8720" max="8958" width="9.109375" style="4"/>
    <col min="8959" max="8959" width="35.5546875" style="4" customWidth="1"/>
    <col min="8960" max="8960" width="1.44140625" style="4" customWidth="1"/>
    <col min="8961" max="8961" width="5.44140625" style="4" customWidth="1"/>
    <col min="8962" max="8962" width="0.5546875" style="4" customWidth="1"/>
    <col min="8963" max="8963" width="11.44140625" style="4" customWidth="1"/>
    <col min="8964" max="8964" width="0.5546875" style="4" customWidth="1"/>
    <col min="8965" max="8965" width="9" style="4" customWidth="1"/>
    <col min="8966" max="8966" width="0.5546875" style="4" customWidth="1"/>
    <col min="8967" max="8967" width="14.44140625" style="4" customWidth="1"/>
    <col min="8968" max="8968" width="0.5546875" style="4" customWidth="1"/>
    <col min="8969" max="8969" width="14.44140625" style="4" customWidth="1"/>
    <col min="8970" max="8970" width="0.5546875" style="4" customWidth="1"/>
    <col min="8971" max="8971" width="14" style="4" customWidth="1"/>
    <col min="8972" max="8972" width="0.5546875" style="4" customWidth="1"/>
    <col min="8973" max="8973" width="17.44140625" style="4" customWidth="1"/>
    <col min="8974" max="8974" width="0.5546875" style="4" customWidth="1"/>
    <col min="8975" max="8975" width="10.44140625" style="4" customWidth="1"/>
    <col min="8976" max="9214" width="9.109375" style="4"/>
    <col min="9215" max="9215" width="35.5546875" style="4" customWidth="1"/>
    <col min="9216" max="9216" width="1.44140625" style="4" customWidth="1"/>
    <col min="9217" max="9217" width="5.44140625" style="4" customWidth="1"/>
    <col min="9218" max="9218" width="0.5546875" style="4" customWidth="1"/>
    <col min="9219" max="9219" width="11.44140625" style="4" customWidth="1"/>
    <col min="9220" max="9220" width="0.5546875" style="4" customWidth="1"/>
    <col min="9221" max="9221" width="9" style="4" customWidth="1"/>
    <col min="9222" max="9222" width="0.5546875" style="4" customWidth="1"/>
    <col min="9223" max="9223" width="14.44140625" style="4" customWidth="1"/>
    <col min="9224" max="9224" width="0.5546875" style="4" customWidth="1"/>
    <col min="9225" max="9225" width="14.44140625" style="4" customWidth="1"/>
    <col min="9226" max="9226" width="0.5546875" style="4" customWidth="1"/>
    <col min="9227" max="9227" width="14" style="4" customWidth="1"/>
    <col min="9228" max="9228" width="0.5546875" style="4" customWidth="1"/>
    <col min="9229" max="9229" width="17.44140625" style="4" customWidth="1"/>
    <col min="9230" max="9230" width="0.5546875" style="4" customWidth="1"/>
    <col min="9231" max="9231" width="10.44140625" style="4" customWidth="1"/>
    <col min="9232" max="9470" width="9.109375" style="4"/>
    <col min="9471" max="9471" width="35.5546875" style="4" customWidth="1"/>
    <col min="9472" max="9472" width="1.44140625" style="4" customWidth="1"/>
    <col min="9473" max="9473" width="5.44140625" style="4" customWidth="1"/>
    <col min="9474" max="9474" width="0.5546875" style="4" customWidth="1"/>
    <col min="9475" max="9475" width="11.44140625" style="4" customWidth="1"/>
    <col min="9476" max="9476" width="0.5546875" style="4" customWidth="1"/>
    <col min="9477" max="9477" width="9" style="4" customWidth="1"/>
    <col min="9478" max="9478" width="0.5546875" style="4" customWidth="1"/>
    <col min="9479" max="9479" width="14.44140625" style="4" customWidth="1"/>
    <col min="9480" max="9480" width="0.5546875" style="4" customWidth="1"/>
    <col min="9481" max="9481" width="14.44140625" style="4" customWidth="1"/>
    <col min="9482" max="9482" width="0.5546875" style="4" customWidth="1"/>
    <col min="9483" max="9483" width="14" style="4" customWidth="1"/>
    <col min="9484" max="9484" width="0.5546875" style="4" customWidth="1"/>
    <col min="9485" max="9485" width="17.44140625" style="4" customWidth="1"/>
    <col min="9486" max="9486" width="0.5546875" style="4" customWidth="1"/>
    <col min="9487" max="9487" width="10.44140625" style="4" customWidth="1"/>
    <col min="9488" max="9726" width="9.109375" style="4"/>
    <col min="9727" max="9727" width="35.5546875" style="4" customWidth="1"/>
    <col min="9728" max="9728" width="1.44140625" style="4" customWidth="1"/>
    <col min="9729" max="9729" width="5.44140625" style="4" customWidth="1"/>
    <col min="9730" max="9730" width="0.5546875" style="4" customWidth="1"/>
    <col min="9731" max="9731" width="11.44140625" style="4" customWidth="1"/>
    <col min="9732" max="9732" width="0.5546875" style="4" customWidth="1"/>
    <col min="9733" max="9733" width="9" style="4" customWidth="1"/>
    <col min="9734" max="9734" width="0.5546875" style="4" customWidth="1"/>
    <col min="9735" max="9735" width="14.44140625" style="4" customWidth="1"/>
    <col min="9736" max="9736" width="0.5546875" style="4" customWidth="1"/>
    <col min="9737" max="9737" width="14.44140625" style="4" customWidth="1"/>
    <col min="9738" max="9738" width="0.5546875" style="4" customWidth="1"/>
    <col min="9739" max="9739" width="14" style="4" customWidth="1"/>
    <col min="9740" max="9740" width="0.5546875" style="4" customWidth="1"/>
    <col min="9741" max="9741" width="17.44140625" style="4" customWidth="1"/>
    <col min="9742" max="9742" width="0.5546875" style="4" customWidth="1"/>
    <col min="9743" max="9743" width="10.44140625" style="4" customWidth="1"/>
    <col min="9744" max="9982" width="9.109375" style="4"/>
    <col min="9983" max="9983" width="35.5546875" style="4" customWidth="1"/>
    <col min="9984" max="9984" width="1.44140625" style="4" customWidth="1"/>
    <col min="9985" max="9985" width="5.44140625" style="4" customWidth="1"/>
    <col min="9986" max="9986" width="0.5546875" style="4" customWidth="1"/>
    <col min="9987" max="9987" width="11.44140625" style="4" customWidth="1"/>
    <col min="9988" max="9988" width="0.5546875" style="4" customWidth="1"/>
    <col min="9989" max="9989" width="9" style="4" customWidth="1"/>
    <col min="9990" max="9990" width="0.5546875" style="4" customWidth="1"/>
    <col min="9991" max="9991" width="14.44140625" style="4" customWidth="1"/>
    <col min="9992" max="9992" width="0.5546875" style="4" customWidth="1"/>
    <col min="9993" max="9993" width="14.44140625" style="4" customWidth="1"/>
    <col min="9994" max="9994" width="0.5546875" style="4" customWidth="1"/>
    <col min="9995" max="9995" width="14" style="4" customWidth="1"/>
    <col min="9996" max="9996" width="0.5546875" style="4" customWidth="1"/>
    <col min="9997" max="9997" width="17.44140625" style="4" customWidth="1"/>
    <col min="9998" max="9998" width="0.5546875" style="4" customWidth="1"/>
    <col min="9999" max="9999" width="10.44140625" style="4" customWidth="1"/>
    <col min="10000" max="10238" width="9.109375" style="4"/>
    <col min="10239" max="10239" width="35.5546875" style="4" customWidth="1"/>
    <col min="10240" max="10240" width="1.44140625" style="4" customWidth="1"/>
    <col min="10241" max="10241" width="5.44140625" style="4" customWidth="1"/>
    <col min="10242" max="10242" width="0.5546875" style="4" customWidth="1"/>
    <col min="10243" max="10243" width="11.44140625" style="4" customWidth="1"/>
    <col min="10244" max="10244" width="0.5546875" style="4" customWidth="1"/>
    <col min="10245" max="10245" width="9" style="4" customWidth="1"/>
    <col min="10246" max="10246" width="0.5546875" style="4" customWidth="1"/>
    <col min="10247" max="10247" width="14.44140625" style="4" customWidth="1"/>
    <col min="10248" max="10248" width="0.5546875" style="4" customWidth="1"/>
    <col min="10249" max="10249" width="14.44140625" style="4" customWidth="1"/>
    <col min="10250" max="10250" width="0.5546875" style="4" customWidth="1"/>
    <col min="10251" max="10251" width="14" style="4" customWidth="1"/>
    <col min="10252" max="10252" width="0.5546875" style="4" customWidth="1"/>
    <col min="10253" max="10253" width="17.44140625" style="4" customWidth="1"/>
    <col min="10254" max="10254" width="0.5546875" style="4" customWidth="1"/>
    <col min="10255" max="10255" width="10.44140625" style="4" customWidth="1"/>
    <col min="10256" max="10494" width="9.109375" style="4"/>
    <col min="10495" max="10495" width="35.5546875" style="4" customWidth="1"/>
    <col min="10496" max="10496" width="1.44140625" style="4" customWidth="1"/>
    <col min="10497" max="10497" width="5.44140625" style="4" customWidth="1"/>
    <col min="10498" max="10498" width="0.5546875" style="4" customWidth="1"/>
    <col min="10499" max="10499" width="11.44140625" style="4" customWidth="1"/>
    <col min="10500" max="10500" width="0.5546875" style="4" customWidth="1"/>
    <col min="10501" max="10501" width="9" style="4" customWidth="1"/>
    <col min="10502" max="10502" width="0.5546875" style="4" customWidth="1"/>
    <col min="10503" max="10503" width="14.44140625" style="4" customWidth="1"/>
    <col min="10504" max="10504" width="0.5546875" style="4" customWidth="1"/>
    <col min="10505" max="10505" width="14.44140625" style="4" customWidth="1"/>
    <col min="10506" max="10506" width="0.5546875" style="4" customWidth="1"/>
    <col min="10507" max="10507" width="14" style="4" customWidth="1"/>
    <col min="10508" max="10508" width="0.5546875" style="4" customWidth="1"/>
    <col min="10509" max="10509" width="17.44140625" style="4" customWidth="1"/>
    <col min="10510" max="10510" width="0.5546875" style="4" customWidth="1"/>
    <col min="10511" max="10511" width="10.44140625" style="4" customWidth="1"/>
    <col min="10512" max="10750" width="9.109375" style="4"/>
    <col min="10751" max="10751" width="35.5546875" style="4" customWidth="1"/>
    <col min="10752" max="10752" width="1.44140625" style="4" customWidth="1"/>
    <col min="10753" max="10753" width="5.44140625" style="4" customWidth="1"/>
    <col min="10754" max="10754" width="0.5546875" style="4" customWidth="1"/>
    <col min="10755" max="10755" width="11.44140625" style="4" customWidth="1"/>
    <col min="10756" max="10756" width="0.5546875" style="4" customWidth="1"/>
    <col min="10757" max="10757" width="9" style="4" customWidth="1"/>
    <col min="10758" max="10758" width="0.5546875" style="4" customWidth="1"/>
    <col min="10759" max="10759" width="14.44140625" style="4" customWidth="1"/>
    <col min="10760" max="10760" width="0.5546875" style="4" customWidth="1"/>
    <col min="10761" max="10761" width="14.44140625" style="4" customWidth="1"/>
    <col min="10762" max="10762" width="0.5546875" style="4" customWidth="1"/>
    <col min="10763" max="10763" width="14" style="4" customWidth="1"/>
    <col min="10764" max="10764" width="0.5546875" style="4" customWidth="1"/>
    <col min="10765" max="10765" width="17.44140625" style="4" customWidth="1"/>
    <col min="10766" max="10766" width="0.5546875" style="4" customWidth="1"/>
    <col min="10767" max="10767" width="10.44140625" style="4" customWidth="1"/>
    <col min="10768" max="11006" width="9.109375" style="4"/>
    <col min="11007" max="11007" width="35.5546875" style="4" customWidth="1"/>
    <col min="11008" max="11008" width="1.44140625" style="4" customWidth="1"/>
    <col min="11009" max="11009" width="5.44140625" style="4" customWidth="1"/>
    <col min="11010" max="11010" width="0.5546875" style="4" customWidth="1"/>
    <col min="11011" max="11011" width="11.44140625" style="4" customWidth="1"/>
    <col min="11012" max="11012" width="0.5546875" style="4" customWidth="1"/>
    <col min="11013" max="11013" width="9" style="4" customWidth="1"/>
    <col min="11014" max="11014" width="0.5546875" style="4" customWidth="1"/>
    <col min="11015" max="11015" width="14.44140625" style="4" customWidth="1"/>
    <col min="11016" max="11016" width="0.5546875" style="4" customWidth="1"/>
    <col min="11017" max="11017" width="14.44140625" style="4" customWidth="1"/>
    <col min="11018" max="11018" width="0.5546875" style="4" customWidth="1"/>
    <col min="11019" max="11019" width="14" style="4" customWidth="1"/>
    <col min="11020" max="11020" width="0.5546875" style="4" customWidth="1"/>
    <col min="11021" max="11021" width="17.44140625" style="4" customWidth="1"/>
    <col min="11022" max="11022" width="0.5546875" style="4" customWidth="1"/>
    <col min="11023" max="11023" width="10.44140625" style="4" customWidth="1"/>
    <col min="11024" max="11262" width="9.109375" style="4"/>
    <col min="11263" max="11263" width="35.5546875" style="4" customWidth="1"/>
    <col min="11264" max="11264" width="1.44140625" style="4" customWidth="1"/>
    <col min="11265" max="11265" width="5.44140625" style="4" customWidth="1"/>
    <col min="11266" max="11266" width="0.5546875" style="4" customWidth="1"/>
    <col min="11267" max="11267" width="11.44140625" style="4" customWidth="1"/>
    <col min="11268" max="11268" width="0.5546875" style="4" customWidth="1"/>
    <col min="11269" max="11269" width="9" style="4" customWidth="1"/>
    <col min="11270" max="11270" width="0.5546875" style="4" customWidth="1"/>
    <col min="11271" max="11271" width="14.44140625" style="4" customWidth="1"/>
    <col min="11272" max="11272" width="0.5546875" style="4" customWidth="1"/>
    <col min="11273" max="11273" width="14.44140625" style="4" customWidth="1"/>
    <col min="11274" max="11274" width="0.5546875" style="4" customWidth="1"/>
    <col min="11275" max="11275" width="14" style="4" customWidth="1"/>
    <col min="11276" max="11276" width="0.5546875" style="4" customWidth="1"/>
    <col min="11277" max="11277" width="17.44140625" style="4" customWidth="1"/>
    <col min="11278" max="11278" width="0.5546875" style="4" customWidth="1"/>
    <col min="11279" max="11279" width="10.44140625" style="4" customWidth="1"/>
    <col min="11280" max="11518" width="9.109375" style="4"/>
    <col min="11519" max="11519" width="35.5546875" style="4" customWidth="1"/>
    <col min="11520" max="11520" width="1.44140625" style="4" customWidth="1"/>
    <col min="11521" max="11521" width="5.44140625" style="4" customWidth="1"/>
    <col min="11522" max="11522" width="0.5546875" style="4" customWidth="1"/>
    <col min="11523" max="11523" width="11.44140625" style="4" customWidth="1"/>
    <col min="11524" max="11524" width="0.5546875" style="4" customWidth="1"/>
    <col min="11525" max="11525" width="9" style="4" customWidth="1"/>
    <col min="11526" max="11526" width="0.5546875" style="4" customWidth="1"/>
    <col min="11527" max="11527" width="14.44140625" style="4" customWidth="1"/>
    <col min="11528" max="11528" width="0.5546875" style="4" customWidth="1"/>
    <col min="11529" max="11529" width="14.44140625" style="4" customWidth="1"/>
    <col min="11530" max="11530" width="0.5546875" style="4" customWidth="1"/>
    <col min="11531" max="11531" width="14" style="4" customWidth="1"/>
    <col min="11532" max="11532" width="0.5546875" style="4" customWidth="1"/>
    <col min="11533" max="11533" width="17.44140625" style="4" customWidth="1"/>
    <col min="11534" max="11534" width="0.5546875" style="4" customWidth="1"/>
    <col min="11535" max="11535" width="10.44140625" style="4" customWidth="1"/>
    <col min="11536" max="11774" width="9.109375" style="4"/>
    <col min="11775" max="11775" width="35.5546875" style="4" customWidth="1"/>
    <col min="11776" max="11776" width="1.44140625" style="4" customWidth="1"/>
    <col min="11777" max="11777" width="5.44140625" style="4" customWidth="1"/>
    <col min="11778" max="11778" width="0.5546875" style="4" customWidth="1"/>
    <col min="11779" max="11779" width="11.44140625" style="4" customWidth="1"/>
    <col min="11780" max="11780" width="0.5546875" style="4" customWidth="1"/>
    <col min="11781" max="11781" width="9" style="4" customWidth="1"/>
    <col min="11782" max="11782" width="0.5546875" style="4" customWidth="1"/>
    <col min="11783" max="11783" width="14.44140625" style="4" customWidth="1"/>
    <col min="11784" max="11784" width="0.5546875" style="4" customWidth="1"/>
    <col min="11785" max="11785" width="14.44140625" style="4" customWidth="1"/>
    <col min="11786" max="11786" width="0.5546875" style="4" customWidth="1"/>
    <col min="11787" max="11787" width="14" style="4" customWidth="1"/>
    <col min="11788" max="11788" width="0.5546875" style="4" customWidth="1"/>
    <col min="11789" max="11789" width="17.44140625" style="4" customWidth="1"/>
    <col min="11790" max="11790" width="0.5546875" style="4" customWidth="1"/>
    <col min="11791" max="11791" width="10.44140625" style="4" customWidth="1"/>
    <col min="11792" max="12030" width="9.109375" style="4"/>
    <col min="12031" max="12031" width="35.5546875" style="4" customWidth="1"/>
    <col min="12032" max="12032" width="1.44140625" style="4" customWidth="1"/>
    <col min="12033" max="12033" width="5.44140625" style="4" customWidth="1"/>
    <col min="12034" max="12034" width="0.5546875" style="4" customWidth="1"/>
    <col min="12035" max="12035" width="11.44140625" style="4" customWidth="1"/>
    <col min="12036" max="12036" width="0.5546875" style="4" customWidth="1"/>
    <col min="12037" max="12037" width="9" style="4" customWidth="1"/>
    <col min="12038" max="12038" width="0.5546875" style="4" customWidth="1"/>
    <col min="12039" max="12039" width="14.44140625" style="4" customWidth="1"/>
    <col min="12040" max="12040" width="0.5546875" style="4" customWidth="1"/>
    <col min="12041" max="12041" width="14.44140625" style="4" customWidth="1"/>
    <col min="12042" max="12042" width="0.5546875" style="4" customWidth="1"/>
    <col min="12043" max="12043" width="14" style="4" customWidth="1"/>
    <col min="12044" max="12044" width="0.5546875" style="4" customWidth="1"/>
    <col min="12045" max="12045" width="17.44140625" style="4" customWidth="1"/>
    <col min="12046" max="12046" width="0.5546875" style="4" customWidth="1"/>
    <col min="12047" max="12047" width="10.44140625" style="4" customWidth="1"/>
    <col min="12048" max="12286" width="9.109375" style="4"/>
    <col min="12287" max="12287" width="35.5546875" style="4" customWidth="1"/>
    <col min="12288" max="12288" width="1.44140625" style="4" customWidth="1"/>
    <col min="12289" max="12289" width="5.44140625" style="4" customWidth="1"/>
    <col min="12290" max="12290" width="0.5546875" style="4" customWidth="1"/>
    <col min="12291" max="12291" width="11.44140625" style="4" customWidth="1"/>
    <col min="12292" max="12292" width="0.5546875" style="4" customWidth="1"/>
    <col min="12293" max="12293" width="9" style="4" customWidth="1"/>
    <col min="12294" max="12294" width="0.5546875" style="4" customWidth="1"/>
    <col min="12295" max="12295" width="14.44140625" style="4" customWidth="1"/>
    <col min="12296" max="12296" width="0.5546875" style="4" customWidth="1"/>
    <col min="12297" max="12297" width="14.44140625" style="4" customWidth="1"/>
    <col min="12298" max="12298" width="0.5546875" style="4" customWidth="1"/>
    <col min="12299" max="12299" width="14" style="4" customWidth="1"/>
    <col min="12300" max="12300" width="0.5546875" style="4" customWidth="1"/>
    <col min="12301" max="12301" width="17.44140625" style="4" customWidth="1"/>
    <col min="12302" max="12302" width="0.5546875" style="4" customWidth="1"/>
    <col min="12303" max="12303" width="10.44140625" style="4" customWidth="1"/>
    <col min="12304" max="12542" width="9.109375" style="4"/>
    <col min="12543" max="12543" width="35.5546875" style="4" customWidth="1"/>
    <col min="12544" max="12544" width="1.44140625" style="4" customWidth="1"/>
    <col min="12545" max="12545" width="5.44140625" style="4" customWidth="1"/>
    <col min="12546" max="12546" width="0.5546875" style="4" customWidth="1"/>
    <col min="12547" max="12547" width="11.44140625" style="4" customWidth="1"/>
    <col min="12548" max="12548" width="0.5546875" style="4" customWidth="1"/>
    <col min="12549" max="12549" width="9" style="4" customWidth="1"/>
    <col min="12550" max="12550" width="0.5546875" style="4" customWidth="1"/>
    <col min="12551" max="12551" width="14.44140625" style="4" customWidth="1"/>
    <col min="12552" max="12552" width="0.5546875" style="4" customWidth="1"/>
    <col min="12553" max="12553" width="14.44140625" style="4" customWidth="1"/>
    <col min="12554" max="12554" width="0.5546875" style="4" customWidth="1"/>
    <col min="12555" max="12555" width="14" style="4" customWidth="1"/>
    <col min="12556" max="12556" width="0.5546875" style="4" customWidth="1"/>
    <col min="12557" max="12557" width="17.44140625" style="4" customWidth="1"/>
    <col min="12558" max="12558" width="0.5546875" style="4" customWidth="1"/>
    <col min="12559" max="12559" width="10.44140625" style="4" customWidth="1"/>
    <col min="12560" max="12798" width="9.109375" style="4"/>
    <col min="12799" max="12799" width="35.5546875" style="4" customWidth="1"/>
    <col min="12800" max="12800" width="1.44140625" style="4" customWidth="1"/>
    <col min="12801" max="12801" width="5.44140625" style="4" customWidth="1"/>
    <col min="12802" max="12802" width="0.5546875" style="4" customWidth="1"/>
    <col min="12803" max="12803" width="11.44140625" style="4" customWidth="1"/>
    <col min="12804" max="12804" width="0.5546875" style="4" customWidth="1"/>
    <col min="12805" max="12805" width="9" style="4" customWidth="1"/>
    <col min="12806" max="12806" width="0.5546875" style="4" customWidth="1"/>
    <col min="12807" max="12807" width="14.44140625" style="4" customWidth="1"/>
    <col min="12808" max="12808" width="0.5546875" style="4" customWidth="1"/>
    <col min="12809" max="12809" width="14.44140625" style="4" customWidth="1"/>
    <col min="12810" max="12810" width="0.5546875" style="4" customWidth="1"/>
    <col min="12811" max="12811" width="14" style="4" customWidth="1"/>
    <col min="12812" max="12812" width="0.5546875" style="4" customWidth="1"/>
    <col min="12813" max="12813" width="17.44140625" style="4" customWidth="1"/>
    <col min="12814" max="12814" width="0.5546875" style="4" customWidth="1"/>
    <col min="12815" max="12815" width="10.44140625" style="4" customWidth="1"/>
    <col min="12816" max="13054" width="9.109375" style="4"/>
    <col min="13055" max="13055" width="35.5546875" style="4" customWidth="1"/>
    <col min="13056" max="13056" width="1.44140625" style="4" customWidth="1"/>
    <col min="13057" max="13057" width="5.44140625" style="4" customWidth="1"/>
    <col min="13058" max="13058" width="0.5546875" style="4" customWidth="1"/>
    <col min="13059" max="13059" width="11.44140625" style="4" customWidth="1"/>
    <col min="13060" max="13060" width="0.5546875" style="4" customWidth="1"/>
    <col min="13061" max="13061" width="9" style="4" customWidth="1"/>
    <col min="13062" max="13062" width="0.5546875" style="4" customWidth="1"/>
    <col min="13063" max="13063" width="14.44140625" style="4" customWidth="1"/>
    <col min="13064" max="13064" width="0.5546875" style="4" customWidth="1"/>
    <col min="13065" max="13065" width="14.44140625" style="4" customWidth="1"/>
    <col min="13066" max="13066" width="0.5546875" style="4" customWidth="1"/>
    <col min="13067" max="13067" width="14" style="4" customWidth="1"/>
    <col min="13068" max="13068" width="0.5546875" style="4" customWidth="1"/>
    <col min="13069" max="13069" width="17.44140625" style="4" customWidth="1"/>
    <col min="13070" max="13070" width="0.5546875" style="4" customWidth="1"/>
    <col min="13071" max="13071" width="10.44140625" style="4" customWidth="1"/>
    <col min="13072" max="13310" width="9.109375" style="4"/>
    <col min="13311" max="13311" width="35.5546875" style="4" customWidth="1"/>
    <col min="13312" max="13312" width="1.44140625" style="4" customWidth="1"/>
    <col min="13313" max="13313" width="5.44140625" style="4" customWidth="1"/>
    <col min="13314" max="13314" width="0.5546875" style="4" customWidth="1"/>
    <col min="13315" max="13315" width="11.44140625" style="4" customWidth="1"/>
    <col min="13316" max="13316" width="0.5546875" style="4" customWidth="1"/>
    <col min="13317" max="13317" width="9" style="4" customWidth="1"/>
    <col min="13318" max="13318" width="0.5546875" style="4" customWidth="1"/>
    <col min="13319" max="13319" width="14.44140625" style="4" customWidth="1"/>
    <col min="13320" max="13320" width="0.5546875" style="4" customWidth="1"/>
    <col min="13321" max="13321" width="14.44140625" style="4" customWidth="1"/>
    <col min="13322" max="13322" width="0.5546875" style="4" customWidth="1"/>
    <col min="13323" max="13323" width="14" style="4" customWidth="1"/>
    <col min="13324" max="13324" width="0.5546875" style="4" customWidth="1"/>
    <col min="13325" max="13325" width="17.44140625" style="4" customWidth="1"/>
    <col min="13326" max="13326" width="0.5546875" style="4" customWidth="1"/>
    <col min="13327" max="13327" width="10.44140625" style="4" customWidth="1"/>
    <col min="13328" max="13566" width="9.109375" style="4"/>
    <col min="13567" max="13567" width="35.5546875" style="4" customWidth="1"/>
    <col min="13568" max="13568" width="1.44140625" style="4" customWidth="1"/>
    <col min="13569" max="13569" width="5.44140625" style="4" customWidth="1"/>
    <col min="13570" max="13570" width="0.5546875" style="4" customWidth="1"/>
    <col min="13571" max="13571" width="11.44140625" style="4" customWidth="1"/>
    <col min="13572" max="13572" width="0.5546875" style="4" customWidth="1"/>
    <col min="13573" max="13573" width="9" style="4" customWidth="1"/>
    <col min="13574" max="13574" width="0.5546875" style="4" customWidth="1"/>
    <col min="13575" max="13575" width="14.44140625" style="4" customWidth="1"/>
    <col min="13576" max="13576" width="0.5546875" style="4" customWidth="1"/>
    <col min="13577" max="13577" width="14.44140625" style="4" customWidth="1"/>
    <col min="13578" max="13578" width="0.5546875" style="4" customWidth="1"/>
    <col min="13579" max="13579" width="14" style="4" customWidth="1"/>
    <col min="13580" max="13580" width="0.5546875" style="4" customWidth="1"/>
    <col min="13581" max="13581" width="17.44140625" style="4" customWidth="1"/>
    <col min="13582" max="13582" width="0.5546875" style="4" customWidth="1"/>
    <col min="13583" max="13583" width="10.44140625" style="4" customWidth="1"/>
    <col min="13584" max="13822" width="9.109375" style="4"/>
    <col min="13823" max="13823" width="35.5546875" style="4" customWidth="1"/>
    <col min="13824" max="13824" width="1.44140625" style="4" customWidth="1"/>
    <col min="13825" max="13825" width="5.44140625" style="4" customWidth="1"/>
    <col min="13826" max="13826" width="0.5546875" style="4" customWidth="1"/>
    <col min="13827" max="13827" width="11.44140625" style="4" customWidth="1"/>
    <col min="13828" max="13828" width="0.5546875" style="4" customWidth="1"/>
    <col min="13829" max="13829" width="9" style="4" customWidth="1"/>
    <col min="13830" max="13830" width="0.5546875" style="4" customWidth="1"/>
    <col min="13831" max="13831" width="14.44140625" style="4" customWidth="1"/>
    <col min="13832" max="13832" width="0.5546875" style="4" customWidth="1"/>
    <col min="13833" max="13833" width="14.44140625" style="4" customWidth="1"/>
    <col min="13834" max="13834" width="0.5546875" style="4" customWidth="1"/>
    <col min="13835" max="13835" width="14" style="4" customWidth="1"/>
    <col min="13836" max="13836" width="0.5546875" style="4" customWidth="1"/>
    <col min="13837" max="13837" width="17.44140625" style="4" customWidth="1"/>
    <col min="13838" max="13838" width="0.5546875" style="4" customWidth="1"/>
    <col min="13839" max="13839" width="10.44140625" style="4" customWidth="1"/>
    <col min="13840" max="14078" width="9.109375" style="4"/>
    <col min="14079" max="14079" width="35.5546875" style="4" customWidth="1"/>
    <col min="14080" max="14080" width="1.44140625" style="4" customWidth="1"/>
    <col min="14081" max="14081" width="5.44140625" style="4" customWidth="1"/>
    <col min="14082" max="14082" width="0.5546875" style="4" customWidth="1"/>
    <col min="14083" max="14083" width="11.44140625" style="4" customWidth="1"/>
    <col min="14084" max="14084" width="0.5546875" style="4" customWidth="1"/>
    <col min="14085" max="14085" width="9" style="4" customWidth="1"/>
    <col min="14086" max="14086" width="0.5546875" style="4" customWidth="1"/>
    <col min="14087" max="14087" width="14.44140625" style="4" customWidth="1"/>
    <col min="14088" max="14088" width="0.5546875" style="4" customWidth="1"/>
    <col min="14089" max="14089" width="14.44140625" style="4" customWidth="1"/>
    <col min="14090" max="14090" width="0.5546875" style="4" customWidth="1"/>
    <col min="14091" max="14091" width="14" style="4" customWidth="1"/>
    <col min="14092" max="14092" width="0.5546875" style="4" customWidth="1"/>
    <col min="14093" max="14093" width="17.44140625" style="4" customWidth="1"/>
    <col min="14094" max="14094" width="0.5546875" style="4" customWidth="1"/>
    <col min="14095" max="14095" width="10.44140625" style="4" customWidth="1"/>
    <col min="14096" max="14334" width="9.109375" style="4"/>
    <col min="14335" max="14335" width="35.5546875" style="4" customWidth="1"/>
    <col min="14336" max="14336" width="1.44140625" style="4" customWidth="1"/>
    <col min="14337" max="14337" width="5.44140625" style="4" customWidth="1"/>
    <col min="14338" max="14338" width="0.5546875" style="4" customWidth="1"/>
    <col min="14339" max="14339" width="11.44140625" style="4" customWidth="1"/>
    <col min="14340" max="14340" width="0.5546875" style="4" customWidth="1"/>
    <col min="14341" max="14341" width="9" style="4" customWidth="1"/>
    <col min="14342" max="14342" width="0.5546875" style="4" customWidth="1"/>
    <col min="14343" max="14343" width="14.44140625" style="4" customWidth="1"/>
    <col min="14344" max="14344" width="0.5546875" style="4" customWidth="1"/>
    <col min="14345" max="14345" width="14.44140625" style="4" customWidth="1"/>
    <col min="14346" max="14346" width="0.5546875" style="4" customWidth="1"/>
    <col min="14347" max="14347" width="14" style="4" customWidth="1"/>
    <col min="14348" max="14348" width="0.5546875" style="4" customWidth="1"/>
    <col min="14349" max="14349" width="17.44140625" style="4" customWidth="1"/>
    <col min="14350" max="14350" width="0.5546875" style="4" customWidth="1"/>
    <col min="14351" max="14351" width="10.44140625" style="4" customWidth="1"/>
    <col min="14352" max="14590" width="9.109375" style="4"/>
    <col min="14591" max="14591" width="35.5546875" style="4" customWidth="1"/>
    <col min="14592" max="14592" width="1.44140625" style="4" customWidth="1"/>
    <col min="14593" max="14593" width="5.44140625" style="4" customWidth="1"/>
    <col min="14594" max="14594" width="0.5546875" style="4" customWidth="1"/>
    <col min="14595" max="14595" width="11.44140625" style="4" customWidth="1"/>
    <col min="14596" max="14596" width="0.5546875" style="4" customWidth="1"/>
    <col min="14597" max="14597" width="9" style="4" customWidth="1"/>
    <col min="14598" max="14598" width="0.5546875" style="4" customWidth="1"/>
    <col min="14599" max="14599" width="14.44140625" style="4" customWidth="1"/>
    <col min="14600" max="14600" width="0.5546875" style="4" customWidth="1"/>
    <col min="14601" max="14601" width="14.44140625" style="4" customWidth="1"/>
    <col min="14602" max="14602" width="0.5546875" style="4" customWidth="1"/>
    <col min="14603" max="14603" width="14" style="4" customWidth="1"/>
    <col min="14604" max="14604" width="0.5546875" style="4" customWidth="1"/>
    <col min="14605" max="14605" width="17.44140625" style="4" customWidth="1"/>
    <col min="14606" max="14606" width="0.5546875" style="4" customWidth="1"/>
    <col min="14607" max="14607" width="10.44140625" style="4" customWidth="1"/>
    <col min="14608" max="14846" width="9.109375" style="4"/>
    <col min="14847" max="14847" width="35.5546875" style="4" customWidth="1"/>
    <col min="14848" max="14848" width="1.44140625" style="4" customWidth="1"/>
    <col min="14849" max="14849" width="5.44140625" style="4" customWidth="1"/>
    <col min="14850" max="14850" width="0.5546875" style="4" customWidth="1"/>
    <col min="14851" max="14851" width="11.44140625" style="4" customWidth="1"/>
    <col min="14852" max="14852" width="0.5546875" style="4" customWidth="1"/>
    <col min="14853" max="14853" width="9" style="4" customWidth="1"/>
    <col min="14854" max="14854" width="0.5546875" style="4" customWidth="1"/>
    <col min="14855" max="14855" width="14.44140625" style="4" customWidth="1"/>
    <col min="14856" max="14856" width="0.5546875" style="4" customWidth="1"/>
    <col min="14857" max="14857" width="14.44140625" style="4" customWidth="1"/>
    <col min="14858" max="14858" width="0.5546875" style="4" customWidth="1"/>
    <col min="14859" max="14859" width="14" style="4" customWidth="1"/>
    <col min="14860" max="14860" width="0.5546875" style="4" customWidth="1"/>
    <col min="14861" max="14861" width="17.44140625" style="4" customWidth="1"/>
    <col min="14862" max="14862" width="0.5546875" style="4" customWidth="1"/>
    <col min="14863" max="14863" width="10.44140625" style="4" customWidth="1"/>
    <col min="14864" max="15102" width="9.109375" style="4"/>
    <col min="15103" max="15103" width="35.5546875" style="4" customWidth="1"/>
    <col min="15104" max="15104" width="1.44140625" style="4" customWidth="1"/>
    <col min="15105" max="15105" width="5.44140625" style="4" customWidth="1"/>
    <col min="15106" max="15106" width="0.5546875" style="4" customWidth="1"/>
    <col min="15107" max="15107" width="11.44140625" style="4" customWidth="1"/>
    <col min="15108" max="15108" width="0.5546875" style="4" customWidth="1"/>
    <col min="15109" max="15109" width="9" style="4" customWidth="1"/>
    <col min="15110" max="15110" width="0.5546875" style="4" customWidth="1"/>
    <col min="15111" max="15111" width="14.44140625" style="4" customWidth="1"/>
    <col min="15112" max="15112" width="0.5546875" style="4" customWidth="1"/>
    <col min="15113" max="15113" width="14.44140625" style="4" customWidth="1"/>
    <col min="15114" max="15114" width="0.5546875" style="4" customWidth="1"/>
    <col min="15115" max="15115" width="14" style="4" customWidth="1"/>
    <col min="15116" max="15116" width="0.5546875" style="4" customWidth="1"/>
    <col min="15117" max="15117" width="17.44140625" style="4" customWidth="1"/>
    <col min="15118" max="15118" width="0.5546875" style="4" customWidth="1"/>
    <col min="15119" max="15119" width="10.44140625" style="4" customWidth="1"/>
    <col min="15120" max="15358" width="9.109375" style="4"/>
    <col min="15359" max="15359" width="35.5546875" style="4" customWidth="1"/>
    <col min="15360" max="15360" width="1.44140625" style="4" customWidth="1"/>
    <col min="15361" max="15361" width="5.44140625" style="4" customWidth="1"/>
    <col min="15362" max="15362" width="0.5546875" style="4" customWidth="1"/>
    <col min="15363" max="15363" width="11.44140625" style="4" customWidth="1"/>
    <col min="15364" max="15364" width="0.5546875" style="4" customWidth="1"/>
    <col min="15365" max="15365" width="9" style="4" customWidth="1"/>
    <col min="15366" max="15366" width="0.5546875" style="4" customWidth="1"/>
    <col min="15367" max="15367" width="14.44140625" style="4" customWidth="1"/>
    <col min="15368" max="15368" width="0.5546875" style="4" customWidth="1"/>
    <col min="15369" max="15369" width="14.44140625" style="4" customWidth="1"/>
    <col min="15370" max="15370" width="0.5546875" style="4" customWidth="1"/>
    <col min="15371" max="15371" width="14" style="4" customWidth="1"/>
    <col min="15372" max="15372" width="0.5546875" style="4" customWidth="1"/>
    <col min="15373" max="15373" width="17.44140625" style="4" customWidth="1"/>
    <col min="15374" max="15374" width="0.5546875" style="4" customWidth="1"/>
    <col min="15375" max="15375" width="10.44140625" style="4" customWidth="1"/>
    <col min="15376" max="15614" width="9.109375" style="4"/>
    <col min="15615" max="15615" width="35.5546875" style="4" customWidth="1"/>
    <col min="15616" max="15616" width="1.44140625" style="4" customWidth="1"/>
    <col min="15617" max="15617" width="5.44140625" style="4" customWidth="1"/>
    <col min="15618" max="15618" width="0.5546875" style="4" customWidth="1"/>
    <col min="15619" max="15619" width="11.44140625" style="4" customWidth="1"/>
    <col min="15620" max="15620" width="0.5546875" style="4" customWidth="1"/>
    <col min="15621" max="15621" width="9" style="4" customWidth="1"/>
    <col min="15622" max="15622" width="0.5546875" style="4" customWidth="1"/>
    <col min="15623" max="15623" width="14.44140625" style="4" customWidth="1"/>
    <col min="15624" max="15624" width="0.5546875" style="4" customWidth="1"/>
    <col min="15625" max="15625" width="14.44140625" style="4" customWidth="1"/>
    <col min="15626" max="15626" width="0.5546875" style="4" customWidth="1"/>
    <col min="15627" max="15627" width="14" style="4" customWidth="1"/>
    <col min="15628" max="15628" width="0.5546875" style="4" customWidth="1"/>
    <col min="15629" max="15629" width="17.44140625" style="4" customWidth="1"/>
    <col min="15630" max="15630" width="0.5546875" style="4" customWidth="1"/>
    <col min="15631" max="15631" width="10.44140625" style="4" customWidth="1"/>
    <col min="15632" max="15870" width="9.109375" style="4"/>
    <col min="15871" max="15871" width="35.5546875" style="4" customWidth="1"/>
    <col min="15872" max="15872" width="1.44140625" style="4" customWidth="1"/>
    <col min="15873" max="15873" width="5.44140625" style="4" customWidth="1"/>
    <col min="15874" max="15874" width="0.5546875" style="4" customWidth="1"/>
    <col min="15875" max="15875" width="11.44140625" style="4" customWidth="1"/>
    <col min="15876" max="15876" width="0.5546875" style="4" customWidth="1"/>
    <col min="15877" max="15877" width="9" style="4" customWidth="1"/>
    <col min="15878" max="15878" width="0.5546875" style="4" customWidth="1"/>
    <col min="15879" max="15879" width="14.44140625" style="4" customWidth="1"/>
    <col min="15880" max="15880" width="0.5546875" style="4" customWidth="1"/>
    <col min="15881" max="15881" width="14.44140625" style="4" customWidth="1"/>
    <col min="15882" max="15882" width="0.5546875" style="4" customWidth="1"/>
    <col min="15883" max="15883" width="14" style="4" customWidth="1"/>
    <col min="15884" max="15884" width="0.5546875" style="4" customWidth="1"/>
    <col min="15885" max="15885" width="17.44140625" style="4" customWidth="1"/>
    <col min="15886" max="15886" width="0.5546875" style="4" customWidth="1"/>
    <col min="15887" max="15887" width="10.44140625" style="4" customWidth="1"/>
    <col min="15888" max="16126" width="9.109375" style="4"/>
    <col min="16127" max="16127" width="35.5546875" style="4" customWidth="1"/>
    <col min="16128" max="16128" width="1.44140625" style="4" customWidth="1"/>
    <col min="16129" max="16129" width="5.44140625" style="4" customWidth="1"/>
    <col min="16130" max="16130" width="0.5546875" style="4" customWidth="1"/>
    <col min="16131" max="16131" width="11.44140625" style="4" customWidth="1"/>
    <col min="16132" max="16132" width="0.5546875" style="4" customWidth="1"/>
    <col min="16133" max="16133" width="9" style="4" customWidth="1"/>
    <col min="16134" max="16134" width="0.5546875" style="4" customWidth="1"/>
    <col min="16135" max="16135" width="14.44140625" style="4" customWidth="1"/>
    <col min="16136" max="16136" width="0.5546875" style="4" customWidth="1"/>
    <col min="16137" max="16137" width="14.44140625" style="4" customWidth="1"/>
    <col min="16138" max="16138" width="0.5546875" style="4" customWidth="1"/>
    <col min="16139" max="16139" width="14" style="4" customWidth="1"/>
    <col min="16140" max="16140" width="0.5546875" style="4" customWidth="1"/>
    <col min="16141" max="16141" width="17.44140625" style="4" customWidth="1"/>
    <col min="16142" max="16142" width="0.5546875" style="4" customWidth="1"/>
    <col min="16143" max="16143" width="10.44140625" style="4" customWidth="1"/>
    <col min="16144" max="16375" width="9.109375" style="4"/>
    <col min="16376" max="16384" width="9.109375" style="4" customWidth="1"/>
  </cols>
  <sheetData>
    <row r="1" spans="1:20" ht="15.05" customHeight="1">
      <c r="A1" s="73" t="s">
        <v>0</v>
      </c>
      <c r="B1" s="1"/>
      <c r="D1" s="1"/>
      <c r="I1" s="75"/>
      <c r="J1" s="75"/>
    </row>
    <row r="2" spans="1:20" ht="15.05" customHeight="1">
      <c r="A2" s="101" t="s">
        <v>131</v>
      </c>
      <c r="B2" s="101"/>
      <c r="D2" s="101"/>
      <c r="I2" s="75"/>
      <c r="J2" s="75"/>
    </row>
    <row r="3" spans="1:20" ht="15.05" customHeight="1">
      <c r="A3" s="215" t="str">
        <f>'4 (3m)'!A3:J3</f>
        <v>For the three-month period ended 31 March 2024</v>
      </c>
      <c r="B3" s="215"/>
      <c r="C3" s="206"/>
      <c r="D3" s="215"/>
      <c r="E3" s="173"/>
      <c r="F3" s="173"/>
      <c r="G3" s="173"/>
      <c r="H3" s="173"/>
      <c r="I3" s="207"/>
      <c r="J3" s="207"/>
      <c r="K3" s="207"/>
      <c r="L3" s="207"/>
      <c r="N3" s="207"/>
      <c r="O3" s="207"/>
      <c r="P3" s="207"/>
      <c r="Q3" s="207"/>
      <c r="R3" s="207"/>
      <c r="S3" s="207"/>
      <c r="T3" s="207"/>
    </row>
    <row r="4" spans="1:20" ht="15.05" customHeight="1">
      <c r="A4" s="102"/>
      <c r="B4" s="102"/>
      <c r="D4" s="102"/>
      <c r="I4" s="75"/>
      <c r="J4" s="75"/>
      <c r="M4" s="239"/>
    </row>
    <row r="5" spans="1:20" s="78" customFormat="1" ht="15.05" customHeight="1">
      <c r="A5" s="103"/>
      <c r="B5" s="103"/>
      <c r="C5" s="77"/>
      <c r="D5" s="103"/>
      <c r="E5" s="94"/>
      <c r="F5" s="94"/>
      <c r="G5" s="94"/>
      <c r="H5" s="94"/>
      <c r="I5" s="100"/>
      <c r="J5" s="100"/>
      <c r="K5" s="100"/>
      <c r="L5" s="100"/>
      <c r="N5" s="100"/>
      <c r="O5" s="100"/>
      <c r="P5" s="100"/>
      <c r="Q5" s="100"/>
      <c r="R5" s="100"/>
      <c r="S5" s="100"/>
      <c r="T5" s="100"/>
    </row>
    <row r="6" spans="1:20" s="78" customFormat="1" ht="15.05" customHeight="1">
      <c r="A6" s="96"/>
      <c r="B6" s="76"/>
      <c r="C6" s="77"/>
      <c r="D6" s="76"/>
      <c r="E6" s="286" t="s">
        <v>132</v>
      </c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46"/>
    </row>
    <row r="7" spans="1:20" s="78" customFormat="1" ht="15.05" customHeight="1">
      <c r="A7" s="96"/>
      <c r="B7" s="79"/>
      <c r="C7" s="79"/>
      <c r="D7" s="79"/>
      <c r="E7" s="82"/>
      <c r="F7" s="82"/>
      <c r="G7" s="82"/>
      <c r="H7" s="82"/>
      <c r="I7" s="82"/>
      <c r="J7" s="82"/>
      <c r="K7" s="82"/>
      <c r="L7" s="82"/>
      <c r="M7" s="82"/>
      <c r="N7" s="82"/>
      <c r="O7" s="288" t="s">
        <v>73</v>
      </c>
      <c r="P7" s="288"/>
      <c r="Q7" s="288"/>
      <c r="R7" s="82"/>
      <c r="S7" s="82"/>
      <c r="T7" s="82"/>
    </row>
    <row r="8" spans="1:20" s="78" customFormat="1" ht="15.05" customHeight="1">
      <c r="A8" s="96"/>
      <c r="B8" s="79"/>
      <c r="C8" s="79"/>
      <c r="D8" s="79"/>
      <c r="E8" s="82"/>
      <c r="F8" s="82"/>
      <c r="G8" s="82"/>
      <c r="H8" s="82"/>
      <c r="I8" s="82"/>
      <c r="J8" s="82"/>
      <c r="K8" s="82"/>
      <c r="L8" s="82"/>
      <c r="M8" s="82"/>
      <c r="N8" s="82"/>
      <c r="O8" s="287" t="s">
        <v>89</v>
      </c>
      <c r="P8" s="287"/>
      <c r="Q8" s="287"/>
      <c r="R8" s="82"/>
      <c r="S8" s="82"/>
      <c r="T8" s="82"/>
    </row>
    <row r="9" spans="1:20" s="78" customFormat="1" ht="15.05" customHeight="1">
      <c r="A9" s="96"/>
      <c r="B9" s="79"/>
      <c r="C9" s="79"/>
      <c r="D9" s="79"/>
      <c r="E9" s="100"/>
      <c r="F9" s="100"/>
      <c r="G9" s="100"/>
      <c r="H9" s="100"/>
      <c r="I9" s="100"/>
      <c r="J9" s="82"/>
      <c r="K9" s="100"/>
      <c r="L9" s="100"/>
      <c r="M9" s="146" t="s">
        <v>106</v>
      </c>
      <c r="N9" s="100"/>
      <c r="O9" s="104"/>
      <c r="P9" s="105"/>
      <c r="Q9" s="106"/>
      <c r="R9" s="82"/>
      <c r="S9" s="82"/>
      <c r="T9" s="82"/>
    </row>
    <row r="10" spans="1:20" s="78" customFormat="1" ht="15.05" customHeight="1">
      <c r="A10" s="96"/>
      <c r="B10" s="79"/>
      <c r="C10" s="79"/>
      <c r="D10" s="79"/>
      <c r="E10" s="107" t="s">
        <v>107</v>
      </c>
      <c r="F10" s="82"/>
      <c r="G10" s="107"/>
      <c r="H10" s="82"/>
      <c r="I10" s="107" t="s">
        <v>68</v>
      </c>
      <c r="J10" s="82"/>
      <c r="K10" s="100"/>
      <c r="L10" s="100"/>
      <c r="M10" s="146" t="s">
        <v>109</v>
      </c>
      <c r="N10" s="100"/>
      <c r="O10" s="146" t="s">
        <v>110</v>
      </c>
      <c r="P10" s="82"/>
      <c r="Q10" s="146" t="s">
        <v>111</v>
      </c>
      <c r="R10" s="82"/>
      <c r="S10" s="82"/>
      <c r="T10" s="82"/>
    </row>
    <row r="11" spans="1:20" s="78" customFormat="1" ht="15.05" customHeight="1">
      <c r="A11" s="79"/>
      <c r="B11" s="79"/>
      <c r="C11" s="79"/>
      <c r="D11" s="79"/>
      <c r="E11" s="107" t="s">
        <v>112</v>
      </c>
      <c r="F11" s="145"/>
      <c r="G11" s="107" t="s">
        <v>113</v>
      </c>
      <c r="H11" s="145"/>
      <c r="I11" s="107" t="s">
        <v>108</v>
      </c>
      <c r="J11" s="145"/>
      <c r="K11" s="107" t="s">
        <v>68</v>
      </c>
      <c r="L11" s="107"/>
      <c r="M11" s="107" t="s">
        <v>115</v>
      </c>
      <c r="N11" s="107"/>
      <c r="O11" s="146" t="s">
        <v>116</v>
      </c>
      <c r="P11" s="145"/>
      <c r="Q11" s="146" t="s">
        <v>117</v>
      </c>
      <c r="R11" s="145"/>
      <c r="S11" s="145"/>
      <c r="T11" s="145"/>
    </row>
    <row r="12" spans="1:20" s="78" customFormat="1" ht="15.05" customHeight="1">
      <c r="A12" s="79"/>
      <c r="B12" s="79"/>
      <c r="C12" s="79"/>
      <c r="D12" s="79"/>
      <c r="E12" s="107" t="s">
        <v>120</v>
      </c>
      <c r="F12" s="145"/>
      <c r="G12" s="107" t="s">
        <v>121</v>
      </c>
      <c r="H12" s="145"/>
      <c r="I12" s="108" t="s">
        <v>134</v>
      </c>
      <c r="J12" s="145"/>
      <c r="K12" s="108" t="s">
        <v>123</v>
      </c>
      <c r="L12" s="107"/>
      <c r="M12" s="108" t="s">
        <v>124</v>
      </c>
      <c r="N12" s="107"/>
      <c r="O12" s="146" t="s">
        <v>125</v>
      </c>
      <c r="P12" s="145"/>
      <c r="Q12" s="146" t="s">
        <v>126</v>
      </c>
      <c r="R12" s="145"/>
      <c r="S12" s="145" t="s">
        <v>76</v>
      </c>
      <c r="T12" s="145"/>
    </row>
    <row r="13" spans="1:20" s="78" customFormat="1" ht="15.05" customHeight="1">
      <c r="A13" s="79"/>
      <c r="B13" s="109"/>
      <c r="C13" s="216" t="s">
        <v>9</v>
      </c>
      <c r="D13" s="109"/>
      <c r="E13" s="209" t="s">
        <v>10</v>
      </c>
      <c r="F13" s="110"/>
      <c r="G13" s="217" t="s">
        <v>10</v>
      </c>
      <c r="H13" s="110"/>
      <c r="I13" s="217" t="s">
        <v>10</v>
      </c>
      <c r="J13" s="107"/>
      <c r="K13" s="217" t="s">
        <v>10</v>
      </c>
      <c r="L13" s="110"/>
      <c r="M13" s="217" t="s">
        <v>10</v>
      </c>
      <c r="N13" s="110"/>
      <c r="O13" s="218" t="s">
        <v>10</v>
      </c>
      <c r="P13" s="107"/>
      <c r="Q13" s="218" t="s">
        <v>10</v>
      </c>
      <c r="R13" s="107"/>
      <c r="S13" s="217" t="s">
        <v>10</v>
      </c>
      <c r="T13" s="107"/>
    </row>
    <row r="14" spans="1:20" s="78" customFormat="1" ht="15.05" customHeight="1">
      <c r="A14" s="79"/>
      <c r="B14" s="86"/>
      <c r="C14" s="79"/>
      <c r="D14" s="86"/>
      <c r="E14" s="87"/>
      <c r="F14" s="87"/>
      <c r="G14" s="87"/>
      <c r="H14" s="87"/>
      <c r="I14" s="87"/>
      <c r="J14" s="107"/>
      <c r="K14" s="87"/>
      <c r="L14" s="87"/>
      <c r="N14" s="87"/>
      <c r="O14" s="146"/>
      <c r="P14" s="107"/>
      <c r="Q14" s="146"/>
      <c r="R14" s="107"/>
      <c r="S14" s="87"/>
      <c r="T14" s="107"/>
    </row>
    <row r="15" spans="1:20" s="78" customFormat="1" ht="15.05" customHeight="1">
      <c r="A15" s="111" t="s">
        <v>130</v>
      </c>
      <c r="B15" s="96"/>
      <c r="C15" s="96"/>
      <c r="D15" s="96"/>
      <c r="E15" s="152">
        <v>6506236</v>
      </c>
      <c r="F15" s="112"/>
      <c r="G15" s="112">
        <v>18549728</v>
      </c>
      <c r="H15" s="112"/>
      <c r="I15" s="112">
        <v>295363</v>
      </c>
      <c r="J15" s="112"/>
      <c r="K15" s="112">
        <v>2321301</v>
      </c>
      <c r="L15" s="112"/>
      <c r="M15" s="112">
        <v>-17676423</v>
      </c>
      <c r="N15" s="112"/>
      <c r="O15" s="112">
        <v>0</v>
      </c>
      <c r="P15" s="112"/>
      <c r="Q15" s="112">
        <f>SUM(O15:P15)</f>
        <v>0</v>
      </c>
      <c r="R15" s="112"/>
      <c r="S15" s="95">
        <f>SUM(E15:K15,M15,Q15)</f>
        <v>9996205</v>
      </c>
      <c r="T15" s="112"/>
    </row>
    <row r="16" spans="1:20" s="78" customFormat="1" ht="15.05" customHeight="1">
      <c r="A16" s="144" t="s">
        <v>129</v>
      </c>
      <c r="B16" s="89"/>
      <c r="C16" s="264">
        <v>21</v>
      </c>
      <c r="D16" s="96"/>
      <c r="E16" s="112">
        <v>0</v>
      </c>
      <c r="F16" s="112"/>
      <c r="G16" s="112">
        <v>0</v>
      </c>
      <c r="H16" s="112"/>
      <c r="I16" s="112">
        <v>0</v>
      </c>
      <c r="J16" s="112"/>
      <c r="K16" s="112">
        <v>-1040999</v>
      </c>
      <c r="L16" s="112"/>
      <c r="M16" s="112">
        <v>0</v>
      </c>
      <c r="N16" s="112"/>
      <c r="O16" s="112">
        <v>0</v>
      </c>
      <c r="P16" s="112"/>
      <c r="Q16" s="112">
        <v>0</v>
      </c>
      <c r="R16" s="112"/>
      <c r="S16" s="95">
        <f t="shared" ref="S16:S17" si="0">SUM(E16:K16,Q16)</f>
        <v>-1040999</v>
      </c>
      <c r="T16" s="112"/>
    </row>
    <row r="17" spans="1:25" s="78" customFormat="1" ht="15.05" customHeight="1">
      <c r="A17" s="113" t="s">
        <v>92</v>
      </c>
      <c r="B17" s="86"/>
      <c r="C17" s="79"/>
      <c r="D17" s="96"/>
      <c r="E17" s="219">
        <v>0</v>
      </c>
      <c r="F17" s="112"/>
      <c r="G17" s="219">
        <v>0</v>
      </c>
      <c r="H17" s="112"/>
      <c r="I17" s="219">
        <v>0</v>
      </c>
      <c r="J17" s="112"/>
      <c r="K17" s="219">
        <v>110670</v>
      </c>
      <c r="L17" s="112"/>
      <c r="M17" s="219">
        <v>0</v>
      </c>
      <c r="N17" s="112"/>
      <c r="O17" s="219">
        <v>4858</v>
      </c>
      <c r="P17" s="112"/>
      <c r="Q17" s="219">
        <v>4858</v>
      </c>
      <c r="R17" s="112"/>
      <c r="S17" s="210">
        <f t="shared" si="0"/>
        <v>115528</v>
      </c>
      <c r="T17" s="112"/>
    </row>
    <row r="18" spans="1:25" s="78" customFormat="1" ht="15.05" customHeight="1">
      <c r="A18" s="111"/>
      <c r="B18" s="89"/>
      <c r="C18" s="96"/>
      <c r="D18" s="96"/>
      <c r="E18" s="114"/>
      <c r="F18" s="114"/>
      <c r="G18" s="114"/>
      <c r="H18" s="114"/>
      <c r="I18" s="114"/>
      <c r="J18" s="114"/>
      <c r="K18" s="114"/>
      <c r="L18" s="114"/>
      <c r="M18" s="152"/>
      <c r="N18" s="114"/>
      <c r="O18" s="114"/>
      <c r="P18" s="114"/>
      <c r="Q18" s="114"/>
      <c r="R18" s="114"/>
      <c r="S18" s="114"/>
      <c r="T18" s="114"/>
    </row>
    <row r="19" spans="1:25" s="78" customFormat="1" ht="15.05" customHeight="1" thickBot="1">
      <c r="A19" s="89" t="s">
        <v>173</v>
      </c>
      <c r="B19" s="96"/>
      <c r="C19" s="96"/>
      <c r="D19" s="96"/>
      <c r="E19" s="115">
        <f>SUM(E15:E17)</f>
        <v>6506236</v>
      </c>
      <c r="F19" s="114"/>
      <c r="G19" s="115">
        <f>SUM(G15:G17)</f>
        <v>18549728</v>
      </c>
      <c r="H19" s="114"/>
      <c r="I19" s="115">
        <f>SUM(I15:I17)</f>
        <v>295363</v>
      </c>
      <c r="J19" s="114"/>
      <c r="K19" s="115">
        <f>SUM(K15:K17)</f>
        <v>1390972</v>
      </c>
      <c r="L19" s="114"/>
      <c r="M19" s="115">
        <f>SUM(M15:M17)</f>
        <v>-17676423</v>
      </c>
      <c r="N19" s="114"/>
      <c r="O19" s="115">
        <f>SUM(O15:O17)</f>
        <v>4858</v>
      </c>
      <c r="P19" s="114"/>
      <c r="Q19" s="115">
        <f>SUM(Q15:Q17)</f>
        <v>4858</v>
      </c>
      <c r="R19" s="114"/>
      <c r="S19" s="115">
        <f>SUM(S15:S17)</f>
        <v>9070734</v>
      </c>
      <c r="T19" s="114"/>
    </row>
    <row r="20" spans="1:25" s="78" customFormat="1" ht="15.05" customHeight="1" thickTop="1">
      <c r="A20" s="89"/>
      <c r="B20" s="96"/>
      <c r="C20" s="96"/>
      <c r="D20" s="96"/>
      <c r="E20" s="236"/>
      <c r="F20" s="114"/>
      <c r="G20" s="236"/>
      <c r="H20" s="114"/>
      <c r="I20" s="236"/>
      <c r="J20" s="114"/>
      <c r="K20" s="236"/>
      <c r="L20" s="114"/>
      <c r="M20" s="236"/>
      <c r="N20" s="114"/>
      <c r="O20" s="236"/>
      <c r="P20" s="114"/>
      <c r="Q20" s="236"/>
      <c r="R20" s="114"/>
      <c r="S20" s="236"/>
      <c r="T20" s="114"/>
    </row>
    <row r="21" spans="1:25" s="78" customFormat="1" ht="15.05" customHeight="1">
      <c r="A21" s="89"/>
      <c r="B21" s="96"/>
      <c r="C21" s="96"/>
      <c r="D21" s="96"/>
      <c r="E21" s="116"/>
      <c r="F21" s="117"/>
      <c r="G21" s="116"/>
      <c r="H21" s="117"/>
      <c r="I21" s="116"/>
      <c r="J21" s="117"/>
      <c r="K21" s="116"/>
      <c r="L21" s="117"/>
      <c r="M21" s="112"/>
      <c r="N21" s="117"/>
      <c r="O21" s="116"/>
      <c r="P21" s="117"/>
      <c r="Q21" s="116"/>
      <c r="R21" s="117"/>
      <c r="S21" s="116"/>
      <c r="T21" s="117"/>
      <c r="Y21" s="238"/>
    </row>
    <row r="22" spans="1:25" s="78" customFormat="1" ht="15.05" customHeight="1">
      <c r="A22" s="111" t="s">
        <v>177</v>
      </c>
      <c r="B22" s="96"/>
      <c r="C22" s="96"/>
      <c r="D22" s="96"/>
      <c r="E22" s="153">
        <v>6506236</v>
      </c>
      <c r="F22" s="112"/>
      <c r="G22" s="118">
        <v>18549728</v>
      </c>
      <c r="H22" s="112"/>
      <c r="I22" s="118">
        <v>313042</v>
      </c>
      <c r="J22" s="112"/>
      <c r="K22" s="118">
        <v>575210</v>
      </c>
      <c r="L22" s="112"/>
      <c r="M22" s="118">
        <v>-17676423</v>
      </c>
      <c r="N22" s="112"/>
      <c r="O22" s="118">
        <v>4858</v>
      </c>
      <c r="P22" s="112"/>
      <c r="Q22" s="118">
        <f>SUM(O22:P22)</f>
        <v>4858</v>
      </c>
      <c r="R22" s="112"/>
      <c r="S22" s="92">
        <f>SUM(E22:K22,M22,Q22)</f>
        <v>8272651</v>
      </c>
      <c r="T22" s="112"/>
    </row>
    <row r="23" spans="1:25" s="78" customFormat="1" ht="15.05" customHeight="1">
      <c r="A23" s="113" t="s">
        <v>92</v>
      </c>
      <c r="B23" s="109"/>
      <c r="C23" s="79"/>
      <c r="D23" s="96"/>
      <c r="E23" s="220">
        <v>0</v>
      </c>
      <c r="F23" s="112"/>
      <c r="G23" s="220">
        <v>0</v>
      </c>
      <c r="H23" s="112"/>
      <c r="I23" s="220">
        <v>0</v>
      </c>
      <c r="J23" s="112"/>
      <c r="K23" s="220">
        <v>81064</v>
      </c>
      <c r="L23" s="112"/>
      <c r="M23" s="220">
        <v>0</v>
      </c>
      <c r="N23" s="112"/>
      <c r="O23" s="220">
        <v>838</v>
      </c>
      <c r="P23" s="112"/>
      <c r="Q23" s="220">
        <f t="shared" ref="Q23" si="1">SUM(O23:P23)</f>
        <v>838</v>
      </c>
      <c r="R23" s="112"/>
      <c r="S23" s="211">
        <f t="shared" ref="S23" si="2">SUM(E23:K23,M23,Q23)</f>
        <v>81902</v>
      </c>
      <c r="T23" s="112"/>
    </row>
    <row r="24" spans="1:25" s="78" customFormat="1" ht="15.05" customHeight="1">
      <c r="A24" s="111"/>
      <c r="B24" s="89"/>
      <c r="C24" s="96"/>
      <c r="D24" s="96"/>
      <c r="E24" s="119"/>
      <c r="F24" s="114"/>
      <c r="G24" s="119"/>
      <c r="H24" s="114"/>
      <c r="I24" s="119"/>
      <c r="J24" s="114"/>
      <c r="K24" s="119"/>
      <c r="L24" s="114"/>
      <c r="M24" s="119"/>
      <c r="N24" s="114"/>
      <c r="O24" s="119"/>
      <c r="P24" s="114"/>
      <c r="Q24" s="119"/>
      <c r="R24" s="114"/>
      <c r="S24" s="119"/>
      <c r="T24" s="114"/>
    </row>
    <row r="25" spans="1:25" s="78" customFormat="1" ht="15.05" customHeight="1" thickBot="1">
      <c r="A25" s="89" t="s">
        <v>178</v>
      </c>
      <c r="B25" s="96"/>
      <c r="C25" s="96"/>
      <c r="D25" s="96"/>
      <c r="E25" s="120">
        <f>SUM(E22:E23)</f>
        <v>6506236</v>
      </c>
      <c r="F25" s="114"/>
      <c r="G25" s="120">
        <f>SUM(G22:G23)</f>
        <v>18549728</v>
      </c>
      <c r="H25" s="114"/>
      <c r="I25" s="120">
        <f>SUM(I22:I23)</f>
        <v>313042</v>
      </c>
      <c r="J25" s="114"/>
      <c r="K25" s="120">
        <f>SUM(K22:K23)</f>
        <v>656274</v>
      </c>
      <c r="L25" s="114"/>
      <c r="M25" s="120">
        <f>SUM(M22:M23)</f>
        <v>-17676423</v>
      </c>
      <c r="N25" s="114"/>
      <c r="O25" s="120">
        <f>SUM(O22:O23)</f>
        <v>5696</v>
      </c>
      <c r="P25" s="114"/>
      <c r="Q25" s="120">
        <f>SUM(Q22:Q23)</f>
        <v>5696</v>
      </c>
      <c r="R25" s="114"/>
      <c r="S25" s="120">
        <f>SUM(S22:S23)</f>
        <v>8354553</v>
      </c>
      <c r="T25" s="114"/>
    </row>
    <row r="26" spans="1:25" s="78" customFormat="1" ht="15.05" customHeight="1" thickTop="1">
      <c r="A26" s="89"/>
      <c r="B26" s="96"/>
      <c r="C26" s="96"/>
      <c r="D26" s="96"/>
      <c r="E26" s="116"/>
      <c r="F26" s="117"/>
      <c r="G26" s="116"/>
      <c r="H26" s="117"/>
      <c r="I26" s="116"/>
      <c r="J26" s="117"/>
      <c r="K26" s="116"/>
      <c r="L26" s="117"/>
      <c r="M26" s="116"/>
      <c r="N26" s="117"/>
      <c r="O26" s="116"/>
      <c r="P26" s="117"/>
      <c r="Q26" s="116"/>
      <c r="R26" s="117"/>
      <c r="S26" s="116"/>
      <c r="T26" s="117"/>
    </row>
    <row r="27" spans="1:25" s="78" customFormat="1" ht="15.05" customHeight="1">
      <c r="A27" s="89"/>
      <c r="B27" s="96"/>
      <c r="C27" s="96"/>
      <c r="D27" s="96"/>
      <c r="E27" s="116"/>
      <c r="F27" s="117"/>
      <c r="G27" s="116"/>
      <c r="H27" s="117"/>
      <c r="I27" s="116"/>
      <c r="J27" s="117"/>
      <c r="K27" s="116"/>
      <c r="L27" s="117"/>
      <c r="M27" s="116"/>
      <c r="N27" s="117"/>
      <c r="O27" s="116"/>
      <c r="P27" s="117"/>
      <c r="Q27" s="116"/>
      <c r="R27" s="117"/>
      <c r="S27" s="116"/>
      <c r="T27" s="117"/>
    </row>
    <row r="28" spans="1:25" s="78" customFormat="1" ht="15.05" customHeight="1">
      <c r="A28" s="89"/>
      <c r="B28" s="96"/>
      <c r="C28" s="96"/>
      <c r="D28" s="96"/>
      <c r="E28" s="116"/>
      <c r="F28" s="117"/>
      <c r="G28" s="116"/>
      <c r="H28" s="117"/>
      <c r="I28" s="116"/>
      <c r="J28" s="117"/>
      <c r="K28" s="116"/>
      <c r="L28" s="117"/>
      <c r="M28" s="116"/>
      <c r="N28" s="117"/>
      <c r="O28" s="116"/>
      <c r="P28" s="117"/>
      <c r="Q28" s="116"/>
      <c r="R28" s="117"/>
      <c r="S28" s="116"/>
      <c r="T28" s="117"/>
    </row>
    <row r="29" spans="1:25" s="78" customFormat="1" ht="15.05" customHeight="1">
      <c r="A29" s="89"/>
      <c r="B29" s="96"/>
      <c r="C29" s="96"/>
      <c r="D29" s="96"/>
      <c r="E29" s="116"/>
      <c r="F29" s="117"/>
      <c r="G29" s="116"/>
      <c r="H29" s="117"/>
      <c r="I29" s="116"/>
      <c r="J29" s="117"/>
      <c r="K29" s="116"/>
      <c r="L29" s="117"/>
      <c r="M29" s="116"/>
      <c r="N29" s="117"/>
      <c r="O29" s="116"/>
      <c r="P29" s="117"/>
      <c r="Q29" s="116"/>
      <c r="R29" s="117"/>
      <c r="S29" s="116"/>
      <c r="T29" s="117"/>
    </row>
    <row r="30" spans="1:25" s="78" customFormat="1" ht="15.05" customHeight="1">
      <c r="A30" s="89"/>
      <c r="B30" s="96"/>
      <c r="C30" s="96"/>
      <c r="D30" s="96"/>
      <c r="E30" s="116"/>
      <c r="F30" s="117"/>
      <c r="G30" s="116"/>
      <c r="H30" s="117"/>
      <c r="I30" s="116"/>
      <c r="J30" s="117"/>
      <c r="K30" s="116"/>
      <c r="L30" s="117"/>
      <c r="M30" s="116"/>
      <c r="N30" s="117"/>
      <c r="O30" s="116"/>
      <c r="P30" s="117"/>
      <c r="Q30" s="116"/>
      <c r="R30" s="117"/>
      <c r="S30" s="116"/>
      <c r="T30" s="117"/>
    </row>
    <row r="31" spans="1:25" s="78" customFormat="1" ht="15.05" customHeight="1">
      <c r="A31" s="89"/>
      <c r="B31" s="96"/>
      <c r="C31" s="96"/>
      <c r="D31" s="96"/>
      <c r="E31" s="116"/>
      <c r="F31" s="117"/>
      <c r="G31" s="116"/>
      <c r="H31" s="117"/>
      <c r="I31" s="116"/>
      <c r="J31" s="117"/>
      <c r="K31" s="116"/>
      <c r="L31" s="117"/>
      <c r="M31" s="116"/>
      <c r="N31" s="117"/>
      <c r="O31" s="116"/>
      <c r="P31" s="117"/>
      <c r="Q31" s="116"/>
      <c r="R31" s="117"/>
      <c r="S31" s="116"/>
      <c r="T31" s="117"/>
    </row>
    <row r="32" spans="1:25" s="78" customFormat="1" ht="15.05" customHeight="1">
      <c r="A32" s="89"/>
      <c r="B32" s="96"/>
      <c r="C32" s="96"/>
      <c r="D32" s="96"/>
      <c r="E32" s="116"/>
      <c r="F32" s="117"/>
      <c r="G32" s="116"/>
      <c r="H32" s="117"/>
      <c r="I32" s="116"/>
      <c r="J32" s="117"/>
      <c r="K32" s="116"/>
      <c r="L32" s="117"/>
      <c r="M32" s="116"/>
      <c r="N32" s="117"/>
      <c r="O32" s="116"/>
      <c r="P32" s="117"/>
      <c r="Q32" s="116"/>
      <c r="R32" s="117"/>
      <c r="S32" s="116"/>
      <c r="T32" s="117"/>
    </row>
    <row r="33" spans="1:20" s="78" customFormat="1" ht="15.05" customHeight="1">
      <c r="A33" s="89"/>
      <c r="B33" s="96"/>
      <c r="C33" s="96"/>
      <c r="D33" s="96"/>
      <c r="E33" s="116"/>
      <c r="F33" s="117"/>
      <c r="G33" s="116"/>
      <c r="H33" s="117"/>
      <c r="I33" s="116"/>
      <c r="J33" s="117"/>
      <c r="K33" s="116"/>
      <c r="L33" s="117"/>
      <c r="M33" s="116"/>
      <c r="N33" s="117"/>
      <c r="O33" s="116"/>
      <c r="P33" s="117"/>
      <c r="Q33" s="116"/>
      <c r="R33" s="117"/>
      <c r="S33" s="116"/>
      <c r="T33" s="117"/>
    </row>
    <row r="34" spans="1:20" s="78" customFormat="1" ht="15.05" customHeight="1">
      <c r="A34" s="89"/>
      <c r="B34" s="96"/>
      <c r="C34" s="96"/>
      <c r="D34" s="96"/>
      <c r="E34" s="116"/>
      <c r="F34" s="117"/>
      <c r="G34" s="116"/>
      <c r="H34" s="117"/>
      <c r="I34" s="116"/>
      <c r="J34" s="117"/>
      <c r="K34" s="116"/>
      <c r="L34" s="117"/>
      <c r="M34" s="116"/>
      <c r="N34" s="117"/>
      <c r="O34" s="116"/>
      <c r="P34" s="117"/>
      <c r="Q34" s="116"/>
      <c r="R34" s="117"/>
      <c r="S34" s="116"/>
      <c r="T34" s="117"/>
    </row>
    <row r="35" spans="1:20" s="78" customFormat="1" ht="15.05" customHeight="1">
      <c r="A35" s="89"/>
      <c r="B35" s="96"/>
      <c r="C35" s="96"/>
      <c r="D35" s="96"/>
      <c r="E35" s="116"/>
      <c r="F35" s="117"/>
      <c r="G35" s="116"/>
      <c r="H35" s="117"/>
      <c r="I35" s="116"/>
      <c r="J35" s="117"/>
      <c r="K35" s="116"/>
      <c r="L35" s="117"/>
      <c r="M35" s="116"/>
      <c r="N35" s="117"/>
      <c r="O35" s="116"/>
      <c r="P35" s="117"/>
      <c r="Q35" s="116"/>
      <c r="R35" s="117"/>
      <c r="S35" s="116"/>
      <c r="T35" s="117"/>
    </row>
    <row r="36" spans="1:20" s="78" customFormat="1" ht="15.05" customHeight="1">
      <c r="A36" s="89"/>
      <c r="B36" s="96"/>
      <c r="C36" s="96"/>
      <c r="D36" s="96"/>
      <c r="E36" s="116"/>
      <c r="F36" s="117"/>
      <c r="G36" s="116"/>
      <c r="H36" s="117"/>
      <c r="I36" s="116"/>
      <c r="J36" s="117"/>
      <c r="K36" s="116"/>
      <c r="L36" s="117"/>
      <c r="M36" s="116"/>
      <c r="N36" s="117"/>
      <c r="O36" s="116"/>
      <c r="P36" s="117"/>
      <c r="Q36" s="116"/>
      <c r="R36" s="117"/>
      <c r="S36" s="116"/>
      <c r="T36" s="117"/>
    </row>
    <row r="37" spans="1:20" s="78" customFormat="1" ht="15.05" customHeight="1">
      <c r="A37" s="89"/>
      <c r="B37" s="96"/>
      <c r="C37" s="96"/>
      <c r="D37" s="96"/>
      <c r="E37" s="116"/>
      <c r="F37" s="117"/>
      <c r="G37" s="116"/>
      <c r="H37" s="117"/>
      <c r="I37" s="116"/>
      <c r="J37" s="117"/>
      <c r="K37" s="116"/>
      <c r="L37" s="117"/>
      <c r="M37" s="116"/>
      <c r="N37" s="117"/>
      <c r="O37" s="116"/>
      <c r="P37" s="117"/>
      <c r="Q37" s="116"/>
      <c r="R37" s="117"/>
      <c r="S37" s="116"/>
      <c r="T37" s="117"/>
    </row>
    <row r="38" spans="1:20" s="78" customFormat="1" ht="3.8" customHeight="1">
      <c r="A38" s="89"/>
      <c r="B38" s="96"/>
      <c r="C38" s="96"/>
      <c r="D38" s="96"/>
      <c r="E38" s="116"/>
      <c r="F38" s="117"/>
      <c r="G38" s="116"/>
      <c r="H38" s="117"/>
      <c r="I38" s="116"/>
      <c r="J38" s="117"/>
      <c r="K38" s="116"/>
      <c r="L38" s="117"/>
      <c r="M38" s="116"/>
      <c r="N38" s="117"/>
      <c r="O38" s="116"/>
      <c r="P38" s="117"/>
      <c r="Q38" s="116"/>
      <c r="R38" s="117"/>
      <c r="S38" s="116"/>
      <c r="T38" s="117"/>
    </row>
    <row r="39" spans="1:20" ht="21.95" customHeight="1">
      <c r="A39" s="221" t="s">
        <v>40</v>
      </c>
      <c r="B39" s="222"/>
      <c r="C39" s="206"/>
      <c r="D39" s="222"/>
      <c r="E39" s="223"/>
      <c r="F39" s="223"/>
      <c r="G39" s="223"/>
      <c r="H39" s="223"/>
      <c r="I39" s="223"/>
      <c r="J39" s="223"/>
      <c r="K39" s="223"/>
      <c r="L39" s="223"/>
      <c r="M39" s="240"/>
      <c r="N39" s="223"/>
      <c r="O39" s="223"/>
      <c r="P39" s="223"/>
      <c r="Q39" s="223"/>
      <c r="R39" s="223"/>
      <c r="S39" s="223"/>
      <c r="T39" s="223"/>
    </row>
    <row r="40" spans="1:20" ht="15.05" customHeight="1">
      <c r="M40" s="235"/>
    </row>
    <row r="41" spans="1:20" ht="15.05" customHeight="1">
      <c r="M41" s="235"/>
    </row>
    <row r="42" spans="1:20" ht="15.05" customHeight="1">
      <c r="M42" s="235"/>
    </row>
    <row r="43" spans="1:20" ht="15.05" customHeight="1">
      <c r="M43" s="235"/>
    </row>
    <row r="44" spans="1:20" ht="15.05" customHeight="1">
      <c r="M44" s="235"/>
    </row>
    <row r="45" spans="1:20" ht="15.05" customHeight="1">
      <c r="M45" s="235"/>
    </row>
    <row r="46" spans="1:20" ht="15.05" customHeight="1">
      <c r="M46" s="235"/>
    </row>
    <row r="47" spans="1:20" ht="15.05" customHeight="1">
      <c r="M47" s="236"/>
    </row>
    <row r="48" spans="1:20" ht="15.05" customHeight="1">
      <c r="M48" s="236"/>
    </row>
    <row r="49" spans="13:13" ht="15.05" customHeight="1">
      <c r="M49" s="116"/>
    </row>
    <row r="50" spans="13:13" ht="15.05" customHeight="1">
      <c r="M50" s="235"/>
    </row>
    <row r="51" spans="13:13" ht="15.05" customHeight="1">
      <c r="M51" s="116"/>
    </row>
    <row r="52" spans="13:13" ht="15.05" customHeight="1">
      <c r="M52" s="237"/>
    </row>
    <row r="55" spans="13:13" ht="15.05" customHeight="1">
      <c r="M55" s="94"/>
    </row>
    <row r="56" spans="13:13" ht="15.05" customHeight="1">
      <c r="M56" s="94"/>
    </row>
    <row r="57" spans="13:13" ht="15.05" customHeight="1">
      <c r="M57" s="94"/>
    </row>
    <row r="58" spans="13:13" ht="15.05" customHeight="1">
      <c r="M58" s="94"/>
    </row>
    <row r="59" spans="13:13" ht="15.05" customHeight="1">
      <c r="M59" s="94"/>
    </row>
  </sheetData>
  <mergeCells count="3">
    <mergeCell ref="E6:S6"/>
    <mergeCell ref="O7:Q7"/>
    <mergeCell ref="O8:Q8"/>
  </mergeCells>
  <pageMargins left="0.5" right="0.5" top="0.5" bottom="0.6" header="0.49" footer="0.4"/>
  <pageSetup paperSize="9" scale="88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zoomScale="115" zoomScaleNormal="115" zoomScaleSheetLayoutView="85" workbookViewId="0">
      <selection activeCell="N88" sqref="N88"/>
    </sheetView>
  </sheetViews>
  <sheetFormatPr defaultColWidth="9.109375" defaultRowHeight="15.05" customHeight="1"/>
  <cols>
    <col min="1" max="1" width="3.109375" style="42" customWidth="1"/>
    <col min="2" max="2" width="48.88671875" style="42" customWidth="1"/>
    <col min="3" max="3" width="5.44140625" style="42" customWidth="1"/>
    <col min="4" max="4" width="0.88671875" style="42" customWidth="1"/>
    <col min="5" max="5" width="12.6640625" style="137" customWidth="1"/>
    <col min="6" max="6" width="0.88671875" style="137" customWidth="1"/>
    <col min="7" max="7" width="13.109375" style="137" customWidth="1"/>
    <col min="8" max="8" width="0.88671875" style="42" customWidth="1"/>
    <col min="9" max="9" width="12.6640625" style="137" customWidth="1"/>
    <col min="10" max="10" width="0.88671875" style="137" customWidth="1"/>
    <col min="11" max="11" width="12.6640625" style="137" customWidth="1"/>
    <col min="12" max="16384" width="9.109375" style="42"/>
  </cols>
  <sheetData>
    <row r="1" spans="1:11" s="127" customFormat="1" ht="16.45" customHeight="1">
      <c r="A1" s="243" t="s">
        <v>0</v>
      </c>
      <c r="B1" s="243"/>
      <c r="C1" s="243"/>
      <c r="D1" s="243"/>
      <c r="E1" s="126"/>
      <c r="F1" s="126"/>
      <c r="G1" s="126"/>
      <c r="H1" s="243"/>
      <c r="I1" s="126"/>
      <c r="J1" s="126"/>
      <c r="K1" s="126"/>
    </row>
    <row r="2" spans="1:11" ht="16.45" customHeight="1">
      <c r="A2" s="128" t="s">
        <v>135</v>
      </c>
      <c r="B2" s="128"/>
      <c r="C2" s="243"/>
      <c r="D2" s="243"/>
      <c r="E2" s="126"/>
      <c r="F2" s="126"/>
      <c r="G2" s="126"/>
      <c r="H2" s="243"/>
      <c r="I2" s="126"/>
      <c r="J2" s="126"/>
      <c r="K2" s="126"/>
    </row>
    <row r="3" spans="1:11" ht="16.45" customHeight="1">
      <c r="A3" s="224" t="str">
        <f>'4 (3m)'!A3:J3</f>
        <v>For the three-month period ended 31 March 2024</v>
      </c>
      <c r="B3" s="224"/>
      <c r="C3" s="224"/>
      <c r="D3" s="224"/>
      <c r="E3" s="225"/>
      <c r="F3" s="225"/>
      <c r="G3" s="225"/>
      <c r="H3" s="224"/>
      <c r="I3" s="225"/>
      <c r="J3" s="225"/>
      <c r="K3" s="225"/>
    </row>
    <row r="4" spans="1:11" ht="16.45" customHeight="1">
      <c r="A4" s="129"/>
      <c r="B4" s="129"/>
      <c r="C4" s="129"/>
      <c r="D4" s="129"/>
      <c r="E4" s="130"/>
      <c r="F4" s="130"/>
      <c r="G4" s="130"/>
      <c r="H4" s="129"/>
      <c r="I4" s="130"/>
      <c r="J4" s="130"/>
      <c r="K4" s="130"/>
    </row>
    <row r="5" spans="1:11" ht="16.45" customHeight="1">
      <c r="A5" s="129"/>
      <c r="B5" s="129"/>
      <c r="C5" s="129"/>
      <c r="D5" s="129"/>
      <c r="E5" s="130"/>
      <c r="F5" s="130"/>
      <c r="G5" s="130"/>
      <c r="H5" s="129"/>
      <c r="I5" s="130"/>
      <c r="J5" s="130"/>
      <c r="K5" s="130"/>
    </row>
    <row r="6" spans="1:11" ht="16.45" customHeight="1">
      <c r="A6" s="129"/>
      <c r="B6" s="129"/>
      <c r="C6" s="129"/>
      <c r="D6" s="129"/>
      <c r="E6" s="290" t="s">
        <v>2</v>
      </c>
      <c r="F6" s="290"/>
      <c r="G6" s="290"/>
      <c r="H6" s="131"/>
      <c r="I6" s="290" t="s">
        <v>3</v>
      </c>
      <c r="J6" s="290"/>
      <c r="K6" s="290"/>
    </row>
    <row r="7" spans="1:11" ht="16.45" customHeight="1">
      <c r="A7" s="129"/>
      <c r="B7" s="129"/>
      <c r="C7" s="129"/>
      <c r="D7" s="129"/>
      <c r="E7" s="289" t="s">
        <v>4</v>
      </c>
      <c r="F7" s="289"/>
      <c r="G7" s="289"/>
      <c r="H7" s="247"/>
      <c r="I7" s="289" t="s">
        <v>4</v>
      </c>
      <c r="J7" s="289"/>
      <c r="K7" s="289"/>
    </row>
    <row r="8" spans="1:11" ht="16.45" customHeight="1">
      <c r="A8" s="129"/>
      <c r="B8" s="129"/>
      <c r="C8" s="129"/>
      <c r="D8" s="129"/>
      <c r="E8" s="57"/>
      <c r="F8" s="34"/>
      <c r="G8" s="201" t="s">
        <v>207</v>
      </c>
      <c r="H8" s="34"/>
      <c r="I8" s="57"/>
      <c r="J8" s="245"/>
      <c r="K8" s="201"/>
    </row>
    <row r="9" spans="1:11" ht="16.45" customHeight="1">
      <c r="A9" s="129"/>
      <c r="B9" s="129"/>
      <c r="C9" s="129"/>
      <c r="D9" s="129"/>
      <c r="E9" s="35" t="s">
        <v>5</v>
      </c>
      <c r="F9" s="34"/>
      <c r="G9" s="201" t="s">
        <v>5</v>
      </c>
      <c r="H9" s="34"/>
      <c r="I9" s="35" t="s">
        <v>5</v>
      </c>
      <c r="J9" s="245"/>
      <c r="K9" s="201" t="s">
        <v>5</v>
      </c>
    </row>
    <row r="10" spans="1:11" ht="16.45" customHeight="1">
      <c r="A10" s="129"/>
      <c r="B10" s="129"/>
      <c r="C10" s="129"/>
      <c r="D10" s="129"/>
      <c r="E10" s="233" t="s">
        <v>172</v>
      </c>
      <c r="F10" s="34"/>
      <c r="G10" s="233" t="s">
        <v>172</v>
      </c>
      <c r="H10" s="34"/>
      <c r="I10" s="233" t="s">
        <v>172</v>
      </c>
      <c r="J10" s="245"/>
      <c r="K10" s="233" t="s">
        <v>172</v>
      </c>
    </row>
    <row r="11" spans="1:11" ht="16.3" customHeight="1">
      <c r="E11" s="40" t="s">
        <v>175</v>
      </c>
      <c r="F11" s="40"/>
      <c r="G11" s="40" t="s">
        <v>8</v>
      </c>
      <c r="I11" s="40" t="s">
        <v>175</v>
      </c>
      <c r="J11" s="40"/>
      <c r="K11" s="40" t="s">
        <v>8</v>
      </c>
    </row>
    <row r="12" spans="1:11" s="30" customFormat="1" ht="16.3" customHeight="1">
      <c r="C12" s="234"/>
      <c r="D12" s="31"/>
      <c r="E12" s="41" t="s">
        <v>10</v>
      </c>
      <c r="F12" s="39"/>
      <c r="G12" s="41" t="s">
        <v>10</v>
      </c>
      <c r="H12" s="37"/>
      <c r="I12" s="41" t="s">
        <v>10</v>
      </c>
      <c r="J12" s="39"/>
      <c r="K12" s="41" t="s">
        <v>10</v>
      </c>
    </row>
    <row r="13" spans="1:11" s="30" customFormat="1" ht="16.3" customHeight="1">
      <c r="C13" s="133"/>
      <c r="D13" s="133"/>
      <c r="E13" s="134"/>
      <c r="F13" s="132"/>
      <c r="G13" s="135"/>
      <c r="H13" s="133"/>
      <c r="I13" s="134"/>
      <c r="J13" s="132"/>
      <c r="K13" s="135"/>
    </row>
    <row r="14" spans="1:11" ht="16.3" customHeight="1">
      <c r="A14" s="27" t="s">
        <v>136</v>
      </c>
      <c r="B14" s="27"/>
      <c r="E14" s="136"/>
      <c r="I14" s="136"/>
    </row>
    <row r="15" spans="1:11" ht="16.3" customHeight="1">
      <c r="A15" s="28" t="s">
        <v>137</v>
      </c>
      <c r="B15" s="28"/>
      <c r="E15" s="138">
        <v>170738</v>
      </c>
      <c r="G15" s="72">
        <v>490395</v>
      </c>
      <c r="I15" s="138">
        <v>101417</v>
      </c>
      <c r="K15" s="72">
        <v>138819</v>
      </c>
    </row>
    <row r="16" spans="1:11" ht="16.3" customHeight="1">
      <c r="A16" s="27" t="s">
        <v>138</v>
      </c>
      <c r="B16" s="28"/>
      <c r="E16" s="138"/>
      <c r="G16" s="72"/>
      <c r="I16" s="138"/>
      <c r="K16" s="72"/>
    </row>
    <row r="17" spans="1:11" ht="16.3" customHeight="1">
      <c r="A17" s="28"/>
      <c r="B17" s="28" t="s">
        <v>139</v>
      </c>
      <c r="C17" s="139"/>
      <c r="E17" s="138">
        <v>18923</v>
      </c>
      <c r="G17" s="72">
        <v>15509</v>
      </c>
      <c r="I17" s="138">
        <v>8800</v>
      </c>
      <c r="K17" s="72">
        <v>10771</v>
      </c>
    </row>
    <row r="18" spans="1:11" ht="16.3" customHeight="1">
      <c r="A18" s="28"/>
      <c r="B18" s="28" t="s">
        <v>140</v>
      </c>
      <c r="C18" s="139"/>
      <c r="E18" s="138">
        <v>2938</v>
      </c>
      <c r="G18" s="72">
        <v>0</v>
      </c>
      <c r="I18" s="138">
        <v>2938</v>
      </c>
      <c r="K18" s="72">
        <v>0</v>
      </c>
    </row>
    <row r="19" spans="1:11" ht="16.45" customHeight="1">
      <c r="B19" s="42" t="s">
        <v>170</v>
      </c>
      <c r="C19" s="139"/>
      <c r="E19" s="138">
        <v>7956</v>
      </c>
      <c r="G19" s="72">
        <v>0</v>
      </c>
      <c r="I19" s="138">
        <v>7956</v>
      </c>
      <c r="J19" s="72"/>
      <c r="K19" s="137">
        <v>0</v>
      </c>
    </row>
    <row r="20" spans="1:11" ht="16.3" customHeight="1">
      <c r="A20" s="28"/>
      <c r="B20" s="272" t="s">
        <v>221</v>
      </c>
      <c r="C20" s="139"/>
      <c r="E20" s="138">
        <v>-11</v>
      </c>
      <c r="G20" s="72">
        <v>22</v>
      </c>
      <c r="I20" s="138">
        <v>-11</v>
      </c>
      <c r="K20" s="72">
        <v>22</v>
      </c>
    </row>
    <row r="21" spans="1:11" ht="16.3" customHeight="1">
      <c r="A21" s="28"/>
      <c r="B21" s="28" t="s">
        <v>141</v>
      </c>
      <c r="C21" s="139"/>
      <c r="E21" s="138">
        <v>350027</v>
      </c>
      <c r="G21" s="72">
        <v>78894</v>
      </c>
      <c r="I21" s="138">
        <v>28</v>
      </c>
      <c r="K21" s="72">
        <v>196</v>
      </c>
    </row>
    <row r="22" spans="1:11" ht="15.65" customHeight="1">
      <c r="A22" s="28"/>
      <c r="B22" s="28" t="s">
        <v>208</v>
      </c>
      <c r="C22" s="139"/>
      <c r="E22" s="138">
        <v>0</v>
      </c>
      <c r="G22" s="72">
        <v>-25531</v>
      </c>
      <c r="I22" s="138">
        <v>0</v>
      </c>
      <c r="K22" s="72">
        <v>-25531</v>
      </c>
    </row>
    <row r="23" spans="1:11" ht="16.3" customHeight="1">
      <c r="A23" s="28"/>
      <c r="B23" s="28" t="s">
        <v>142</v>
      </c>
      <c r="C23" s="139"/>
      <c r="E23" s="138">
        <v>32829</v>
      </c>
      <c r="G23" s="72">
        <v>7510</v>
      </c>
      <c r="I23" s="138">
        <v>0</v>
      </c>
      <c r="K23" s="72">
        <v>-2</v>
      </c>
    </row>
    <row r="24" spans="1:11" ht="16.3" customHeight="1">
      <c r="A24" s="28"/>
      <c r="B24" s="28" t="s">
        <v>143</v>
      </c>
      <c r="E24" s="138"/>
      <c r="G24" s="72"/>
      <c r="I24" s="138"/>
      <c r="K24" s="72"/>
    </row>
    <row r="25" spans="1:11" ht="16.3" customHeight="1">
      <c r="A25" s="28"/>
      <c r="B25" s="28" t="s">
        <v>144</v>
      </c>
      <c r="C25" s="139"/>
      <c r="E25" s="138">
        <v>732</v>
      </c>
      <c r="G25" s="72">
        <v>404</v>
      </c>
      <c r="I25" s="138">
        <v>732</v>
      </c>
      <c r="K25" s="72">
        <v>404</v>
      </c>
    </row>
    <row r="26" spans="1:11" ht="16.3" customHeight="1">
      <c r="A26" s="28"/>
      <c r="B26" s="28" t="s">
        <v>190</v>
      </c>
      <c r="C26" s="139"/>
      <c r="E26" s="138">
        <v>336419</v>
      </c>
      <c r="G26" s="72">
        <v>124726</v>
      </c>
      <c r="I26" s="138">
        <v>7819</v>
      </c>
      <c r="K26" s="72">
        <v>20784</v>
      </c>
    </row>
    <row r="27" spans="1:11" ht="16.3" customHeight="1">
      <c r="A27" s="28"/>
      <c r="B27" s="28" t="s">
        <v>145</v>
      </c>
      <c r="C27" s="139"/>
      <c r="E27" s="138">
        <v>17832</v>
      </c>
      <c r="G27" s="72">
        <v>4317</v>
      </c>
      <c r="I27" s="138">
        <v>1115</v>
      </c>
      <c r="K27" s="72">
        <v>616</v>
      </c>
    </row>
    <row r="28" spans="1:11" ht="16.3" customHeight="1">
      <c r="A28" s="28"/>
      <c r="B28" s="28" t="s">
        <v>79</v>
      </c>
      <c r="C28" s="139"/>
      <c r="E28" s="138">
        <v>-1756900</v>
      </c>
      <c r="G28" s="72">
        <v>-1282130</v>
      </c>
      <c r="I28" s="138">
        <v>-449868</v>
      </c>
      <c r="K28" s="72">
        <v>-302618</v>
      </c>
    </row>
    <row r="29" spans="1:11" ht="16.3" customHeight="1">
      <c r="A29" s="28"/>
      <c r="B29" s="28" t="s">
        <v>85</v>
      </c>
      <c r="C29" s="139"/>
      <c r="E29" s="138">
        <v>305366</v>
      </c>
      <c r="G29" s="72">
        <v>130967</v>
      </c>
      <c r="I29" s="138">
        <v>304668</v>
      </c>
      <c r="K29" s="72">
        <v>128880</v>
      </c>
    </row>
    <row r="30" spans="1:11" ht="16.3" customHeight="1">
      <c r="A30" s="28"/>
      <c r="B30" s="28" t="s">
        <v>146</v>
      </c>
      <c r="C30" s="139"/>
      <c r="E30" s="138">
        <v>0</v>
      </c>
      <c r="G30" s="72">
        <v>-3</v>
      </c>
      <c r="I30" s="138">
        <v>0</v>
      </c>
      <c r="K30" s="72">
        <v>-3</v>
      </c>
    </row>
    <row r="31" spans="1:11" ht="16.3" customHeight="1">
      <c r="A31" s="1" t="s">
        <v>147</v>
      </c>
      <c r="B31" s="27"/>
      <c r="E31" s="136"/>
      <c r="I31" s="136"/>
    </row>
    <row r="32" spans="1:11" ht="16.3" customHeight="1">
      <c r="A32" s="28"/>
      <c r="B32" s="28" t="s">
        <v>17</v>
      </c>
      <c r="E32" s="138"/>
      <c r="F32" s="72"/>
      <c r="G32" s="72"/>
      <c r="I32" s="138"/>
      <c r="J32" s="72"/>
      <c r="K32" s="72"/>
    </row>
    <row r="33" spans="1:11" ht="16.3" customHeight="1">
      <c r="A33" s="28"/>
      <c r="B33" s="28" t="s">
        <v>18</v>
      </c>
      <c r="E33" s="138">
        <v>0</v>
      </c>
      <c r="F33" s="72"/>
      <c r="G33" s="72">
        <v>0</v>
      </c>
      <c r="I33" s="138">
        <v>-2546038</v>
      </c>
      <c r="J33" s="72"/>
      <c r="K33" s="72">
        <v>-6530000</v>
      </c>
    </row>
    <row r="34" spans="1:11" ht="16.3" customHeight="1">
      <c r="A34" s="28"/>
      <c r="B34" s="28" t="s">
        <v>151</v>
      </c>
      <c r="E34" s="138">
        <v>0</v>
      </c>
      <c r="F34" s="72"/>
      <c r="G34" s="72">
        <v>0</v>
      </c>
      <c r="I34" s="138">
        <v>1640000</v>
      </c>
      <c r="J34" s="72"/>
      <c r="K34" s="72">
        <v>1568500</v>
      </c>
    </row>
    <row r="35" spans="1:11" ht="16.3" customHeight="1">
      <c r="A35" s="28"/>
      <c r="B35" s="28" t="s">
        <v>148</v>
      </c>
      <c r="E35" s="138">
        <v>-639346</v>
      </c>
      <c r="F35" s="72"/>
      <c r="G35" s="72">
        <v>-5767195</v>
      </c>
      <c r="I35" s="138">
        <v>37207</v>
      </c>
      <c r="J35" s="72"/>
      <c r="K35" s="72">
        <v>-138206</v>
      </c>
    </row>
    <row r="36" spans="1:11" ht="16.3" customHeight="1">
      <c r="A36" s="28"/>
      <c r="B36" s="28" t="s">
        <v>20</v>
      </c>
      <c r="E36" s="138">
        <v>-24951</v>
      </c>
      <c r="F36" s="72"/>
      <c r="G36" s="72">
        <v>-148608</v>
      </c>
      <c r="I36" s="138">
        <v>8295</v>
      </c>
      <c r="J36" s="72"/>
      <c r="K36" s="72">
        <v>-44649</v>
      </c>
    </row>
    <row r="37" spans="1:11" ht="16.3" customHeight="1">
      <c r="A37" s="28"/>
      <c r="B37" s="28" t="s">
        <v>149</v>
      </c>
      <c r="E37" s="138">
        <v>-422329</v>
      </c>
      <c r="F37" s="72"/>
      <c r="G37" s="72">
        <v>106213</v>
      </c>
      <c r="I37" s="138">
        <v>69</v>
      </c>
      <c r="J37" s="72"/>
      <c r="K37" s="72">
        <v>296</v>
      </c>
    </row>
    <row r="38" spans="1:11" ht="16.3" customHeight="1">
      <c r="A38" s="28"/>
      <c r="B38" s="28" t="s">
        <v>150</v>
      </c>
      <c r="E38" s="138">
        <v>258439</v>
      </c>
      <c r="F38" s="72"/>
      <c r="G38" s="72">
        <v>77317</v>
      </c>
      <c r="I38" s="138">
        <v>258439</v>
      </c>
      <c r="J38" s="72"/>
      <c r="K38" s="72">
        <v>54358</v>
      </c>
    </row>
    <row r="39" spans="1:11" ht="16.3" customHeight="1">
      <c r="A39" s="28"/>
      <c r="B39" s="28" t="s">
        <v>23</v>
      </c>
      <c r="E39" s="138">
        <v>-54140</v>
      </c>
      <c r="F39" s="72"/>
      <c r="G39" s="72">
        <v>-191763</v>
      </c>
      <c r="I39" s="138">
        <v>-3900</v>
      </c>
      <c r="J39" s="72"/>
      <c r="K39" s="72">
        <v>4038</v>
      </c>
    </row>
    <row r="40" spans="1:11" ht="16.3" customHeight="1">
      <c r="A40" s="28"/>
      <c r="B40" s="28" t="s">
        <v>37</v>
      </c>
      <c r="E40" s="138">
        <v>-107</v>
      </c>
      <c r="F40" s="72"/>
      <c r="G40" s="72">
        <v>-289</v>
      </c>
      <c r="I40" s="138">
        <v>0</v>
      </c>
      <c r="J40" s="72"/>
      <c r="K40" s="72">
        <v>0</v>
      </c>
    </row>
    <row r="41" spans="1:11" ht="16.3" customHeight="1">
      <c r="A41" s="28"/>
      <c r="B41" s="28" t="s">
        <v>46</v>
      </c>
      <c r="C41" s="139"/>
      <c r="E41" s="138">
        <v>-413901</v>
      </c>
      <c r="F41" s="72"/>
      <c r="G41" s="72">
        <v>274852</v>
      </c>
      <c r="I41" s="138">
        <v>-278347</v>
      </c>
      <c r="J41" s="72"/>
      <c r="K41" s="137">
        <v>-53082</v>
      </c>
    </row>
    <row r="42" spans="1:11" ht="16.3" customHeight="1">
      <c r="A42" s="28"/>
      <c r="B42" s="28" t="s">
        <v>50</v>
      </c>
      <c r="E42" s="227">
        <v>8624</v>
      </c>
      <c r="F42" s="72"/>
      <c r="G42" s="228">
        <v>-3119</v>
      </c>
      <c r="I42" s="227">
        <v>8572</v>
      </c>
      <c r="J42" s="72"/>
      <c r="K42" s="228">
        <v>5399</v>
      </c>
    </row>
    <row r="43" spans="1:11" ht="8.15" customHeight="1">
      <c r="A43" s="28"/>
      <c r="B43" s="28"/>
      <c r="E43" s="138"/>
      <c r="F43" s="72"/>
      <c r="G43" s="72"/>
      <c r="I43" s="138"/>
      <c r="J43" s="72"/>
      <c r="K43" s="72"/>
    </row>
    <row r="44" spans="1:11" ht="11.3">
      <c r="A44" s="28" t="s">
        <v>152</v>
      </c>
      <c r="B44" s="254"/>
      <c r="E44" s="138">
        <f>SUM(E15:E42)</f>
        <v>-1800862</v>
      </c>
      <c r="F44" s="72"/>
      <c r="G44" s="72">
        <f>SUM(G15:G42)</f>
        <v>-6107512</v>
      </c>
      <c r="I44" s="138">
        <f>SUM(I15:I42)</f>
        <v>-890109</v>
      </c>
      <c r="J44" s="72"/>
      <c r="K44" s="72">
        <f>SUM(K15:K42)</f>
        <v>-5161008</v>
      </c>
    </row>
    <row r="45" spans="1:11" ht="16.3" customHeight="1">
      <c r="A45" s="28"/>
      <c r="B45" s="28" t="s">
        <v>153</v>
      </c>
      <c r="C45" s="139"/>
      <c r="E45" s="138">
        <v>1427028</v>
      </c>
      <c r="G45" s="72">
        <v>1279455</v>
      </c>
      <c r="I45" s="138">
        <v>435790</v>
      </c>
      <c r="K45" s="72">
        <v>225234</v>
      </c>
    </row>
    <row r="46" spans="1:11" ht="16.3" customHeight="1">
      <c r="A46" s="28"/>
      <c r="B46" s="28" t="s">
        <v>154</v>
      </c>
      <c r="C46" s="139"/>
      <c r="E46" s="138">
        <v>-271417</v>
      </c>
      <c r="G46" s="72">
        <v>-68160</v>
      </c>
      <c r="I46" s="138">
        <v>-271065</v>
      </c>
      <c r="K46" s="72">
        <v>-67024</v>
      </c>
    </row>
    <row r="47" spans="1:11" ht="16.3" customHeight="1">
      <c r="A47" s="28"/>
      <c r="B47" s="28" t="s">
        <v>155</v>
      </c>
      <c r="C47" s="139"/>
      <c r="E47" s="229">
        <v>-756</v>
      </c>
      <c r="G47" s="230">
        <v>-8375</v>
      </c>
      <c r="I47" s="229">
        <v>-3</v>
      </c>
      <c r="K47" s="230">
        <v>-5443</v>
      </c>
    </row>
    <row r="48" spans="1:11" ht="8.15" customHeight="1">
      <c r="A48" s="28"/>
      <c r="C48" s="139"/>
      <c r="E48" s="138"/>
      <c r="G48" s="72"/>
      <c r="I48" s="138"/>
      <c r="K48" s="72"/>
    </row>
    <row r="49" spans="1:11" ht="16.3" customHeight="1">
      <c r="A49" s="28" t="s">
        <v>156</v>
      </c>
      <c r="B49" s="28"/>
      <c r="E49" s="227">
        <f>SUM(E44:E47)</f>
        <v>-646007</v>
      </c>
      <c r="F49" s="72"/>
      <c r="G49" s="228">
        <f>SUM(G44:G47)</f>
        <v>-4904592</v>
      </c>
      <c r="I49" s="227">
        <f>SUM(I44:I47)</f>
        <v>-725387</v>
      </c>
      <c r="J49" s="72"/>
      <c r="K49" s="228">
        <f>SUM(K44:K47)</f>
        <v>-5008241</v>
      </c>
    </row>
    <row r="50" spans="1:11" ht="16.3" customHeight="1">
      <c r="A50" s="28"/>
      <c r="B50" s="28"/>
      <c r="F50" s="72"/>
      <c r="J50" s="72"/>
    </row>
    <row r="51" spans="1:11" ht="16.3" customHeight="1">
      <c r="A51" s="28"/>
      <c r="B51" s="28"/>
      <c r="F51" s="72"/>
      <c r="J51" s="72"/>
    </row>
    <row r="52" spans="1:11" ht="16.3" customHeight="1">
      <c r="A52" s="28"/>
      <c r="B52" s="28"/>
      <c r="F52" s="72"/>
      <c r="J52" s="72"/>
    </row>
    <row r="53" spans="1:11" ht="16.3" customHeight="1">
      <c r="A53" s="28"/>
      <c r="B53" s="28"/>
      <c r="F53" s="72"/>
      <c r="J53" s="72"/>
    </row>
    <row r="54" spans="1:11" ht="16.3" customHeight="1">
      <c r="A54" s="28"/>
      <c r="B54" s="28"/>
      <c r="F54" s="72"/>
      <c r="J54" s="72"/>
    </row>
    <row r="55" spans="1:11" ht="16.3" customHeight="1">
      <c r="A55" s="28"/>
      <c r="B55" s="28"/>
      <c r="F55" s="72"/>
      <c r="J55" s="72"/>
    </row>
    <row r="56" spans="1:11" ht="16.3" customHeight="1">
      <c r="A56" s="28"/>
      <c r="B56" s="28"/>
      <c r="F56" s="72"/>
      <c r="J56" s="72"/>
    </row>
    <row r="57" spans="1:11" ht="16.3" customHeight="1">
      <c r="A57" s="28"/>
      <c r="B57" s="28"/>
      <c r="F57" s="72"/>
      <c r="J57" s="72"/>
    </row>
    <row r="58" spans="1:11" ht="16.3" customHeight="1">
      <c r="A58" s="28"/>
      <c r="B58" s="28"/>
      <c r="F58" s="72"/>
      <c r="J58" s="72"/>
    </row>
    <row r="59" spans="1:11" ht="16.3" customHeight="1">
      <c r="A59" s="28"/>
      <c r="B59" s="28"/>
      <c r="F59" s="72"/>
      <c r="J59" s="72"/>
    </row>
    <row r="60" spans="1:11" ht="22.4" customHeight="1">
      <c r="A60" s="231" t="s">
        <v>40</v>
      </c>
      <c r="B60" s="231"/>
      <c r="C60" s="231"/>
      <c r="D60" s="231"/>
      <c r="E60" s="228"/>
      <c r="F60" s="228"/>
      <c r="G60" s="228"/>
      <c r="H60" s="231"/>
      <c r="I60" s="228"/>
      <c r="J60" s="228"/>
      <c r="K60" s="228"/>
    </row>
    <row r="61" spans="1:11" ht="16.45" customHeight="1">
      <c r="A61" s="243" t="str">
        <f>A1</f>
        <v>Srisawad Capital 1969 Public Company Limited</v>
      </c>
      <c r="B61" s="243"/>
      <c r="C61" s="243"/>
      <c r="D61" s="243"/>
      <c r="E61" s="126"/>
      <c r="F61" s="126"/>
      <c r="G61" s="126"/>
      <c r="H61" s="243"/>
      <c r="I61" s="126"/>
      <c r="J61" s="126"/>
      <c r="K61" s="126"/>
    </row>
    <row r="62" spans="1:11" ht="16.45" customHeight="1">
      <c r="A62" s="128" t="s">
        <v>157</v>
      </c>
      <c r="B62" s="128"/>
      <c r="C62" s="243"/>
      <c r="D62" s="243"/>
      <c r="E62" s="126"/>
      <c r="F62" s="126"/>
      <c r="G62" s="126"/>
      <c r="H62" s="243"/>
      <c r="I62" s="126"/>
      <c r="J62" s="126"/>
      <c r="K62" s="126"/>
    </row>
    <row r="63" spans="1:11" ht="16.45" customHeight="1">
      <c r="A63" s="224" t="str">
        <f>A3</f>
        <v>For the three-month period ended 31 March 2024</v>
      </c>
      <c r="B63" s="224"/>
      <c r="C63" s="224"/>
      <c r="D63" s="224"/>
      <c r="E63" s="225"/>
      <c r="F63" s="225"/>
      <c r="G63" s="225"/>
      <c r="H63" s="224"/>
      <c r="I63" s="225"/>
      <c r="J63" s="225"/>
      <c r="K63" s="225"/>
    </row>
    <row r="64" spans="1:11" ht="16.45" customHeight="1">
      <c r="A64" s="129"/>
      <c r="B64" s="129"/>
      <c r="C64" s="129"/>
      <c r="D64" s="129"/>
      <c r="E64" s="130"/>
      <c r="F64" s="130"/>
      <c r="G64" s="130"/>
      <c r="H64" s="129"/>
      <c r="I64" s="130"/>
      <c r="J64" s="130"/>
      <c r="K64" s="130"/>
    </row>
    <row r="65" spans="1:11" ht="16.45" customHeight="1">
      <c r="A65" s="129"/>
      <c r="B65" s="129"/>
      <c r="C65" s="129"/>
      <c r="D65" s="129"/>
      <c r="E65" s="130"/>
      <c r="F65" s="130"/>
      <c r="G65" s="130"/>
      <c r="H65" s="129"/>
      <c r="I65" s="130"/>
      <c r="J65" s="130"/>
      <c r="K65" s="130"/>
    </row>
    <row r="66" spans="1:11" ht="16.45" customHeight="1">
      <c r="A66" s="129"/>
      <c r="B66" s="129"/>
      <c r="C66" s="129"/>
      <c r="D66" s="129"/>
      <c r="E66" s="290" t="s">
        <v>2</v>
      </c>
      <c r="F66" s="290"/>
      <c r="G66" s="290"/>
      <c r="H66" s="131"/>
      <c r="I66" s="290" t="s">
        <v>3</v>
      </c>
      <c r="J66" s="290"/>
      <c r="K66" s="290"/>
    </row>
    <row r="67" spans="1:11" ht="16.45" customHeight="1">
      <c r="A67" s="129"/>
      <c r="B67" s="129"/>
      <c r="C67" s="129"/>
      <c r="D67" s="129"/>
      <c r="E67" s="289" t="s">
        <v>4</v>
      </c>
      <c r="F67" s="289"/>
      <c r="G67" s="289"/>
      <c r="H67" s="247"/>
      <c r="I67" s="289" t="s">
        <v>4</v>
      </c>
      <c r="J67" s="289"/>
      <c r="K67" s="289"/>
    </row>
    <row r="68" spans="1:11" ht="16.45" customHeight="1">
      <c r="A68" s="129"/>
      <c r="B68" s="129"/>
      <c r="C68" s="129"/>
      <c r="D68" s="129"/>
      <c r="E68" s="57"/>
      <c r="F68" s="34"/>
      <c r="G68" s="201" t="s">
        <v>207</v>
      </c>
      <c r="H68" s="34"/>
      <c r="I68" s="57"/>
      <c r="J68" s="269"/>
      <c r="K68" s="201"/>
    </row>
    <row r="69" spans="1:11" ht="16.45" customHeight="1">
      <c r="A69" s="129"/>
      <c r="B69" s="129"/>
      <c r="C69" s="129"/>
      <c r="D69" s="129"/>
      <c r="E69" s="35" t="s">
        <v>5</v>
      </c>
      <c r="F69" s="34"/>
      <c r="G69" s="201" t="s">
        <v>5</v>
      </c>
      <c r="H69" s="34"/>
      <c r="I69" s="35" t="s">
        <v>5</v>
      </c>
      <c r="J69" s="269"/>
      <c r="K69" s="201" t="s">
        <v>5</v>
      </c>
    </row>
    <row r="70" spans="1:11" ht="16.45" customHeight="1">
      <c r="A70" s="129"/>
      <c r="B70" s="129"/>
      <c r="C70" s="129"/>
      <c r="D70" s="129"/>
      <c r="E70" s="233" t="s">
        <v>172</v>
      </c>
      <c r="F70" s="34"/>
      <c r="G70" s="233" t="s">
        <v>172</v>
      </c>
      <c r="H70" s="34"/>
      <c r="I70" s="233" t="s">
        <v>172</v>
      </c>
      <c r="J70" s="269"/>
      <c r="K70" s="233" t="s">
        <v>172</v>
      </c>
    </row>
    <row r="71" spans="1:11" ht="16.45" customHeight="1">
      <c r="E71" s="40" t="s">
        <v>175</v>
      </c>
      <c r="F71" s="40"/>
      <c r="G71" s="40" t="s">
        <v>8</v>
      </c>
      <c r="I71" s="40" t="s">
        <v>175</v>
      </c>
      <c r="J71" s="40"/>
      <c r="K71" s="40" t="s">
        <v>8</v>
      </c>
    </row>
    <row r="72" spans="1:11" s="30" customFormat="1" ht="16.45" customHeight="1">
      <c r="C72" s="226" t="s">
        <v>9</v>
      </c>
      <c r="D72" s="133"/>
      <c r="E72" s="41" t="s">
        <v>10</v>
      </c>
      <c r="F72" s="39"/>
      <c r="G72" s="41" t="s">
        <v>10</v>
      </c>
      <c r="H72" s="37"/>
      <c r="I72" s="41" t="s">
        <v>10</v>
      </c>
      <c r="J72" s="39"/>
      <c r="K72" s="41" t="s">
        <v>10</v>
      </c>
    </row>
    <row r="73" spans="1:11" s="30" customFormat="1" ht="16.45" customHeight="1">
      <c r="C73" s="133"/>
      <c r="D73" s="133"/>
      <c r="E73" s="134"/>
      <c r="F73" s="132"/>
      <c r="G73" s="135"/>
      <c r="H73" s="133"/>
      <c r="I73" s="134"/>
      <c r="J73" s="132"/>
      <c r="K73" s="135"/>
    </row>
    <row r="74" spans="1:11" ht="16.45" customHeight="1">
      <c r="A74" s="27" t="s">
        <v>158</v>
      </c>
      <c r="B74" s="27"/>
      <c r="C74" s="139"/>
      <c r="E74" s="138"/>
      <c r="F74" s="72"/>
      <c r="G74" s="72"/>
      <c r="I74" s="134"/>
      <c r="J74" s="72"/>
      <c r="K74" s="135"/>
    </row>
    <row r="75" spans="1:11" ht="16.45" customHeight="1">
      <c r="A75" s="28" t="s">
        <v>159</v>
      </c>
      <c r="B75" s="27"/>
      <c r="C75" s="139"/>
      <c r="E75" s="138">
        <v>0</v>
      </c>
      <c r="F75" s="72"/>
      <c r="G75" s="72">
        <v>0</v>
      </c>
      <c r="I75" s="138">
        <v>-26962</v>
      </c>
      <c r="J75" s="72"/>
      <c r="K75" s="72">
        <v>0</v>
      </c>
    </row>
    <row r="76" spans="1:11" ht="16.45" customHeight="1">
      <c r="A76" s="28" t="s">
        <v>160</v>
      </c>
      <c r="B76" s="28"/>
      <c r="C76" s="139"/>
      <c r="E76" s="138">
        <v>-432</v>
      </c>
      <c r="F76" s="72"/>
      <c r="G76" s="72">
        <v>-5415</v>
      </c>
      <c r="I76" s="136">
        <v>-68</v>
      </c>
      <c r="J76" s="72"/>
      <c r="K76" s="137">
        <v>0</v>
      </c>
    </row>
    <row r="77" spans="1:11" ht="16.45" customHeight="1">
      <c r="A77" s="28" t="s">
        <v>161</v>
      </c>
      <c r="B77" s="28"/>
      <c r="C77" s="139"/>
      <c r="E77" s="136">
        <v>291</v>
      </c>
      <c r="F77" s="72"/>
      <c r="G77" s="137">
        <v>90</v>
      </c>
      <c r="I77" s="136">
        <v>291</v>
      </c>
      <c r="J77" s="72"/>
      <c r="K77" s="137">
        <v>90</v>
      </c>
    </row>
    <row r="78" spans="1:11" ht="16.45" customHeight="1">
      <c r="A78" s="28" t="s">
        <v>162</v>
      </c>
      <c r="B78" s="28"/>
      <c r="C78" s="139"/>
      <c r="E78" s="136">
        <v>-2653</v>
      </c>
      <c r="F78" s="72"/>
      <c r="G78" s="137">
        <v>-2835</v>
      </c>
      <c r="I78" s="136">
        <v>0</v>
      </c>
      <c r="J78" s="72"/>
      <c r="K78" s="137">
        <v>0</v>
      </c>
    </row>
    <row r="79" spans="1:11" ht="16.3" customHeight="1">
      <c r="A79" s="28" t="s">
        <v>163</v>
      </c>
      <c r="C79" s="139"/>
      <c r="E79" s="227">
        <v>0</v>
      </c>
      <c r="F79" s="72"/>
      <c r="G79" s="228">
        <v>3</v>
      </c>
      <c r="I79" s="227">
        <v>0</v>
      </c>
      <c r="J79" s="72"/>
      <c r="K79" s="228">
        <v>3</v>
      </c>
    </row>
    <row r="80" spans="1:11" ht="8.15" customHeight="1">
      <c r="A80" s="28"/>
      <c r="B80" s="28"/>
      <c r="C80" s="139"/>
      <c r="E80" s="138"/>
      <c r="F80" s="72"/>
      <c r="G80" s="72"/>
      <c r="I80" s="138"/>
      <c r="J80" s="72"/>
      <c r="K80" s="72"/>
    </row>
    <row r="81" spans="1:11" ht="16.45" customHeight="1">
      <c r="A81" s="28" t="s">
        <v>198</v>
      </c>
      <c r="B81" s="28"/>
      <c r="C81" s="139"/>
      <c r="E81" s="229">
        <f>SUM(E75:E79)</f>
        <v>-2794</v>
      </c>
      <c r="F81" s="72"/>
      <c r="G81" s="230">
        <f>SUM(G75:G79)</f>
        <v>-8157</v>
      </c>
      <c r="I81" s="229">
        <f>SUM(I75:I79)</f>
        <v>-26739</v>
      </c>
      <c r="J81" s="72"/>
      <c r="K81" s="230">
        <f>SUM(K75:K79)</f>
        <v>93</v>
      </c>
    </row>
    <row r="82" spans="1:11" ht="16.45" customHeight="1">
      <c r="A82" s="28"/>
      <c r="B82" s="28"/>
      <c r="C82" s="139"/>
      <c r="E82" s="138"/>
      <c r="F82" s="72"/>
      <c r="G82" s="72"/>
      <c r="I82" s="138"/>
      <c r="J82" s="72"/>
      <c r="K82" s="72"/>
    </row>
    <row r="83" spans="1:11" ht="16.45" customHeight="1">
      <c r="A83" s="27" t="s">
        <v>164</v>
      </c>
      <c r="B83" s="27"/>
      <c r="C83" s="139"/>
      <c r="E83" s="138"/>
      <c r="F83" s="72"/>
      <c r="G83" s="72"/>
      <c r="H83" s="273"/>
      <c r="I83" s="138"/>
      <c r="J83" s="72"/>
      <c r="K83" s="72"/>
    </row>
    <row r="84" spans="1:11" ht="16.45" customHeight="1">
      <c r="A84" s="42" t="s">
        <v>196</v>
      </c>
      <c r="B84" s="28"/>
      <c r="C84" s="139"/>
      <c r="E84" s="136"/>
      <c r="F84" s="72"/>
      <c r="G84" s="72"/>
      <c r="H84" s="274"/>
      <c r="I84" s="136"/>
      <c r="J84" s="72"/>
      <c r="K84" s="72"/>
    </row>
    <row r="85" spans="1:11" ht="16.45" customHeight="1">
      <c r="A85" s="42" t="s">
        <v>197</v>
      </c>
      <c r="B85" s="28"/>
      <c r="C85" s="139"/>
      <c r="E85" s="136">
        <v>8988</v>
      </c>
      <c r="F85" s="72"/>
      <c r="G85" s="72"/>
      <c r="H85" s="274"/>
      <c r="I85" s="136">
        <v>0</v>
      </c>
      <c r="J85" s="72"/>
      <c r="K85" s="72"/>
    </row>
    <row r="86" spans="1:11" ht="16.45" customHeight="1">
      <c r="A86" s="42" t="s">
        <v>209</v>
      </c>
      <c r="B86" s="28"/>
      <c r="C86" s="139"/>
      <c r="E86" s="136">
        <v>3291956</v>
      </c>
      <c r="F86" s="72"/>
      <c r="G86" s="72">
        <v>0</v>
      </c>
      <c r="H86" s="274"/>
      <c r="I86" s="136">
        <v>3291956</v>
      </c>
      <c r="J86" s="72"/>
      <c r="K86" s="72">
        <v>0</v>
      </c>
    </row>
    <row r="87" spans="1:11" ht="16.45" customHeight="1">
      <c r="A87" s="42" t="s">
        <v>210</v>
      </c>
      <c r="B87" s="28"/>
      <c r="C87" s="139"/>
      <c r="E87" s="136">
        <v>0</v>
      </c>
      <c r="F87" s="72"/>
      <c r="G87" s="137">
        <v>6220000</v>
      </c>
      <c r="H87" s="273"/>
      <c r="I87" s="136">
        <v>0</v>
      </c>
      <c r="J87" s="72"/>
      <c r="K87" s="137">
        <v>6220000</v>
      </c>
    </row>
    <row r="88" spans="1:11" ht="16.45" customHeight="1">
      <c r="A88" s="42" t="s">
        <v>211</v>
      </c>
      <c r="B88" s="28"/>
      <c r="C88" s="139"/>
      <c r="E88" s="136">
        <v>-4200000</v>
      </c>
      <c r="F88" s="72"/>
      <c r="G88" s="72">
        <v>0</v>
      </c>
      <c r="H88" s="273"/>
      <c r="I88" s="136">
        <v>-4200000</v>
      </c>
      <c r="J88" s="72"/>
      <c r="K88" s="72">
        <v>0</v>
      </c>
    </row>
    <row r="89" spans="1:11" ht="16.45" customHeight="1">
      <c r="A89" s="42" t="s">
        <v>199</v>
      </c>
      <c r="B89" s="28"/>
      <c r="C89" s="139">
        <v>16</v>
      </c>
      <c r="E89" s="136">
        <v>1759544</v>
      </c>
      <c r="F89" s="72"/>
      <c r="G89" s="72">
        <v>0</v>
      </c>
      <c r="I89" s="136">
        <v>1759544</v>
      </c>
      <c r="J89" s="72"/>
      <c r="K89" s="72">
        <v>0</v>
      </c>
    </row>
    <row r="90" spans="1:11" ht="16.45" customHeight="1">
      <c r="A90" s="42" t="s">
        <v>165</v>
      </c>
      <c r="B90" s="28"/>
      <c r="C90" s="139"/>
      <c r="E90" s="136">
        <v>-3059</v>
      </c>
      <c r="F90" s="72"/>
      <c r="G90" s="137">
        <v>-4642</v>
      </c>
      <c r="I90" s="136">
        <v>-657</v>
      </c>
      <c r="J90" s="72"/>
      <c r="K90" s="137">
        <v>-3260</v>
      </c>
    </row>
    <row r="91" spans="1:11" ht="16.45" customHeight="1">
      <c r="A91" s="30" t="s">
        <v>220</v>
      </c>
      <c r="B91" s="28"/>
      <c r="C91" s="139">
        <v>21</v>
      </c>
      <c r="E91" s="229">
        <v>0</v>
      </c>
      <c r="F91" s="72"/>
      <c r="G91" s="230">
        <v>-1040999</v>
      </c>
      <c r="I91" s="229">
        <v>0</v>
      </c>
      <c r="J91" s="72"/>
      <c r="K91" s="230">
        <v>-1040999</v>
      </c>
    </row>
    <row r="92" spans="1:11" ht="8.15" customHeight="1">
      <c r="A92" s="28"/>
      <c r="B92" s="28"/>
      <c r="C92" s="139"/>
      <c r="E92" s="138"/>
      <c r="F92" s="72"/>
      <c r="G92" s="72"/>
      <c r="I92" s="138"/>
      <c r="J92" s="72"/>
      <c r="K92" s="72"/>
    </row>
    <row r="93" spans="1:11" ht="16.45" customHeight="1">
      <c r="A93" s="28" t="s">
        <v>166</v>
      </c>
      <c r="B93" s="28"/>
      <c r="C93" s="139"/>
      <c r="E93" s="229">
        <f>SUM(E84:E91)</f>
        <v>857429</v>
      </c>
      <c r="F93" s="72"/>
      <c r="G93" s="230">
        <f>SUM(G84:G91)</f>
        <v>5174359</v>
      </c>
      <c r="I93" s="229">
        <f>SUM(I84:I91)</f>
        <v>850843</v>
      </c>
      <c r="J93" s="72"/>
      <c r="K93" s="230">
        <f>SUM(K84:K91)</f>
        <v>5175741</v>
      </c>
    </row>
    <row r="94" spans="1:11" ht="16.45" customHeight="1">
      <c r="A94" s="28"/>
      <c r="B94" s="28"/>
      <c r="C94" s="139"/>
      <c r="E94" s="138"/>
      <c r="F94" s="72"/>
      <c r="G94" s="72"/>
      <c r="I94" s="138"/>
      <c r="J94" s="72"/>
      <c r="K94" s="72"/>
    </row>
    <row r="95" spans="1:11" ht="16.45" customHeight="1">
      <c r="A95" s="27" t="s">
        <v>167</v>
      </c>
      <c r="B95" s="27"/>
      <c r="C95" s="139"/>
      <c r="E95" s="136">
        <f>SUM(E49+E81+E93)</f>
        <v>208628</v>
      </c>
      <c r="F95" s="72"/>
      <c r="G95" s="137">
        <f>SUM(G49+G81+G93)</f>
        <v>261610</v>
      </c>
      <c r="I95" s="136">
        <f>SUM(I49+I81+I93)</f>
        <v>98717</v>
      </c>
      <c r="J95" s="72"/>
      <c r="K95" s="137">
        <f>SUM(K49+K81+K93)</f>
        <v>167593</v>
      </c>
    </row>
    <row r="96" spans="1:11" ht="16.45" customHeight="1">
      <c r="A96" s="28" t="s">
        <v>212</v>
      </c>
      <c r="B96" s="28"/>
      <c r="C96" s="139"/>
      <c r="E96" s="265">
        <v>614731</v>
      </c>
      <c r="F96" s="267"/>
      <c r="G96" s="266">
        <v>599727</v>
      </c>
      <c r="H96" s="268"/>
      <c r="I96" s="265">
        <v>230567</v>
      </c>
      <c r="J96" s="267"/>
      <c r="K96" s="266">
        <v>224109</v>
      </c>
    </row>
    <row r="97" spans="1:11" ht="16.45" customHeight="1">
      <c r="A97" s="28" t="s">
        <v>200</v>
      </c>
      <c r="B97" s="28"/>
      <c r="C97" s="139"/>
      <c r="E97" s="227">
        <v>4348</v>
      </c>
      <c r="F97" s="72"/>
      <c r="G97" s="228">
        <v>-2339</v>
      </c>
      <c r="I97" s="227">
        <v>0</v>
      </c>
      <c r="J97" s="72"/>
      <c r="K97" s="228"/>
    </row>
    <row r="98" spans="1:11" ht="6.75" customHeight="1">
      <c r="A98" s="28"/>
      <c r="B98" s="28"/>
      <c r="C98" s="139"/>
      <c r="E98" s="136"/>
      <c r="F98" s="72"/>
      <c r="I98" s="136"/>
      <c r="J98" s="72"/>
    </row>
    <row r="99" spans="1:11" ht="16.45" customHeight="1" thickBot="1">
      <c r="A99" s="27" t="s">
        <v>213</v>
      </c>
      <c r="B99" s="27"/>
      <c r="C99" s="140"/>
      <c r="D99" s="141"/>
      <c r="E99" s="142">
        <f>SUM(E95:E97)</f>
        <v>827707</v>
      </c>
      <c r="F99" s="72"/>
      <c r="G99" s="143">
        <f>SUM(G95:G97)</f>
        <v>858998</v>
      </c>
      <c r="H99" s="141"/>
      <c r="I99" s="142">
        <f>SUM(I95:I97)</f>
        <v>329284</v>
      </c>
      <c r="J99" s="72"/>
      <c r="K99" s="143">
        <f>SUM(K95:K97)</f>
        <v>391702</v>
      </c>
    </row>
    <row r="100" spans="1:11" ht="16.45" customHeight="1" thickTop="1">
      <c r="A100" s="28"/>
      <c r="B100" s="28"/>
      <c r="C100" s="140"/>
      <c r="D100" s="141"/>
      <c r="E100" s="136"/>
      <c r="F100" s="72"/>
      <c r="H100" s="141"/>
      <c r="I100" s="136"/>
      <c r="J100" s="72"/>
    </row>
    <row r="101" spans="1:11" ht="16.45" customHeight="1">
      <c r="A101" s="28"/>
      <c r="B101" s="28"/>
      <c r="C101" s="140"/>
      <c r="D101" s="141"/>
      <c r="E101" s="136"/>
      <c r="F101" s="72"/>
      <c r="H101" s="141"/>
      <c r="I101" s="136"/>
      <c r="J101" s="72"/>
    </row>
    <row r="102" spans="1:11" ht="16.45" customHeight="1">
      <c r="A102" s="27" t="s">
        <v>168</v>
      </c>
      <c r="B102" s="28"/>
      <c r="C102" s="140"/>
      <c r="D102" s="141"/>
      <c r="E102" s="136"/>
      <c r="F102" s="72"/>
      <c r="H102" s="141"/>
      <c r="I102" s="136"/>
      <c r="J102" s="72"/>
    </row>
    <row r="103" spans="1:11" ht="8.15" customHeight="1">
      <c r="A103" s="27"/>
      <c r="B103" s="28"/>
      <c r="C103" s="140"/>
      <c r="D103" s="141"/>
      <c r="E103" s="136"/>
      <c r="F103" s="72"/>
      <c r="H103" s="141"/>
      <c r="I103" s="136"/>
      <c r="J103" s="72"/>
    </row>
    <row r="104" spans="1:11" ht="16.45" customHeight="1">
      <c r="A104" s="28" t="s">
        <v>169</v>
      </c>
      <c r="B104" s="28"/>
      <c r="C104" s="140"/>
      <c r="D104" s="141"/>
      <c r="E104" s="136">
        <v>1813</v>
      </c>
      <c r="F104" s="72"/>
      <c r="G104" s="137">
        <v>8696</v>
      </c>
      <c r="H104" s="141"/>
      <c r="I104" s="136">
        <v>0</v>
      </c>
      <c r="J104" s="72"/>
      <c r="K104" s="137">
        <v>8696</v>
      </c>
    </row>
    <row r="105" spans="1:11" ht="16.45" customHeight="1">
      <c r="A105" s="28" t="s">
        <v>214</v>
      </c>
      <c r="B105" s="28"/>
      <c r="C105" s="140"/>
      <c r="D105" s="141"/>
      <c r="E105" s="138" t="s">
        <v>96</v>
      </c>
      <c r="F105" s="270"/>
      <c r="G105" s="270">
        <v>180064</v>
      </c>
      <c r="H105" s="271"/>
      <c r="I105" s="138" t="s">
        <v>96</v>
      </c>
      <c r="J105" s="270"/>
      <c r="K105" s="270">
        <v>180064</v>
      </c>
    </row>
    <row r="106" spans="1:11" ht="16.45" customHeight="1">
      <c r="A106" s="28"/>
      <c r="B106" s="28"/>
      <c r="C106" s="140"/>
      <c r="D106" s="141"/>
      <c r="F106" s="72"/>
      <c r="H106" s="141"/>
      <c r="J106" s="72"/>
    </row>
    <row r="107" spans="1:11" ht="16.45" customHeight="1">
      <c r="A107" s="28"/>
      <c r="B107" s="28"/>
      <c r="C107" s="140"/>
      <c r="D107" s="141"/>
      <c r="F107" s="72"/>
      <c r="H107" s="141"/>
      <c r="J107" s="72"/>
    </row>
    <row r="108" spans="1:11" ht="16.45" customHeight="1">
      <c r="A108" s="28"/>
      <c r="B108" s="28"/>
      <c r="C108" s="140"/>
      <c r="D108" s="141"/>
      <c r="F108" s="72"/>
      <c r="H108" s="141"/>
      <c r="J108" s="72"/>
    </row>
    <row r="109" spans="1:11" ht="16.45" customHeight="1">
      <c r="A109" s="28"/>
      <c r="B109" s="28"/>
      <c r="C109" s="140"/>
      <c r="D109" s="141"/>
      <c r="F109" s="72"/>
      <c r="H109" s="141"/>
      <c r="J109" s="72"/>
    </row>
    <row r="110" spans="1:11" ht="16.45" customHeight="1">
      <c r="A110" s="28"/>
      <c r="B110" s="28"/>
      <c r="C110" s="140"/>
      <c r="D110" s="141"/>
      <c r="F110" s="72"/>
      <c r="H110" s="141"/>
      <c r="J110" s="72"/>
    </row>
    <row r="111" spans="1:11" ht="16.45" customHeight="1">
      <c r="A111" s="28"/>
      <c r="B111" s="28"/>
      <c r="C111" s="140"/>
      <c r="D111" s="141"/>
      <c r="F111" s="72"/>
      <c r="H111" s="141"/>
      <c r="J111" s="72"/>
    </row>
    <row r="112" spans="1:11" ht="16.45" customHeight="1">
      <c r="A112" s="28"/>
      <c r="B112" s="28"/>
      <c r="C112" s="140"/>
      <c r="D112" s="141"/>
      <c r="F112" s="72"/>
      <c r="H112" s="141"/>
      <c r="J112" s="72"/>
    </row>
    <row r="113" spans="1:11" ht="16.45" customHeight="1">
      <c r="A113" s="28"/>
      <c r="B113" s="28"/>
      <c r="C113" s="140"/>
      <c r="D113" s="141"/>
      <c r="F113" s="72"/>
      <c r="H113" s="141"/>
      <c r="J113" s="72"/>
    </row>
    <row r="114" spans="1:11" ht="16.45" customHeight="1">
      <c r="A114" s="28"/>
      <c r="B114" s="28"/>
      <c r="C114" s="140"/>
      <c r="D114" s="141"/>
      <c r="F114" s="72"/>
      <c r="H114" s="141"/>
      <c r="J114" s="72"/>
    </row>
    <row r="115" spans="1:11" ht="16.45" customHeight="1">
      <c r="A115" s="28"/>
      <c r="B115" s="28"/>
      <c r="C115" s="140"/>
      <c r="D115" s="141"/>
      <c r="F115" s="72"/>
      <c r="H115" s="141"/>
      <c r="J115" s="72"/>
    </row>
    <row r="116" spans="1:11" ht="16.45" customHeight="1">
      <c r="A116" s="28"/>
      <c r="B116" s="28"/>
      <c r="C116" s="140"/>
      <c r="D116" s="141"/>
      <c r="F116" s="72"/>
      <c r="H116" s="141"/>
      <c r="J116" s="72"/>
    </row>
    <row r="117" spans="1:11" ht="16.45" customHeight="1">
      <c r="A117" s="28"/>
      <c r="B117" s="28"/>
      <c r="C117" s="140"/>
      <c r="D117" s="141"/>
      <c r="F117" s="72"/>
      <c r="H117" s="141"/>
      <c r="J117" s="72"/>
    </row>
    <row r="118" spans="1:11" ht="16.45" customHeight="1">
      <c r="A118" s="28"/>
      <c r="B118" s="28"/>
      <c r="C118" s="140"/>
      <c r="D118" s="141"/>
      <c r="F118" s="72"/>
      <c r="H118" s="141"/>
      <c r="J118" s="72"/>
    </row>
    <row r="119" spans="1:11" ht="16.45" customHeight="1">
      <c r="A119" s="28"/>
      <c r="B119" s="28"/>
      <c r="C119" s="140"/>
      <c r="D119" s="141"/>
      <c r="F119" s="72"/>
      <c r="H119" s="141"/>
      <c r="J119" s="72"/>
    </row>
    <row r="120" spans="1:11" ht="9.6999999999999993" customHeight="1">
      <c r="A120" s="28"/>
      <c r="B120" s="28"/>
      <c r="C120" s="140"/>
      <c r="D120" s="141"/>
      <c r="F120" s="72"/>
      <c r="H120" s="141"/>
      <c r="J120" s="72"/>
    </row>
    <row r="121" spans="1:11" ht="22.4" customHeight="1">
      <c r="A121" s="231" t="s">
        <v>40</v>
      </c>
      <c r="B121" s="231"/>
      <c r="C121" s="231"/>
      <c r="D121" s="228"/>
      <c r="E121" s="228"/>
      <c r="F121" s="228"/>
      <c r="G121" s="228"/>
      <c r="H121" s="228"/>
      <c r="I121" s="228"/>
      <c r="J121" s="228"/>
      <c r="K121" s="228"/>
    </row>
  </sheetData>
  <sheetProtection formatColumns="0"/>
  <mergeCells count="8">
    <mergeCell ref="E67:G67"/>
    <mergeCell ref="I67:K67"/>
    <mergeCell ref="E6:G6"/>
    <mergeCell ref="I6:K6"/>
    <mergeCell ref="E7:G7"/>
    <mergeCell ref="I7:K7"/>
    <mergeCell ref="E66:G66"/>
    <mergeCell ref="I66:K66"/>
  </mergeCells>
  <pageMargins left="0.8" right="0.5" top="0.5" bottom="0.6" header="0.49" footer="0.4"/>
  <pageSetup paperSize="9" scale="78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  <ignoredErrors>
    <ignoredError sqref="H71 E71:G71 I71:K71 H11 E11:G11 I11:K1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 (3m)</vt:lpstr>
      <vt:lpstr>5</vt:lpstr>
      <vt:lpstr>6</vt:lpstr>
      <vt:lpstr>7-8</vt:lpstr>
    </vt:vector>
  </TitlesOfParts>
  <Manager/>
  <Company>PricewaterhouseCoopers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Pinanong Ruthaiwat</dc:creator>
  <cp:keywords/>
  <dc:description/>
  <cp:lastModifiedBy>Yaowaluk Harnkitroong</cp:lastModifiedBy>
  <cp:revision/>
  <cp:lastPrinted>2024-05-15T09:51:55Z</cp:lastPrinted>
  <dcterms:created xsi:type="dcterms:W3CDTF">2021-07-08T03:54:24Z</dcterms:created>
  <dcterms:modified xsi:type="dcterms:W3CDTF">2024-05-15T12:36:04Z</dcterms:modified>
  <cp:category/>
  <cp:contentStatus/>
</cp:coreProperties>
</file>