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ya\Desktop\"/>
    </mc:Choice>
  </mc:AlternateContent>
  <xr:revisionPtr revIDLastSave="0" documentId="13_ncr:1_{8AB54E5A-E3E5-4DD1-86D3-30B9E8D8F036}" xr6:coauthVersionLast="47" xr6:coauthVersionMax="47" xr10:uidLastSave="{00000000-0000-0000-0000-000000000000}"/>
  <bookViews>
    <workbookView xWindow="-108" yWindow="-108" windowWidth="23256" windowHeight="12576" tabRatio="649" firstSheet="1" activeTab="1" xr2:uid="{00000000-000D-0000-FFFF-FFFF00000000}"/>
  </bookViews>
  <sheets>
    <sheet name="0000" sheetId="1" state="veryHidden" r:id="rId1"/>
    <sheet name="งบการเงิน" sheetId="2" r:id="rId2"/>
    <sheet name="กำไรขาดทุน9 เดือน" sheetId="22" state="hidden" r:id="rId3"/>
    <sheet name="กำไรเบ็ดเสร็จ9เดือน" sheetId="23" state="hidden" r:id="rId4"/>
    <sheet name="กำไรขาดทุน9เดือน" sheetId="16" state="hidden" r:id="rId5"/>
    <sheet name="กำไรเบ็ดเสร็จ9เดือน (ต่อ)" sheetId="17" state="hidden" r:id="rId6"/>
    <sheet name="กำไรขาดทุน9.เดือน" sheetId="19" state="hidden" r:id="rId7"/>
    <sheet name="กำไรเบ็ดเสร็จ9.เดือน" sheetId="20" state="hidden" r:id="rId8"/>
    <sheet name="กระแสเงินสด (สำรองใช้ Q2)" sheetId="21" state="hidden" r:id="rId9"/>
  </sheets>
  <definedNames>
    <definedName name="_xlnm.Print_Area" localSheetId="8">'กระแสเงินสด (สำรองใช้ Q2)'!$A$1:$K$145</definedName>
    <definedName name="_xlnm.Print_Area" localSheetId="2">'กำไรขาดทุน9 เดือน'!$A$1:$N$38</definedName>
    <definedName name="_xlnm.Print_Area" localSheetId="6">กำไรขาดทุน9.เดือน!$A$1:$M$39</definedName>
    <definedName name="_xlnm.Print_Area" localSheetId="4">กำไรขาดทุน9เดือน!$A$1:$N$39</definedName>
    <definedName name="_xlnm.Print_Area" localSheetId="7">กำไรเบ็ดเสร็จ9.เดือน!$A$1:$M$34</definedName>
    <definedName name="_xlnm.Print_Area" localSheetId="3">กำไรเบ็ดเสร็จ9เดือน!$A$1:$M$39</definedName>
    <definedName name="_xlnm.Print_Area" localSheetId="5">'กำไรเบ็ดเสร็จ9เดือน (ต่อ)'!$A$1:$M$38</definedName>
    <definedName name="_xlnm.Print_Area" localSheetId="1">งบการเงิน!$A$1:$N$41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2" l="1"/>
  <c r="P11" i="22" s="1"/>
  <c r="G16" i="22"/>
  <c r="P16" i="22" s="1"/>
  <c r="M16" i="22"/>
  <c r="M17" i="22" s="1"/>
  <c r="M11" i="22"/>
  <c r="M12" i="22" s="1"/>
  <c r="K16" i="22"/>
  <c r="K11" i="22"/>
  <c r="K12" i="22" s="1"/>
  <c r="I11" i="22"/>
  <c r="I12" i="22" s="1"/>
  <c r="I16" i="22"/>
  <c r="I17" i="22" s="1"/>
  <c r="P10" i="22"/>
  <c r="P13" i="22"/>
  <c r="P14" i="22"/>
  <c r="P15" i="22"/>
  <c r="P19" i="22"/>
  <c r="P20" i="22"/>
  <c r="P22" i="22"/>
  <c r="P24" i="22"/>
  <c r="P26" i="22"/>
  <c r="G28" i="23"/>
  <c r="Q24" i="17" s="1"/>
  <c r="G14" i="23"/>
  <c r="Q14" i="17" s="1"/>
  <c r="AH14" i="17" s="1"/>
  <c r="P15" i="23"/>
  <c r="P13" i="23"/>
  <c r="R16" i="23"/>
  <c r="K14" i="23"/>
  <c r="P14" i="23" s="1"/>
  <c r="G19" i="23"/>
  <c r="G21" i="23" s="1"/>
  <c r="I8" i="21"/>
  <c r="I57" i="21" s="1"/>
  <c r="I106" i="21" s="1"/>
  <c r="K8" i="21"/>
  <c r="K57" i="21" s="1"/>
  <c r="K106" i="21" s="1"/>
  <c r="E32" i="21"/>
  <c r="E45" i="21" s="1"/>
  <c r="E61" i="21" s="1"/>
  <c r="G32" i="21"/>
  <c r="G45" i="21" s="1"/>
  <c r="G61" i="21" s="1"/>
  <c r="I32" i="21"/>
  <c r="I45" i="21"/>
  <c r="I61" i="21" s="1"/>
  <c r="I56" i="21"/>
  <c r="I105" i="21" s="1"/>
  <c r="E57" i="21"/>
  <c r="E106" i="21" s="1"/>
  <c r="G57" i="21"/>
  <c r="G106" i="21" s="1"/>
  <c r="E81" i="21"/>
  <c r="G81" i="21"/>
  <c r="I81" i="21"/>
  <c r="K81" i="21"/>
  <c r="E90" i="21"/>
  <c r="G90" i="21"/>
  <c r="I90" i="21"/>
  <c r="K90" i="21"/>
  <c r="E92" i="21"/>
  <c r="I92" i="21"/>
  <c r="A5" i="20"/>
  <c r="T7" i="20"/>
  <c r="U7" i="20"/>
  <c r="G13" i="20"/>
  <c r="V13" i="20" s="1"/>
  <c r="I13" i="20"/>
  <c r="I15" i="20" s="1"/>
  <c r="P13" i="20"/>
  <c r="Q13" i="20" s="1"/>
  <c r="G14" i="20"/>
  <c r="V14" i="20" s="1"/>
  <c r="W14" i="20" s="1"/>
  <c r="I14" i="20"/>
  <c r="M14" i="20"/>
  <c r="M15" i="20" s="1"/>
  <c r="Q14" i="20"/>
  <c r="R14" i="20" s="1"/>
  <c r="K15" i="20"/>
  <c r="O15" i="20"/>
  <c r="O17" i="20" s="1"/>
  <c r="T15" i="20"/>
  <c r="T17" i="20" s="1"/>
  <c r="U15" i="20"/>
  <c r="U17" i="20" s="1"/>
  <c r="G21" i="20"/>
  <c r="V21" i="20" s="1"/>
  <c r="I21" i="20"/>
  <c r="P21" i="20"/>
  <c r="P22" i="20" s="1"/>
  <c r="R21" i="20"/>
  <c r="O22" i="20"/>
  <c r="T22" i="20"/>
  <c r="U22" i="20"/>
  <c r="G40" i="20"/>
  <c r="I40" i="20"/>
  <c r="K40" i="20"/>
  <c r="M40" i="20"/>
  <c r="H41" i="20"/>
  <c r="J41" i="20"/>
  <c r="L41" i="20"/>
  <c r="U8" i="19"/>
  <c r="V8" i="19"/>
  <c r="W8" i="19"/>
  <c r="X8" i="19"/>
  <c r="Q9" i="19"/>
  <c r="W9" i="19"/>
  <c r="Q10" i="19"/>
  <c r="S10" i="19" s="1"/>
  <c r="W10" i="19"/>
  <c r="G11" i="19"/>
  <c r="I11" i="19"/>
  <c r="K11" i="19"/>
  <c r="M11" i="19"/>
  <c r="O11" i="19"/>
  <c r="R11" i="19"/>
  <c r="U11" i="19"/>
  <c r="V11" i="19"/>
  <c r="Q13" i="19"/>
  <c r="S13" i="19" s="1"/>
  <c r="S17" i="19" s="1"/>
  <c r="W13" i="19"/>
  <c r="X13" i="19" s="1"/>
  <c r="X17" i="19" s="1"/>
  <c r="Q14" i="19"/>
  <c r="W14" i="19"/>
  <c r="Q15" i="19"/>
  <c r="W15" i="19"/>
  <c r="Q16" i="19"/>
  <c r="S16" i="19" s="1"/>
  <c r="W16" i="19"/>
  <c r="X16" i="19" s="1"/>
  <c r="G17" i="19"/>
  <c r="I17" i="19"/>
  <c r="K17" i="19"/>
  <c r="M17" i="19"/>
  <c r="O17" i="19"/>
  <c r="P17" i="19"/>
  <c r="R17" i="19"/>
  <c r="U17" i="19"/>
  <c r="V17" i="19"/>
  <c r="P18" i="19"/>
  <c r="Q19" i="19"/>
  <c r="S19" i="19" s="1"/>
  <c r="W19" i="19"/>
  <c r="Q20" i="19"/>
  <c r="S20" i="19" s="1"/>
  <c r="W20" i="19"/>
  <c r="X20" i="19" s="1"/>
  <c r="Q21" i="19"/>
  <c r="S21" i="19" s="1"/>
  <c r="W21" i="19"/>
  <c r="X21" i="19" s="1"/>
  <c r="Q22" i="19"/>
  <c r="W22" i="19"/>
  <c r="X22" i="19" s="1"/>
  <c r="Q23" i="19"/>
  <c r="S23" i="19" s="1"/>
  <c r="W23" i="19"/>
  <c r="X23" i="19" s="1"/>
  <c r="G24" i="19"/>
  <c r="I24" i="19"/>
  <c r="K24" i="19"/>
  <c r="M24" i="19"/>
  <c r="O24" i="19"/>
  <c r="P24" i="19"/>
  <c r="R24" i="19"/>
  <c r="U24" i="19"/>
  <c r="V24" i="19"/>
  <c r="Q25" i="19"/>
  <c r="R25" i="19" s="1"/>
  <c r="W25" i="19"/>
  <c r="X25" i="19" s="1"/>
  <c r="Q27" i="19"/>
  <c r="S27" i="19" s="1"/>
  <c r="W27" i="19"/>
  <c r="X27" i="19" s="1"/>
  <c r="Q32" i="19"/>
  <c r="S32" i="19" s="1"/>
  <c r="W32" i="19"/>
  <c r="X32" i="19" s="1"/>
  <c r="I33" i="19"/>
  <c r="O33" i="19"/>
  <c r="P33" i="19"/>
  <c r="R33" i="19"/>
  <c r="U33" i="19"/>
  <c r="V33" i="19"/>
  <c r="Q36" i="19"/>
  <c r="W36" i="19"/>
  <c r="G37" i="19"/>
  <c r="I40" i="19"/>
  <c r="G45" i="19"/>
  <c r="I45" i="19"/>
  <c r="I46" i="19" s="1"/>
  <c r="K45" i="19"/>
  <c r="M45" i="19"/>
  <c r="H46" i="19"/>
  <c r="J46" i="19"/>
  <c r="L46" i="19"/>
  <c r="K8" i="17"/>
  <c r="M8" i="17"/>
  <c r="AH11" i="17"/>
  <c r="AJ11" i="17"/>
  <c r="AL11" i="17"/>
  <c r="AN11" i="17"/>
  <c r="Q12" i="17"/>
  <c r="S12" i="17"/>
  <c r="AJ12" i="17" s="1"/>
  <c r="U12" i="17"/>
  <c r="AL12" i="17" s="1"/>
  <c r="W12" i="17"/>
  <c r="AN12" i="17" s="1"/>
  <c r="AH13" i="17"/>
  <c r="AJ13" i="17"/>
  <c r="AL13" i="17"/>
  <c r="AN13" i="17"/>
  <c r="G15" i="17"/>
  <c r="G17" i="17" s="1"/>
  <c r="G18" i="17" s="1"/>
  <c r="I15" i="17"/>
  <c r="I17" i="17" s="1"/>
  <c r="I18" i="17" s="1"/>
  <c r="K15" i="17"/>
  <c r="K17" i="17" s="1"/>
  <c r="M15" i="17"/>
  <c r="O15" i="17"/>
  <c r="Q15" i="17"/>
  <c r="S15" i="17"/>
  <c r="U15" i="17"/>
  <c r="W15" i="17"/>
  <c r="AH16" i="17"/>
  <c r="AJ16" i="17"/>
  <c r="AL16" i="17"/>
  <c r="AN16" i="17"/>
  <c r="Z17" i="17"/>
  <c r="Z18" i="17" s="1"/>
  <c r="Z20" i="17" s="1"/>
  <c r="AA17" i="17"/>
  <c r="AB17" i="17"/>
  <c r="AB18" i="17" s="1"/>
  <c r="AB20" i="17" s="1"/>
  <c r="AD17" i="17"/>
  <c r="AD18" i="17" s="1"/>
  <c r="AD20" i="17" s="1"/>
  <c r="AF17" i="17"/>
  <c r="AF18" i="17" s="1"/>
  <c r="AF20" i="17" s="1"/>
  <c r="R18" i="17"/>
  <c r="R20" i="17" s="1"/>
  <c r="AH19" i="17"/>
  <c r="AJ19" i="17"/>
  <c r="AL19" i="17"/>
  <c r="AN19" i="17"/>
  <c r="T20" i="17"/>
  <c r="AH21" i="17"/>
  <c r="AJ21" i="17"/>
  <c r="AL21" i="17"/>
  <c r="AN21" i="17"/>
  <c r="AH22" i="17"/>
  <c r="AJ22" i="17"/>
  <c r="AL22" i="17"/>
  <c r="AN22" i="17"/>
  <c r="G24" i="17"/>
  <c r="S24" i="17"/>
  <c r="AJ24" i="17" s="1"/>
  <c r="U24" i="17"/>
  <c r="AL24" i="17" s="1"/>
  <c r="W24" i="17"/>
  <c r="AN24" i="17" s="1"/>
  <c r="Z25" i="17"/>
  <c r="AB25" i="17"/>
  <c r="AD25" i="17"/>
  <c r="AF25" i="17"/>
  <c r="G44" i="17"/>
  <c r="I44" i="17"/>
  <c r="K44" i="17"/>
  <c r="M44" i="17"/>
  <c r="K8" i="16"/>
  <c r="M8" i="16"/>
  <c r="AC8" i="16"/>
  <c r="AE8" i="16"/>
  <c r="Q10" i="16"/>
  <c r="AP10" i="16" s="1"/>
  <c r="S10" i="16"/>
  <c r="AR10" i="16" s="1"/>
  <c r="U10" i="16"/>
  <c r="W10" i="16"/>
  <c r="AV10" i="16" s="1"/>
  <c r="G12" i="16"/>
  <c r="I12" i="16"/>
  <c r="K12" i="16"/>
  <c r="M12" i="16"/>
  <c r="Y12" i="16"/>
  <c r="AA12" i="16"/>
  <c r="AC12" i="16"/>
  <c r="AE12" i="16"/>
  <c r="AH12" i="16"/>
  <c r="AJ12" i="16"/>
  <c r="AL12" i="16"/>
  <c r="AN12" i="16"/>
  <c r="Q14" i="16"/>
  <c r="S14" i="16"/>
  <c r="AR14" i="16" s="1"/>
  <c r="U14" i="16"/>
  <c r="AT14" i="16" s="1"/>
  <c r="W14" i="16"/>
  <c r="AV14" i="16" s="1"/>
  <c r="AP15" i="16"/>
  <c r="AR15" i="16"/>
  <c r="AT15" i="16"/>
  <c r="AV15" i="16"/>
  <c r="AP16" i="16"/>
  <c r="AR16" i="16"/>
  <c r="AT16" i="16"/>
  <c r="AV16" i="16"/>
  <c r="Q17" i="16"/>
  <c r="AP17" i="16" s="1"/>
  <c r="G18" i="16"/>
  <c r="I18" i="16"/>
  <c r="K18" i="16"/>
  <c r="M18" i="16"/>
  <c r="O18" i="16"/>
  <c r="R18" i="16"/>
  <c r="R19" i="16" s="1"/>
  <c r="T18" i="16"/>
  <c r="T19" i="16" s="1"/>
  <c r="V18" i="16"/>
  <c r="V19" i="16" s="1"/>
  <c r="X18" i="16"/>
  <c r="X19" i="16" s="1"/>
  <c r="Y18" i="16"/>
  <c r="AA18" i="16"/>
  <c r="AC18" i="16"/>
  <c r="AE18" i="16"/>
  <c r="AG18" i="16"/>
  <c r="AG19" i="16" s="1"/>
  <c r="AH18" i="16"/>
  <c r="AI18" i="16"/>
  <c r="AI19" i="16" s="1"/>
  <c r="AJ18" i="16"/>
  <c r="AK18" i="16"/>
  <c r="AK19" i="16" s="1"/>
  <c r="AK29" i="16" s="1"/>
  <c r="AL18" i="16"/>
  <c r="AM18" i="16"/>
  <c r="AM19" i="16" s="1"/>
  <c r="AN18" i="16"/>
  <c r="AO18" i="16"/>
  <c r="AO19" i="16" s="1"/>
  <c r="AO29" i="16" s="1"/>
  <c r="AS18" i="16"/>
  <c r="AS19" i="16" s="1"/>
  <c r="AU18" i="16"/>
  <c r="AU19" i="16" s="1"/>
  <c r="AW19" i="16"/>
  <c r="Q20" i="16"/>
  <c r="Q27" i="16" s="1"/>
  <c r="S20" i="16"/>
  <c r="S27" i="16" s="1"/>
  <c r="U20" i="16"/>
  <c r="U27" i="16" s="1"/>
  <c r="W20" i="16"/>
  <c r="W27" i="16" s="1"/>
  <c r="S21" i="16"/>
  <c r="AR21" i="16" s="1"/>
  <c r="U21" i="16"/>
  <c r="AT21" i="16" s="1"/>
  <c r="W21" i="16"/>
  <c r="AV21" i="16" s="1"/>
  <c r="AP22" i="16"/>
  <c r="AR22" i="16"/>
  <c r="AT22" i="16"/>
  <c r="AV22" i="16"/>
  <c r="Q23" i="16"/>
  <c r="AP23" i="16" s="1"/>
  <c r="S23" i="16"/>
  <c r="AR23" i="16" s="1"/>
  <c r="U23" i="16"/>
  <c r="AT23" i="16" s="1"/>
  <c r="W23" i="16"/>
  <c r="AV23" i="16" s="1"/>
  <c r="Q24" i="16"/>
  <c r="AP24" i="16" s="1"/>
  <c r="S24" i="16"/>
  <c r="AR24" i="16" s="1"/>
  <c r="U24" i="16"/>
  <c r="AT24" i="16" s="1"/>
  <c r="W24" i="16"/>
  <c r="AV24" i="16"/>
  <c r="Q25" i="16"/>
  <c r="AP25" i="16" s="1"/>
  <c r="S25" i="16"/>
  <c r="AR25" i="16" s="1"/>
  <c r="U25" i="16"/>
  <c r="AT25" i="16" s="1"/>
  <c r="W25" i="16"/>
  <c r="AV25" i="16" s="1"/>
  <c r="Q26" i="16"/>
  <c r="AP26" i="16" s="1"/>
  <c r="S26" i="16"/>
  <c r="AR26" i="16" s="1"/>
  <c r="U26" i="16"/>
  <c r="AT26" i="16" s="1"/>
  <c r="W26" i="16"/>
  <c r="AV26" i="16" s="1"/>
  <c r="G27" i="16"/>
  <c r="I27" i="16"/>
  <c r="K27" i="16"/>
  <c r="M27" i="16"/>
  <c r="Y27" i="16"/>
  <c r="AA27" i="16"/>
  <c r="AC27" i="16"/>
  <c r="AE27" i="16"/>
  <c r="AH27" i="16"/>
  <c r="AI27" i="16"/>
  <c r="AJ27" i="16"/>
  <c r="AL27" i="16"/>
  <c r="AM27" i="16"/>
  <c r="AN27" i="16"/>
  <c r="Q28" i="16"/>
  <c r="AP28" i="16" s="1"/>
  <c r="S28" i="16"/>
  <c r="AR28" i="16" s="1"/>
  <c r="AT28" i="16"/>
  <c r="AV28" i="16"/>
  <c r="Q30" i="16"/>
  <c r="AP30" i="16" s="1"/>
  <c r="S30" i="16"/>
  <c r="AR30" i="16" s="1"/>
  <c r="U30" i="16"/>
  <c r="AT30" i="16" s="1"/>
  <c r="W30" i="16"/>
  <c r="AV30" i="16" s="1"/>
  <c r="AP32" i="16"/>
  <c r="AR32" i="16"/>
  <c r="AT32" i="16"/>
  <c r="AV32" i="16"/>
  <c r="S34" i="16"/>
  <c r="AR34" i="16" s="1"/>
  <c r="AT34" i="16"/>
  <c r="AV34" i="16"/>
  <c r="I35" i="16"/>
  <c r="AA35" i="16"/>
  <c r="I37" i="16"/>
  <c r="G45" i="16"/>
  <c r="I45" i="16"/>
  <c r="K45" i="16"/>
  <c r="M45" i="16"/>
  <c r="Y47" i="16"/>
  <c r="AA47" i="16"/>
  <c r="AC47" i="16"/>
  <c r="AE47" i="16"/>
  <c r="A3" i="23"/>
  <c r="A5" i="23"/>
  <c r="K8" i="23"/>
  <c r="M8" i="23"/>
  <c r="I14" i="23"/>
  <c r="S14" i="17" s="1"/>
  <c r="AJ14" i="17" s="1"/>
  <c r="M14" i="23"/>
  <c r="W14" i="17" s="1"/>
  <c r="K19" i="23"/>
  <c r="K21" i="23" s="1"/>
  <c r="M19" i="23"/>
  <c r="M21" i="23" s="1"/>
  <c r="I21" i="23"/>
  <c r="A3" i="22"/>
  <c r="K8" i="22"/>
  <c r="M8" i="22"/>
  <c r="K17" i="22"/>
  <c r="Q21" i="16"/>
  <c r="AP21" i="16" s="1"/>
  <c r="Q34" i="16"/>
  <c r="AP34" i="16" s="1"/>
  <c r="U17" i="16"/>
  <c r="AT17" i="16" s="1"/>
  <c r="AN14" i="17"/>
  <c r="S9" i="19"/>
  <c r="X10" i="19"/>
  <c r="M18" i="22" l="1"/>
  <c r="M21" i="22" s="1"/>
  <c r="M23" i="22" s="1"/>
  <c r="M25" i="22" s="1"/>
  <c r="S11" i="16"/>
  <c r="AR11" i="16" s="1"/>
  <c r="G16" i="23"/>
  <c r="G22" i="23" s="1"/>
  <c r="M16" i="23"/>
  <c r="W17" i="16"/>
  <c r="AV17" i="16" s="1"/>
  <c r="I16" i="23"/>
  <c r="I22" i="23" s="1"/>
  <c r="Q11" i="19"/>
  <c r="AP20" i="16"/>
  <c r="W24" i="19"/>
  <c r="I18" i="19"/>
  <c r="I26" i="19" s="1"/>
  <c r="I28" i="19" s="1"/>
  <c r="I10" i="20" s="1"/>
  <c r="I17" i="20" s="1"/>
  <c r="I20" i="20" s="1"/>
  <c r="I41" i="20" s="1"/>
  <c r="AC19" i="16"/>
  <c r="AC29" i="16" s="1"/>
  <c r="AC31" i="16" s="1"/>
  <c r="AC33" i="16" s="1"/>
  <c r="AC35" i="16" s="1"/>
  <c r="AL15" i="17"/>
  <c r="G17" i="22"/>
  <c r="P17" i="22" s="1"/>
  <c r="I18" i="22"/>
  <c r="I21" i="22" s="1"/>
  <c r="I23" i="22" s="1"/>
  <c r="I10" i="23" s="1"/>
  <c r="S10" i="17" s="1"/>
  <c r="G91" i="21"/>
  <c r="G93" i="21" s="1"/>
  <c r="M93" i="21" s="1"/>
  <c r="W17" i="17"/>
  <c r="W18" i="17" s="1"/>
  <c r="AR20" i="16"/>
  <c r="AE19" i="16"/>
  <c r="AE29" i="16" s="1"/>
  <c r="AE31" i="16" s="1"/>
  <c r="AE33" i="16" s="1"/>
  <c r="AE35" i="16" s="1"/>
  <c r="Q17" i="17"/>
  <c r="AH17" i="17" s="1"/>
  <c r="V18" i="19"/>
  <c r="V26" i="19" s="1"/>
  <c r="V28" i="19" s="1"/>
  <c r="U18" i="19"/>
  <c r="U26" i="19" s="1"/>
  <c r="U28" i="19" s="1"/>
  <c r="W21" i="20"/>
  <c r="AH24" i="17"/>
  <c r="X19" i="19"/>
  <c r="X24" i="19" s="1"/>
  <c r="AH19" i="16"/>
  <c r="AH29" i="16" s="1"/>
  <c r="AH31" i="16" s="1"/>
  <c r="AH33" i="16" s="1"/>
  <c r="AH35" i="16" s="1"/>
  <c r="Y19" i="16"/>
  <c r="Y29" i="16" s="1"/>
  <c r="Y31" i="16" s="1"/>
  <c r="Y33" i="16" s="1"/>
  <c r="Y35" i="16" s="1"/>
  <c r="G18" i="19"/>
  <c r="W11" i="16"/>
  <c r="AV11" i="16" s="1"/>
  <c r="AJ15" i="17"/>
  <c r="S17" i="16"/>
  <c r="AR17" i="16" s="1"/>
  <c r="AR18" i="16" s="1"/>
  <c r="U14" i="17"/>
  <c r="K16" i="23"/>
  <c r="P16" i="23" s="1"/>
  <c r="G19" i="16"/>
  <c r="G29" i="16" s="1"/>
  <c r="G31" i="16" s="1"/>
  <c r="G10" i="17" s="1"/>
  <c r="R18" i="19"/>
  <c r="R26" i="19" s="1"/>
  <c r="R28" i="19" s="1"/>
  <c r="AT18" i="16"/>
  <c r="AP27" i="16"/>
  <c r="AN19" i="16"/>
  <c r="AN29" i="16" s="1"/>
  <c r="AN31" i="16" s="1"/>
  <c r="AN33" i="16" s="1"/>
  <c r="AN35" i="16" s="1"/>
  <c r="P26" i="19"/>
  <c r="P28" i="19" s="1"/>
  <c r="Q17" i="19"/>
  <c r="Q18" i="19" s="1"/>
  <c r="AM29" i="16"/>
  <c r="AI29" i="16"/>
  <c r="W18" i="16"/>
  <c r="O18" i="19"/>
  <c r="AL19" i="16"/>
  <c r="AL29" i="16" s="1"/>
  <c r="AL31" i="16" s="1"/>
  <c r="AL33" i="16" s="1"/>
  <c r="AL35" i="16" s="1"/>
  <c r="K18" i="19"/>
  <c r="K26" i="19" s="1"/>
  <c r="K28" i="19" s="1"/>
  <c r="P21" i="23"/>
  <c r="P22" i="23" s="1"/>
  <c r="Q15" i="20"/>
  <c r="R13" i="20"/>
  <c r="R15" i="20" s="1"/>
  <c r="K18" i="17"/>
  <c r="P15" i="20"/>
  <c r="P17" i="20" s="1"/>
  <c r="O26" i="19"/>
  <c r="O28" i="19" s="1"/>
  <c r="I91" i="21"/>
  <c r="I93" i="21" s="1"/>
  <c r="M94" i="21" s="1"/>
  <c r="M22" i="23"/>
  <c r="AA19" i="16"/>
  <c r="AA29" i="16" s="1"/>
  <c r="AA31" i="16" s="1"/>
  <c r="Q11" i="16"/>
  <c r="AP11" i="16" s="1"/>
  <c r="AH15" i="17"/>
  <c r="AV27" i="16"/>
  <c r="AJ19" i="16"/>
  <c r="AJ29" i="16" s="1"/>
  <c r="AJ31" i="16" s="1"/>
  <c r="AJ33" i="16" s="1"/>
  <c r="AJ35" i="16" s="1"/>
  <c r="K18" i="22"/>
  <c r="K21" i="22" s="1"/>
  <c r="K23" i="22" s="1"/>
  <c r="K25" i="22" s="1"/>
  <c r="E91" i="21"/>
  <c r="E93" i="21" s="1"/>
  <c r="M92" i="21" s="1"/>
  <c r="G12" i="22"/>
  <c r="I19" i="16"/>
  <c r="I29" i="16" s="1"/>
  <c r="I31" i="16" s="1"/>
  <c r="G26" i="19"/>
  <c r="G28" i="19" s="1"/>
  <c r="G31" i="19" s="1"/>
  <c r="W11" i="19"/>
  <c r="AT20" i="16"/>
  <c r="AV20" i="16"/>
  <c r="S11" i="19"/>
  <c r="S18" i="19" s="1"/>
  <c r="M10" i="23"/>
  <c r="W10" i="17" s="1"/>
  <c r="S17" i="17"/>
  <c r="S18" i="17" s="1"/>
  <c r="AJ18" i="17" s="1"/>
  <c r="M18" i="19"/>
  <c r="M26" i="19" s="1"/>
  <c r="M28" i="19" s="1"/>
  <c r="M10" i="20" s="1"/>
  <c r="A5" i="21"/>
  <c r="A54" i="21" s="1"/>
  <c r="A103" i="21" s="1"/>
  <c r="G15" i="20"/>
  <c r="AH12" i="17"/>
  <c r="Q18" i="17"/>
  <c r="AH18" i="17" s="1"/>
  <c r="AT10" i="16"/>
  <c r="M17" i="17"/>
  <c r="AN15" i="17"/>
  <c r="Q18" i="16"/>
  <c r="AP14" i="16"/>
  <c r="AP18" i="16" s="1"/>
  <c r="W13" i="20"/>
  <c r="W15" i="20" s="1"/>
  <c r="V15" i="20"/>
  <c r="G33" i="16"/>
  <c r="M39" i="22"/>
  <c r="M27" i="22"/>
  <c r="M29" i="22"/>
  <c r="W37" i="16" s="1"/>
  <c r="S22" i="19"/>
  <c r="Q24" i="19"/>
  <c r="X9" i="19"/>
  <c r="X11" i="19" s="1"/>
  <c r="X18" i="19" s="1"/>
  <c r="X26" i="19" s="1"/>
  <c r="X28" i="19" s="1"/>
  <c r="AT27" i="16"/>
  <c r="S12" i="16"/>
  <c r="AR27" i="16"/>
  <c r="AV18" i="16"/>
  <c r="M19" i="16"/>
  <c r="M29" i="16" s="1"/>
  <c r="W17" i="19"/>
  <c r="K19" i="16"/>
  <c r="K29" i="16" s="1"/>
  <c r="K31" i="16" s="1"/>
  <c r="U18" i="16"/>
  <c r="S24" i="19"/>
  <c r="U11" i="16"/>
  <c r="AT11" i="16" s="1"/>
  <c r="I25" i="22" l="1"/>
  <c r="I24" i="23"/>
  <c r="I27" i="23" s="1"/>
  <c r="G18" i="22"/>
  <c r="G21" i="22" s="1"/>
  <c r="G23" i="22" s="1"/>
  <c r="AJ17" i="17"/>
  <c r="S26" i="19"/>
  <c r="S28" i="19" s="1"/>
  <c r="P18" i="22"/>
  <c r="P12" i="22"/>
  <c r="S18" i="16"/>
  <c r="S19" i="16" s="1"/>
  <c r="S29" i="16" s="1"/>
  <c r="S31" i="16" s="1"/>
  <c r="M40" i="19"/>
  <c r="W20" i="17"/>
  <c r="W12" i="16"/>
  <c r="AV12" i="16" s="1"/>
  <c r="AV19" i="16" s="1"/>
  <c r="AV29" i="16" s="1"/>
  <c r="Q26" i="19"/>
  <c r="Q28" i="19" s="1"/>
  <c r="K22" i="23"/>
  <c r="G10" i="20"/>
  <c r="K40" i="19"/>
  <c r="K31" i="19"/>
  <c r="Q31" i="19" s="1"/>
  <c r="K10" i="20"/>
  <c r="K17" i="20" s="1"/>
  <c r="Q12" i="16"/>
  <c r="AP12" i="16" s="1"/>
  <c r="AP19" i="16" s="1"/>
  <c r="AP29" i="16" s="1"/>
  <c r="M31" i="19"/>
  <c r="M46" i="19" s="1"/>
  <c r="S20" i="17"/>
  <c r="M24" i="23"/>
  <c r="M27" i="23" s="1"/>
  <c r="U17" i="17"/>
  <c r="AL14" i="17"/>
  <c r="K10" i="23"/>
  <c r="W18" i="19"/>
  <c r="W26" i="19" s="1"/>
  <c r="W28" i="19" s="1"/>
  <c r="I22" i="20"/>
  <c r="I35" i="20" s="1"/>
  <c r="P21" i="22"/>
  <c r="K10" i="17"/>
  <c r="K33" i="16"/>
  <c r="M17" i="20"/>
  <c r="M41" i="20"/>
  <c r="G46" i="19"/>
  <c r="G33" i="19"/>
  <c r="W31" i="19"/>
  <c r="G40" i="19"/>
  <c r="U12" i="16"/>
  <c r="Q10" i="20"/>
  <c r="K41" i="20"/>
  <c r="M31" i="16"/>
  <c r="K10" i="21"/>
  <c r="K32" i="21" s="1"/>
  <c r="K45" i="21" s="1"/>
  <c r="K61" i="21" s="1"/>
  <c r="K91" i="21" s="1"/>
  <c r="K93" i="21" s="1"/>
  <c r="M96" i="21" s="1"/>
  <c r="G37" i="16"/>
  <c r="G35" i="16"/>
  <c r="S23" i="17"/>
  <c r="S25" i="17" s="1"/>
  <c r="I29" i="23"/>
  <c r="I40" i="23" s="1"/>
  <c r="G10" i="23"/>
  <c r="G25" i="22"/>
  <c r="G41" i="20"/>
  <c r="V10" i="20"/>
  <c r="G17" i="20"/>
  <c r="M18" i="17"/>
  <c r="AN18" i="17" s="1"/>
  <c r="AN17" i="17"/>
  <c r="I10" i="17"/>
  <c r="I39" i="22"/>
  <c r="I29" i="22"/>
  <c r="S37" i="16" s="1"/>
  <c r="AR37" i="16" s="1"/>
  <c r="I27" i="22"/>
  <c r="G20" i="17"/>
  <c r="Q19" i="16"/>
  <c r="Q29" i="16" s="1"/>
  <c r="Q31" i="16" s="1"/>
  <c r="K39" i="22"/>
  <c r="K27" i="22"/>
  <c r="K29" i="22"/>
  <c r="U37" i="16" s="1"/>
  <c r="AR12" i="16"/>
  <c r="AR19" i="16" s="1"/>
  <c r="AR29" i="16" s="1"/>
  <c r="M33" i="19" l="1"/>
  <c r="S33" i="16"/>
  <c r="AR31" i="16"/>
  <c r="K24" i="23"/>
  <c r="K27" i="23" s="1"/>
  <c r="W19" i="16"/>
  <c r="W29" i="16" s="1"/>
  <c r="W31" i="16" s="1"/>
  <c r="W33" i="16" s="1"/>
  <c r="W35" i="16" s="1"/>
  <c r="U10" i="17"/>
  <c r="K46" i="19"/>
  <c r="K33" i="19"/>
  <c r="U18" i="17"/>
  <c r="AL18" i="17" s="1"/>
  <c r="AL17" i="17"/>
  <c r="P23" i="22"/>
  <c r="Q17" i="20"/>
  <c r="R10" i="20"/>
  <c r="R17" i="20" s="1"/>
  <c r="AJ10" i="17"/>
  <c r="I20" i="17"/>
  <c r="M20" i="20"/>
  <c r="M22" i="20" s="1"/>
  <c r="M35" i="20" s="1"/>
  <c r="Q33" i="19"/>
  <c r="S31" i="19"/>
  <c r="S33" i="19" s="1"/>
  <c r="G23" i="17"/>
  <c r="K37" i="16"/>
  <c r="AT37" i="16" s="1"/>
  <c r="K35" i="16"/>
  <c r="G20" i="20"/>
  <c r="K20" i="17"/>
  <c r="AL10" i="17"/>
  <c r="G27" i="22"/>
  <c r="G39" i="22"/>
  <c r="G29" i="22"/>
  <c r="Q37" i="16" s="1"/>
  <c r="AP37" i="16" s="1"/>
  <c r="AT12" i="16"/>
  <c r="AT19" i="16" s="1"/>
  <c r="AT29" i="16" s="1"/>
  <c r="U19" i="16"/>
  <c r="U29" i="16" s="1"/>
  <c r="U31" i="16" s="1"/>
  <c r="Q33" i="16"/>
  <c r="AP31" i="16"/>
  <c r="V17" i="20"/>
  <c r="W10" i="20"/>
  <c r="W17" i="20" s="1"/>
  <c r="Q10" i="17"/>
  <c r="G24" i="23"/>
  <c r="W33" i="19"/>
  <c r="X31" i="19"/>
  <c r="X33" i="19" s="1"/>
  <c r="W23" i="17"/>
  <c r="W25" i="17" s="1"/>
  <c r="M29" i="23"/>
  <c r="M40" i="23" s="1"/>
  <c r="M33" i="16"/>
  <c r="AV31" i="16"/>
  <c r="M10" i="17"/>
  <c r="X36" i="19"/>
  <c r="K20" i="20"/>
  <c r="AR33" i="16" l="1"/>
  <c r="S35" i="16"/>
  <c r="AR35" i="16" s="1"/>
  <c r="U20" i="17"/>
  <c r="AL20" i="17" s="1"/>
  <c r="P25" i="22"/>
  <c r="K23" i="17"/>
  <c r="M20" i="17"/>
  <c r="AN10" i="17"/>
  <c r="G27" i="23"/>
  <c r="U33" i="16"/>
  <c r="AT31" i="16"/>
  <c r="V20" i="20"/>
  <c r="G22" i="20"/>
  <c r="G35" i="20" s="1"/>
  <c r="AJ20" i="17"/>
  <c r="I23" i="17"/>
  <c r="K29" i="23"/>
  <c r="K40" i="23" s="1"/>
  <c r="U23" i="17"/>
  <c r="U25" i="17" s="1"/>
  <c r="K22" i="20"/>
  <c r="K35" i="20" s="1"/>
  <c r="Q20" i="20"/>
  <c r="Q20" i="17"/>
  <c r="AH20" i="17" s="1"/>
  <c r="AH10" i="17"/>
  <c r="AV33" i="16"/>
  <c r="M35" i="16"/>
  <c r="AV35" i="16" s="1"/>
  <c r="M37" i="16"/>
  <c r="AV37" i="16" s="1"/>
  <c r="Q35" i="16"/>
  <c r="AP35" i="16" s="1"/>
  <c r="AP33" i="16"/>
  <c r="P27" i="22"/>
  <c r="G25" i="17"/>
  <c r="G29" i="23" l="1"/>
  <c r="G40" i="23" s="1"/>
  <c r="Q23" i="17"/>
  <c r="R20" i="20"/>
  <c r="R22" i="20" s="1"/>
  <c r="Q22" i="20"/>
  <c r="I25" i="17"/>
  <c r="AJ23" i="17"/>
  <c r="AN20" i="17"/>
  <c r="M23" i="17"/>
  <c r="AL23" i="17"/>
  <c r="K25" i="17"/>
  <c r="G39" i="17"/>
  <c r="V22" i="20"/>
  <c r="W20" i="20"/>
  <c r="W22" i="20" s="1"/>
  <c r="U35" i="16"/>
  <c r="AT35" i="16" s="1"/>
  <c r="AT33" i="16"/>
  <c r="AN23" i="17" l="1"/>
  <c r="M25" i="17"/>
  <c r="AJ25" i="17"/>
  <c r="I39" i="17"/>
  <c r="AL25" i="17"/>
  <c r="K39" i="17"/>
  <c r="Q25" i="17"/>
  <c r="AH25" i="17" s="1"/>
  <c r="AH23" i="17"/>
  <c r="AN25" i="17" l="1"/>
  <c r="M39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toshiba</author>
    <author>WINDOWS 7</author>
  </authors>
  <commentList>
    <comment ref="O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เอามาจากกระทบ Cash flow เงินลงทุนในหลักทรัพย์เผื่อขาย กำไรขาดทุนจากการเปลี่ยนแปลง</t>
        </r>
      </text>
    </comment>
    <comment ref="AH15" authorId="1" shapeId="0" xr:uid="{00000000-0006-0000-0900-000002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  <comment ref="AL15" authorId="1" shapeId="0" xr:uid="{00000000-0006-0000-0900-000003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NP.P</author>
  </authors>
  <commentList>
    <comment ref="E14" authorId="0" shapeId="0" xr:uid="{00000000-0006-0000-1200-000001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14" authorId="0" shapeId="0" xr:uid="{00000000-0006-0000-1200-000002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E36" authorId="0" shapeId="0" xr:uid="{00000000-0006-0000-1200-000003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36" authorId="0" shapeId="0" xr:uid="{00000000-0006-0000-1200-000004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</commentList>
</comments>
</file>

<file path=xl/sharedStrings.xml><?xml version="1.0" encoding="utf-8"?>
<sst xmlns="http://schemas.openxmlformats.org/spreadsheetml/2006/main" count="695" uniqueCount="363">
  <si>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</si>
  <si>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</si>
  <si>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</si>
  <si>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</si>
  <si>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</si>
  <si>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</si>
  <si>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</si>
  <si>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</si>
  <si>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</si>
  <si>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</si>
  <si>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</si>
  <si>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</si>
  <si>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</si>
  <si>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</si>
  <si>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</si>
  <si>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</si>
  <si>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</si>
  <si>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</si>
  <si>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ดอกเบี้ยจ่าย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</si>
  <si>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</si>
  <si>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</si>
  <si>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</si>
  <si>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</si>
  <si>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</si>
  <si>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</si>
  <si>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</si>
  <si>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</si>
  <si>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</si>
  <si>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</si>
  <si>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</si>
  <si>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</si>
  <si>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</si>
  <si>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</si>
  <si>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</si>
  <si>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</si>
  <si>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</si>
  <si>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</si>
  <si>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</si>
  <si>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</si>
  <si>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</si>
  <si>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</si>
  <si>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</si>
  <si>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</si>
  <si>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</si>
  <si>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</si>
  <si>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</si>
  <si>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</si>
  <si>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</si>
  <si>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</si>
  <si>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</si>
  <si>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</si>
  <si>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</si>
  <si>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หน่วย : พันบาท ยกเว้นกำไรต่อหุ้นแสดงเป็นบาท</t>
  </si>
  <si>
    <t>หมายเหตุประกอบงบการเงินระหว่างกาลเป็นส่วนหนึ่งของงบการเงินนี้</t>
  </si>
  <si>
    <t>กำไรก่อนภาษีเงินได้</t>
  </si>
  <si>
    <t>จ่ายดอกเบี้ย</t>
  </si>
  <si>
    <t>จ่ายภาษีเงินได้</t>
  </si>
  <si>
    <t>check</t>
  </si>
  <si>
    <t>เงินสดสุทธิได้มาจากกิจกรรมจัดหาเงิน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</si>
  <si>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</si>
  <si>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</si>
  <si>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</si>
  <si>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</si>
  <si>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</si>
  <si>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</si>
  <si>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การแบ่งปันกำไร</t>
  </si>
  <si>
    <t>หมายเหตุ</t>
  </si>
  <si>
    <t xml:space="preserve">ทุนเรือนหุ้น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</si>
  <si>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</si>
  <si>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</si>
  <si>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</si>
  <si>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</si>
  <si>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ค่าเสื่อมราคาและค่าตัดจำหน่าย</t>
  </si>
  <si>
    <t>ทุนที่ออกและชำระแล้ว</t>
  </si>
  <si>
    <t>ค่าเช่ารับล่วงหน้าตัดจำหน่าย</t>
  </si>
  <si>
    <t>จำนวนหุ้นสามัญที่ใช้คำนวณกำไรต่อหุ้นขั้นพื้นฐาน (หุ้น)</t>
  </si>
  <si>
    <t>ทุนสำรองตามกฎหมาย</t>
  </si>
  <si>
    <t>DIFF</t>
  </si>
  <si>
    <t>รวมกำไร 9 M</t>
  </si>
  <si>
    <t>เงินสดสุทธิใช้ไปในกิจกรรมลงทุน</t>
  </si>
  <si>
    <t>ซื้อสินทรัพย์ไม่มีตัวตน</t>
  </si>
  <si>
    <t>ขาดทุนจากการลดมูลค่าของเงินลงทุน</t>
  </si>
  <si>
    <t>ค่าตอบแทนกรรมการ</t>
  </si>
  <si>
    <t>โอนเงินมัดจำที่ดินเป็นที่ดิน อาคาร และอุปกรณ์</t>
  </si>
  <si>
    <t>ขาดทุนจากการทำลายสินค้า</t>
  </si>
  <si>
    <t>กำไร Q1-3M</t>
  </si>
  <si>
    <t>กำไร Q2-3M</t>
  </si>
  <si>
    <t>กำไร Q3-3M</t>
  </si>
  <si>
    <t>Check DIFF</t>
  </si>
  <si>
    <t>กระทบงบเดี่ยว 3 เดือน</t>
  </si>
  <si>
    <t>กระทบงบรวม 3 เดือน</t>
  </si>
  <si>
    <t>กำไรจากการจำหน่ายและเลิกใช้อุปกรณ์</t>
  </si>
  <si>
    <t xml:space="preserve">เงินลงทุนในบริษัทย่อย </t>
  </si>
  <si>
    <t>สำรองผลประโยชน์ระยะยาวของพนักงาน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</si>
  <si>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</si>
  <si>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</si>
  <si>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</si>
  <si>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</si>
  <si>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</si>
  <si>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</si>
  <si>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</si>
  <si>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ค่าใช้จ่ายภาษีเงินได้</t>
  </si>
  <si>
    <t>กำไรสำหรับงวด</t>
  </si>
  <si>
    <t xml:space="preserve">ค่าใช้จ่ายภาษีเงินได้ </t>
  </si>
  <si>
    <t>งบกำไรขาดทุนเบ็ดเสร็จ</t>
  </si>
  <si>
    <t>กำไร(ขาดทุน)เบ็ดเสร็จอื่น :</t>
  </si>
  <si>
    <t>ผลต่างของอัตราแลกเปลี่ยน</t>
  </si>
  <si>
    <t>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</si>
  <si>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</si>
  <si>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</si>
  <si>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>กำไรจากการกลับรายการ</t>
  </si>
  <si>
    <t>ค่าเผื่อการลดมูลค่าเงินลงทุน</t>
  </si>
  <si>
    <t>ซื้ออสังหาริมทรัพย์เพื่อการลงทุน</t>
  </si>
  <si>
    <t>การเปลี่ยนแปลงในส่วนประกอบของหนี้สินดำเนินงานเพิ่มขึ้น(ลดลง)</t>
  </si>
  <si>
    <t xml:space="preserve">กำไรต่อหุ้น (บาท) </t>
  </si>
  <si>
    <t>กำไรต่อหุ้นขั้นพื้นฐาน</t>
  </si>
  <si>
    <t>เงินลงทุนในบริษัทร่วมลดลงเนื่องจากการเปลี่ยนแปลง</t>
  </si>
  <si>
    <t>สินทรัพย์ถาวรเพิ่มขึ้นจากเจ้าหนี้ทรัพย์สิน</t>
  </si>
  <si>
    <t>ปรับกระทบกำไรก่อนภาษีเงินได้เป็นเงินสดรับ(จ่าย) จากการดำเนินงาน</t>
  </si>
  <si>
    <t>เงินเบิกเกินบัญชีและเงินกู้ยืมระยะสั้นจากสถาบันการเงินเพิ่มขึ้น</t>
  </si>
  <si>
    <t>รวมกำไร(ขาดทุน)เบ็ดเสร็จอื่นสำหรับงวด</t>
  </si>
  <si>
    <t>เงินลงทุนชั่วคราว-เงินลงทุนในบริษัทที่เกี่ยวข้องกัน</t>
  </si>
  <si>
    <t>ลูกหนี้อื่น</t>
  </si>
  <si>
    <t>เงินลงทุนในบริษัทร่วม</t>
  </si>
  <si>
    <t>เงินจ่ายล่วงหน้าค่าหุ้นแก่บริษัทร่วม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</si>
  <si>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</si>
  <si>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</si>
  <si>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เงินสดรับ(จ่าย)จากการดำเนินงาน</t>
  </si>
  <si>
    <t>ที่ดิน อาคารและอุปกรณ์</t>
  </si>
  <si>
    <t>หลักทรัพย์เผื่อขาย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</si>
  <si>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</si>
  <si>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</si>
  <si>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นโยบายการบัญชีของบริษัทร่วม-ผลประโยชน์ระยะยาวของพนักงาน</t>
  </si>
  <si>
    <t>เงินปันผลจ่าย</t>
  </si>
  <si>
    <t>กำไรจากการกลับรายการค่าเผื่อจากการด้อยค่าของที่ดิน</t>
  </si>
  <si>
    <t>กำไรจากการกลับรายการค่าเผื่อจากการลดมูลค่าเงินลงทุน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</si>
  <si>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</si>
  <si>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</si>
  <si>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เงินปันผลรับจากเงินลงทุนอื่น</t>
  </si>
  <si>
    <t>เงินสดรับจากการเพิ่มทุน</t>
  </si>
  <si>
    <t>เงินปันผลที่บริษัทย่อยจ่ายให้ส่วนได้เสียที่ไม่มีอำนาจควบคุม</t>
  </si>
  <si>
    <t>ซื้อเงินลงทุนในบริษัทอื่น</t>
  </si>
  <si>
    <t>ผลกำไร(ขาดทุน)ที่ยังไม่เกิดขึ้นจริงจากการเปลี่ยนแปลงมูลค่าเงินลงทุน</t>
  </si>
  <si>
    <t>Q1/2555</t>
  </si>
  <si>
    <t>Q2/2555</t>
  </si>
  <si>
    <t>Q3/2555</t>
  </si>
  <si>
    <t>หนี้สูญ</t>
  </si>
  <si>
    <t>โอนเงินจ่ายล่วงหน้าค่าหุ้นเป็นเงินลงทุนระยะยาว</t>
  </si>
  <si>
    <t>สิทธิการเช่าเพิ่มขึ้น</t>
  </si>
  <si>
    <t>รวมรายได้อื่น</t>
  </si>
  <si>
    <t>ผลกำไร(ขาดทุน)จากการวัดมูลค่าเงินลงทุนเผื่อขาย</t>
  </si>
  <si>
    <t>กำไรที่ยังไม่เกิดขึ้นจากอัตราแลกเปลี่ยน</t>
  </si>
  <si>
    <t>เงินสดสุทธิใช้ไปในกิจกรรมดำเนินงาน</t>
  </si>
  <si>
    <t>เงินสดและรายการเทียบเท่าเงินสดเพิ่มขึ้น(ลดลง)สุทธิ</t>
  </si>
  <si>
    <t>เงินสดรับคืนจากเงินลงทุนในบริษัทที่เกี่ยวข้องกันที่เลิกกิจการ</t>
  </si>
  <si>
    <t>โอนเงินจ่ายล่วงหน้าค่าหุ้นแก่บริษัทร่วมเป็นเงินลงทุนในบริษัทร่วม</t>
  </si>
  <si>
    <t>13</t>
  </si>
  <si>
    <t>ซื้อเงินลงทุนในบริษัทร่วม</t>
  </si>
  <si>
    <t>กำไรจากเงินลงทุนในบริษัทที่เกี่ยวข้องกันที่เลิกกิจการ</t>
  </si>
  <si>
    <t>เงินสดรับคืนจากเงินลงทุนชั่วคราว-เงินลงทุนในบริษัทที่เกี่ยวข้องกันที่เลิกกิจการ</t>
  </si>
  <si>
    <t>สำหรับงวดเก้าเดือนสิ้นสุดวันที่ 30 กันยายน 2555 และ 2554</t>
  </si>
  <si>
    <t>กำไร Q1/55-3M</t>
  </si>
  <si>
    <t>กำไร Q2/55-3M</t>
  </si>
  <si>
    <t>กำไร Q3/55-3M</t>
  </si>
  <si>
    <t>เงินสดรับจากการลดทุนของเงินลงทุนในบริษัทอื่น</t>
  </si>
  <si>
    <t>เงินสดรับจากทุนของส่วนได้เสียที่ไม่มีอำนาจควบคุมในบริษัทย่อย</t>
  </si>
  <si>
    <t>เงินสดรับจากส่วนเกินมูลค่าหุ้นสามัญของส่วนได้เสีย</t>
  </si>
  <si>
    <t>ที่ไม่มีอำนาจควบคุมในบริษัทย่อย</t>
  </si>
  <si>
    <t>เงินให้กู้ยืมระยะสั้นแก่บริษัทย่อยเพิ่มขึ้น</t>
  </si>
  <si>
    <t>ซื้อเงินลงทุนในบริษัทย่อย</t>
  </si>
  <si>
    <t>ค่าเผื่อการลดมูลค่าสินค้าเพิ่มขึ้น(ลดลง)</t>
  </si>
  <si>
    <t>ซื้อเงินลงทุนในบริษัทที่เกี่ยวข้องกัน</t>
  </si>
  <si>
    <t>รับชำระคืนจากเงินให้กู้ยืมระยะสั้นแก่บริษัทย่อย</t>
  </si>
  <si>
    <t>งบกระแสเงินสด (3/3)</t>
  </si>
  <si>
    <t>งบกระแสเงินสด (2/3)</t>
  </si>
  <si>
    <t>งบกระแสเงินสด (1/3)</t>
  </si>
  <si>
    <t xml:space="preserve"> รวมส่วนของ
ผู้ถือหุ้น</t>
  </si>
  <si>
    <t>จัดสรรแล้ว-
ทุนสำรองตาม
กฎหมาย</t>
  </si>
  <si>
    <t>เงินสดและรายการเทียบเท่าเงินสด ณ วันที่ 31 มีนาคม</t>
  </si>
  <si>
    <t>ผลกำไรจากการวัดมูลค่าเงินลงทุนในหลักทรัพย์เผื่อขาย</t>
  </si>
  <si>
    <t>หนี้สงสัยจะสูญลดลง</t>
  </si>
  <si>
    <t xml:space="preserve">กำไรต่อหุ้นส่วนที่เป็นของบริษัทใหญ่ </t>
  </si>
  <si>
    <t>กำไรที่ยังไม่เกิดขึ้นจากการทำสัญญา Forword</t>
  </si>
  <si>
    <t>นโยบายการบัญชีของบริษัทร่วม-ภาษีเงินได้</t>
  </si>
  <si>
    <t>หนี้สินภาษีเงินได้รอการตัดบัญชี</t>
  </si>
  <si>
    <t>ผลกำไร(ขาดทุน)จากการวัดมูลค่าเงินลงทุนใน</t>
  </si>
  <si>
    <t>จำนวนหุ้นสามัญที่ออกและชำระแล้ว 149,930,828 หุ้น</t>
  </si>
  <si>
    <t>กำไรต่อหุ้นขั้นพื้นฐาน (บาท)</t>
  </si>
  <si>
    <t>องค์ประกอบของภาษีเงินได้</t>
  </si>
  <si>
    <t>ผลต่างของอัตราแลกเปลี่ยนจากการแปลงค่างบการเงิน</t>
  </si>
  <si>
    <t>หลักทรัพย์เผื่อขาย - สุทธิจากภาษี</t>
  </si>
  <si>
    <t>Check Diff</t>
  </si>
  <si>
    <t>Diff เนื่องจากไตรมาส 1/57 จัดค่าทำลายสินค้าอยู่ในบริหาร แต่ตั้งแต่ Q2/57 เป็นต้นไปจัดอยู่ในต้นทุนขาย</t>
  </si>
  <si>
    <t>เงินลงทุนในกองทุนเปิด</t>
  </si>
  <si>
    <t>ในบริษัทที่เกี่ยวข้องกันและบริษัทอื่น</t>
  </si>
  <si>
    <t>ขาดทุนจากการลดทุนของเงินลงทุนในบริษัทอื่น</t>
  </si>
  <si>
    <r>
      <t>ส่วนแบ่งกำไร</t>
    </r>
    <r>
      <rPr>
        <sz val="16"/>
        <rFont val="AngsanaUPC"/>
        <family val="1"/>
        <charset val="222"/>
      </rPr>
      <t>จากเงินลงทุนในบริษัทร่วม</t>
    </r>
  </si>
  <si>
    <t>การแบ่งปันกำไร(ขาดทุน)</t>
  </si>
  <si>
    <t>การแบ่งปันกำไร(ขาดทุน)เบ็ดเสร็จรวม</t>
  </si>
  <si>
    <t xml:space="preserve">สัญญาซื้อขาย </t>
  </si>
  <si>
    <t>รายได้ค่าชดเชยสินค้าทำลายจากการยกเลิก</t>
  </si>
  <si>
    <t>เงินฝากประจำธนาคาร</t>
  </si>
  <si>
    <t>3M Q2/59</t>
  </si>
  <si>
    <t>3M Q1/59</t>
  </si>
  <si>
    <t>สำหรับงวดเก้าเดือนสิ้นสุดวันที่ 30 กันยายน 2559</t>
  </si>
  <si>
    <t>3M Q3/59</t>
  </si>
  <si>
    <t>D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</si>
  <si>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</si>
  <si>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</si>
  <si>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จำนวนหุ้นสามัญที่ออกและชำระแล้ว 7,500,000 หุ้น</t>
  </si>
  <si>
    <t>สำหรับโครงการผลประโยชน์ของพนักงาน</t>
  </si>
  <si>
    <t>สำหรับโครงการผลประโยชน์ของพนักงาน - สุทธิจากภาษี</t>
  </si>
  <si>
    <t>ผลขาดทุนจากการประมาณการตามหลักคณิตศาสตร์ประกันภัย</t>
  </si>
  <si>
    <t>ผลกำไรจากการวัดมูลค่าเงินลงทุนใน</t>
  </si>
  <si>
    <t>รวมกำไรเบ็ดเสร็จอื่นสำหรับงวด</t>
  </si>
  <si>
    <t>กำไรจากการขายเงินลงทุนในบริษัทร่วม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</si>
  <si>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</si>
  <si>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</si>
  <si>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</si>
  <si>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</si>
  <si>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</si>
  <si>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</si>
  <si>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เงินปันผลรับและผลตอบแทนกองทุนส่วนบุคคล</t>
  </si>
  <si>
    <t>8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</si>
  <si>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</si>
  <si>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</si>
  <si>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สำหรับงวดเก้าเดือนสิ้นสุดวันที่ 31  มีนาคม 2561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</si>
  <si>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</si>
  <si>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</si>
  <si>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</si>
  <si>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</si>
  <si>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</si>
  <si>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</si>
  <si>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</si>
  <si>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</si>
  <si>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</si>
  <si>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</si>
  <si>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</si>
  <si>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</si>
  <si>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</si>
  <si>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</si>
  <si>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</si>
  <si>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</si>
  <si>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หุ้นสามัญ 7,749,950 หุ้น มูลค่าหุ้นละ 10 บาท</t>
  </si>
  <si>
    <t>จำนวนหุ้นสามัญที่ออกและชำระแล้ว</t>
  </si>
  <si>
    <t>โอนภาษีเงินได้ถูกหัก ณ ที่จ่ายเกินหนึ่งปีเป็นสินทรัพย์ไม่หมุนเวียน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</si>
  <si>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</si>
  <si>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</si>
  <si>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</si>
  <si>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สินทรัพย์ทางการเงินหมุนเวียนอื่น - เงินลงทุนในกองทุนเปิด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</si>
  <si>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</si>
  <si>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</si>
  <si>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</si>
  <si>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</si>
  <si>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</si>
  <si>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ค่าเสื่อมราคาอาคารและอุปกรณ์</t>
  </si>
  <si>
    <t>ค่าเสื่อมราคาสินทรัพย์สิทธิการใช้</t>
  </si>
  <si>
    <t>ลูกหนี้หมุนเวียนอื่น</t>
  </si>
  <si>
    <t>สินทรัพย์ภาษีเงินได้ของงวดปัจจุบัน</t>
  </si>
  <si>
    <t>หนี้สินตามสัญญาเช่า - ส่วนที่ถึงกำหนดชำระ</t>
  </si>
  <si>
    <t>กำหนดชำระภายในหนึ่งปี</t>
  </si>
  <si>
    <t>ภายในหนึ่งปี</t>
  </si>
  <si>
    <t>ผลต่างของอัตราแลกเปลี่ยนจากการแปลงค่างบการเงินของบริษัทร่วม</t>
  </si>
  <si>
    <t>เงินปันผลรับจากการลงทุน</t>
  </si>
  <si>
    <t>เจ้าหนี้หมุนเวียนอื่น</t>
  </si>
  <si>
    <t>รวมเจ้าหนี้หมุนเวียนอื่น</t>
  </si>
  <si>
    <t>ซื้ออาคารและอุปกรณ์</t>
  </si>
  <si>
    <t>ส่วนเกินมูลค่าหุ้นสามัญ</t>
  </si>
  <si>
    <t>การแปลงค่างบการเงิน</t>
  </si>
  <si>
    <t xml:space="preserve"> กำไร(ขาดทุน)เบ็ดเสร็จอื่น</t>
  </si>
  <si>
    <t>รวมองค์ประกอบอื่นของส่วนของผู้ถือหุ้น</t>
  </si>
  <si>
    <t>ไม่หมุนเวียนอื่น - หลักทรัพย์ในความต้องการของตลาด</t>
  </si>
  <si>
    <t>ไม่หมุนเวียนอื่น - หลักทรัพย์ในความต้องการของตลาด - สุทธิจากภาษี</t>
  </si>
  <si>
    <t>อุปกรณ์เพิ่มขึ้นจากเจ้าหนี้ทรัพย์สิน</t>
  </si>
  <si>
    <t>ขาดทุนจากการเลิกใช้อุปกรณ์</t>
  </si>
  <si>
    <t>กองทุนส่วนบุคคล</t>
  </si>
  <si>
    <t>หนี้สินตามสัญญาเช่า - สุทธิจากส่วนที่ถึง</t>
  </si>
  <si>
    <t>จากการเปลี่ยนแปลง</t>
  </si>
  <si>
    <t>สัดส่วนเงินลงทุน</t>
  </si>
  <si>
    <t>บริษัทร่วม</t>
  </si>
  <si>
    <t>ในบริษัทย่อยและ</t>
  </si>
  <si>
    <t>กำไร(ขาดทุน)เบ็ดเสร็จอื่น</t>
  </si>
  <si>
    <t>ทางการเงินหมุนเวียนอื่น</t>
  </si>
  <si>
    <t>รวม</t>
  </si>
  <si>
    <t>องค์ประกอบอื่น</t>
  </si>
  <si>
    <t>ของส่วนของ</t>
  </si>
  <si>
    <t>ผู้ถือหุ้น</t>
  </si>
  <si>
    <t>ส่วนลดรับค้างรับ</t>
  </si>
  <si>
    <t>ค่าใช้จ่ายจ่ายล่วงหน้า</t>
  </si>
  <si>
    <t>รวมลูกหนี้หมุนเวียนอื่น</t>
  </si>
  <si>
    <t>ส่วนเกินทุน</t>
  </si>
  <si>
    <t xml:space="preserve">  </t>
  </si>
  <si>
    <t>ของบริษัทใหญ่</t>
  </si>
  <si>
    <t>รวมส่วนของ</t>
  </si>
  <si>
    <t>สินทรัพย์และหนี้สินดำเนินงาน</t>
  </si>
  <si>
    <t>กำไรที่ยังไม่เกิดขึ้นจากการวัดมูลค่ายุติธรรมของสินทรัพย์</t>
  </si>
  <si>
    <t>ของสินทรัพย์ทางการเงิน - กองทุนเปิดและ</t>
  </si>
  <si>
    <t>ปี 2566</t>
  </si>
  <si>
    <t>ยอดคงเหลือต้นงวด 1 มกราคม 2566</t>
  </si>
  <si>
    <t>กำไร(ขาดทุน)เบ็ดเสร็จรวมสำหรับงวด 2566</t>
  </si>
  <si>
    <t>ยอดคงเหลือปลายงวด 31 มีนาคม 2566</t>
  </si>
  <si>
    <t>ทางการเงิน</t>
  </si>
  <si>
    <t>ไม่หมุนเวียนอื่น</t>
  </si>
  <si>
    <t>ไม่หมุนเวียนอื่น - หลักทรัพย์ที่ไม่อยู่ในความต้องการของตลาด</t>
  </si>
  <si>
    <t>ขาดทุนเบ็ดเสร็จรวมสำหรับงวด 2566</t>
  </si>
  <si>
    <t>งบกระแสเงินสด (2/2)</t>
  </si>
  <si>
    <t>งบกระแสเงินสด (1/2)</t>
  </si>
  <si>
    <t>ผลกำไรจากการวัดมูลค่ายุติธรรมของสินทรัพย์ทางการเงิน</t>
  </si>
  <si>
    <t>ขาดทุนจากการชำระบัญชีของสินทรัพย์ทางการเงิน</t>
  </si>
  <si>
    <t>ไม่หมุนเวียนอื่น - หลักทรัพย์ที่ไม่อยู่ในความ</t>
  </si>
  <si>
    <t>ต้องการของตลาด</t>
  </si>
  <si>
    <t>- หลักทรัพย์ที่ไม่อยู่ในความต้องการของตลาด - สุทธิจากภาษี</t>
  </si>
  <si>
    <t xml:space="preserve">ผลกำไรจากการวัดมูลค่ายุติธรรมของสินทรัพย์ทางการเงินไม่หมุนเวียนอื่น </t>
  </si>
  <si>
    <t>เงินสดรับจากการชำระบัญชีของสินทรัพย์ทางการเงินไม่หมุนเวียนอื่น</t>
  </si>
  <si>
    <t>- หลักทรัพย์ที่ไม่อยู่ในความต้องการของตลาด</t>
  </si>
  <si>
    <t>ผลขาดทุนจากการชำระบัญชีของสินทรัพย์ทางการเงิน</t>
  </si>
  <si>
    <t>งบฐานะการเงิน</t>
  </si>
  <si>
    <t>สำหรับงวดสามเดือนสิ้นสุดวันที่ 31 มีนาคม 2567</t>
  </si>
  <si>
    <t>งบการเปลี่ยนแปลงส่วนของผู้ถือหุ้น</t>
  </si>
  <si>
    <t>ณ 31 มีนาคม 2567</t>
  </si>
  <si>
    <t>ณ 31 ธันวาคม 2566</t>
  </si>
  <si>
    <t>ภาษีเงินได้นิติบุคคลค้างจ่าย</t>
  </si>
  <si>
    <t>ประมาณการหนี้สินไม่หมุนเวียนสำหรับ</t>
  </si>
  <si>
    <t>ผลประโยชน์พนักงาน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</si>
  <si>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</si>
  <si>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</si>
  <si>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</si>
  <si>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 xml:space="preserve">กำไร(ขาดทุน)ต่อหุ้นส่วนที่เป็นของบริษัทใหญ่ </t>
  </si>
  <si>
    <t>กำไร(ขาดทุน)ต่อหุ้นขั้นพื้นฐาน (บาท)</t>
  </si>
  <si>
    <t>รายการที่อาจถูกจัดประเภทใหม่ไว้ในกำไรหรือขาดทุนภายหลัง :</t>
  </si>
  <si>
    <t>รายการที่จะไม่ถูกจัดประเภทใหม่ไว้ในกำไรหรือขาดทุนภายหลัง :</t>
  </si>
  <si>
    <t>ปี 2567</t>
  </si>
  <si>
    <t>ยอดคงเหลือต้นงวด 1 มกราคม 2567</t>
  </si>
  <si>
    <t>กำไร(ขาดทุน)เบ็ดเสร็จรวมสำหรับงวด 2567</t>
  </si>
  <si>
    <t>ยอดคงเหลือปลายงวด 31 มีนาคม 2567</t>
  </si>
  <si>
    <t>หน่วย : พันบาท ยกเว้นกำไร(ขาดทุน)ต่อหุ้นแสดงเป็นบาท</t>
  </si>
  <si>
    <t>ผลกำไรที่ยังไม่เกิดขึ้นจากการวัดมูลค่ายุติธรรม</t>
  </si>
  <si>
    <t>กำไร(ขาดทุน)เบ็ดเสร็จรวมสำหรับงวด</t>
  </si>
  <si>
    <t>ปรับกระทบกำไร(ขาดทุน)สำหรับงวดเป็นเงินสดรับ(จ่าย)จากการดำเนินงาน</t>
  </si>
  <si>
    <t>กำไรที่ยังไม่เกิดขึ้นจากการวัดมูลค่ายุติธรรมของ</t>
  </si>
  <si>
    <t>กำไร(ขาดทุน)จากการดำเนินงานก่อนการเปลี่ยนแปลงในส่วนประกอบของ</t>
  </si>
  <si>
    <t>ผลขาดทุนจากการวัดมูลค่า</t>
  </si>
  <si>
    <t>ใหม่ของผลประโยชน์</t>
  </si>
  <si>
    <t>พนักงานที่กำหนดไว้</t>
  </si>
  <si>
    <t>ซื้อเงินลงทุนในสินทรัพย์ทางการเงินไม่หมุนเวียนอื่น</t>
  </si>
  <si>
    <t>- หลักทรัพย์ในความต้องการของตลาด</t>
  </si>
  <si>
    <t>- กองทุนส่วนบุคคล</t>
  </si>
  <si>
    <t>ผลขาดทุนจากการวัดมูลค่ายุติธรรมของสินทรัพย์ทางการเงิน</t>
  </si>
  <si>
    <t>- สุทธิจากภาษี</t>
  </si>
  <si>
    <t>ของบริษัทร่วม - สุทธิจากภาษี</t>
  </si>
  <si>
    <t>รายได้(ค่าใช้จ่าย)ภาษีเงินได้</t>
  </si>
  <si>
    <t>การเปลี่ยนแปลงในส่วนประกอบของหนี้สินดำเนินงานลดลง</t>
  </si>
  <si>
    <t>เงินสดรับจากการดำเนินงาน</t>
  </si>
  <si>
    <t>เงินสดสุทธิได้มาจากกิจกรรมดำเนินงาน</t>
  </si>
  <si>
    <t>สินทรัพย์ทางการเงินหมุนเวียนอื่น - เงินฝากประจำธนาคาร(เพิ่มขึ้น)ลดลง</t>
  </si>
  <si>
    <t>ผลกำไรจากการวัดมูลค่าใหม่ของผลประโยชน์พนักงานที่กำหนดไว้</t>
  </si>
  <si>
    <t xml:space="preserve">ผลกำไรจากการวัดมูลค่าใหม่ของผลประโยชน์พนักงานที่กำหนดไว้ </t>
  </si>
  <si>
    <t>(รายได้)ค่าใช้จ่ายภาษีเงินได้</t>
  </si>
  <si>
    <t>เงินลงทุนในบริษัทร่วมลดลงจากผลต่างจากการแปลงค่างบการเงิน</t>
  </si>
  <si>
    <t>ประมาณการหนี้สินผลประโยชน์พนักงาน</t>
  </si>
  <si>
    <t xml:space="preserve">     ทุนที่ออกและชำระแล้ว</t>
  </si>
  <si>
    <t xml:space="preserve">   ส่วนได้เสียที่ไม่มีอำนาจควบคุม</t>
  </si>
  <si>
    <t xml:space="preserve">       รวมส่วนของผู้ถือหุ้น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</si>
</sst>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  <numFmt numFmtId="172" formatCode="#,##0.00000;[Red]\-#,##0.00000"/>
    <numFmt numFmtId="173" formatCode="0.000"/>
    <numFmt numFmtId="174" formatCode="_(* #,##0.0000_);_(* \(#,##0.0000\);_(* &quot;-&quot;??_);_(@_)"/>
    <numFmt numFmtId="175" formatCode="#,##0.0;[Red]\-#,##0.0"/>
  </numFmts>
  <fonts count="37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ngsanaUPC"/>
      <family val="1"/>
      <charset val="22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8"/>
      <name val="AngsanaUPC"/>
      <family val="1"/>
      <charset val="222"/>
    </font>
    <font>
      <b/>
      <sz val="11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Wingdings 2"/>
      <family val="1"/>
      <charset val="2"/>
    </font>
    <font>
      <sz val="14"/>
      <name val="AngsanaUPC"/>
      <family val="1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6"/>
      <color theme="0"/>
      <name val="AngsanaUPC"/>
      <family val="1"/>
      <charset val="222"/>
    </font>
    <font>
      <sz val="16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sz val="15"/>
      <name val="Angsana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9" fillId="0" borderId="0"/>
    <xf numFmtId="9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9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35" fillId="0" borderId="0" applyFont="0" applyFill="0" applyBorder="0" applyAlignment="0" applyProtection="0"/>
  </cellStyleXfs>
  <cellXfs count="305">
    <xf numFmtId="0" fontId="0" fillId="0" borderId="0" xfId="0"/>
    <xf numFmtId="38" fontId="7" fillId="0" borderId="0" xfId="0" applyNumberFormat="1" applyFont="1" applyAlignment="1">
      <alignment horizontal="left"/>
    </xf>
    <xf numFmtId="38" fontId="7" fillId="0" borderId="0" xfId="0" quotePrefix="1" applyNumberFormat="1" applyFont="1" applyAlignment="1">
      <alignment horizontal="left"/>
    </xf>
    <xf numFmtId="38" fontId="7" fillId="0" borderId="0" xfId="0" applyNumberFormat="1" applyFont="1"/>
    <xf numFmtId="165" fontId="7" fillId="0" borderId="0" xfId="0" applyNumberFormat="1" applyFont="1"/>
    <xf numFmtId="165" fontId="7" fillId="0" borderId="3" xfId="0" applyNumberFormat="1" applyFont="1" applyBorder="1" applyAlignment="1">
      <alignment horizontal="right"/>
    </xf>
    <xf numFmtId="165" fontId="7" fillId="0" borderId="3" xfId="0" applyNumberFormat="1" applyFont="1" applyBorder="1"/>
    <xf numFmtId="166" fontId="7" fillId="0" borderId="0" xfId="0" applyNumberFormat="1" applyFont="1" applyAlignment="1">
      <alignment horizontal="centerContinuous"/>
    </xf>
    <xf numFmtId="166" fontId="7" fillId="0" borderId="4" xfId="0" applyNumberFormat="1" applyFont="1" applyBorder="1" applyAlignment="1">
      <alignment horizontal="centerContinuous"/>
    </xf>
    <xf numFmtId="166" fontId="7" fillId="0" borderId="0" xfId="0" applyNumberFormat="1" applyFont="1"/>
    <xf numFmtId="166" fontId="7" fillId="0" borderId="4" xfId="0" applyNumberFormat="1" applyFont="1" applyBorder="1"/>
    <xf numFmtId="166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165" fontId="7" fillId="0" borderId="6" xfId="0" applyNumberFormat="1" applyFont="1" applyBorder="1"/>
    <xf numFmtId="0" fontId="10" fillId="0" borderId="0" xfId="0" quotePrefix="1" applyFont="1" applyAlignment="1">
      <alignment horizontal="center"/>
    </xf>
    <xf numFmtId="166" fontId="14" fillId="0" borderId="0" xfId="0" applyNumberFormat="1" applyFont="1" applyAlignment="1">
      <alignment horizontal="centerContinuous"/>
    </xf>
    <xf numFmtId="38" fontId="14" fillId="0" borderId="0" xfId="0" applyNumberFormat="1" applyFont="1"/>
    <xf numFmtId="166" fontId="14" fillId="0" borderId="4" xfId="0" applyNumberFormat="1" applyFont="1" applyBorder="1" applyAlignment="1">
      <alignment horizontal="centerContinuous"/>
    </xf>
    <xf numFmtId="166" fontId="14" fillId="0" borderId="3" xfId="0" applyNumberFormat="1" applyFont="1" applyBorder="1" applyAlignment="1">
      <alignment horizontal="centerContinuous"/>
    </xf>
    <xf numFmtId="37" fontId="14" fillId="0" borderId="0" xfId="0" applyNumberFormat="1" applyFont="1"/>
    <xf numFmtId="166" fontId="14" fillId="0" borderId="0" xfId="0" applyNumberFormat="1" applyFont="1"/>
    <xf numFmtId="166" fontId="14" fillId="0" borderId="0" xfId="0" applyNumberFormat="1" applyFont="1" applyAlignment="1">
      <alignment horizontal="right"/>
    </xf>
    <xf numFmtId="166" fontId="14" fillId="0" borderId="3" xfId="0" applyNumberFormat="1" applyFont="1" applyBorder="1"/>
    <xf numFmtId="166" fontId="14" fillId="0" borderId="4" xfId="0" applyNumberFormat="1" applyFont="1" applyBorder="1"/>
    <xf numFmtId="38" fontId="14" fillId="0" borderId="0" xfId="0" applyNumberFormat="1" applyFont="1" applyAlignment="1">
      <alignment horizontal="centerContinuous"/>
    </xf>
    <xf numFmtId="166" fontId="14" fillId="0" borderId="5" xfId="0" applyNumberFormat="1" applyFont="1" applyBorder="1"/>
    <xf numFmtId="38" fontId="14" fillId="0" borderId="7" xfId="0" quotePrefix="1" applyNumberFormat="1" applyFont="1" applyBorder="1" applyAlignment="1">
      <alignment horizontal="right"/>
    </xf>
    <xf numFmtId="0" fontId="14" fillId="0" borderId="0" xfId="0" applyFont="1"/>
    <xf numFmtId="0" fontId="14" fillId="0" borderId="3" xfId="0" quotePrefix="1" applyFont="1" applyBorder="1" applyAlignment="1">
      <alignment horizontal="center"/>
    </xf>
    <xf numFmtId="0" fontId="14" fillId="0" borderId="6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38" fontId="14" fillId="0" borderId="4" xfId="0" applyNumberFormat="1" applyFont="1" applyBorder="1" applyAlignment="1">
      <alignment horizontal="centerContinuous"/>
    </xf>
    <xf numFmtId="37" fontId="14" fillId="0" borderId="4" xfId="0" applyNumberFormat="1" applyFont="1" applyBorder="1" applyAlignment="1">
      <alignment horizontal="centerContinuous"/>
    </xf>
    <xf numFmtId="166" fontId="14" fillId="0" borderId="8" xfId="0" applyNumberFormat="1" applyFont="1" applyBorder="1"/>
    <xf numFmtId="166" fontId="14" fillId="0" borderId="0" xfId="0" applyNumberFormat="1" applyFont="1" applyAlignment="1">
      <alignment horizontal="left"/>
    </xf>
    <xf numFmtId="166" fontId="14" fillId="0" borderId="3" xfId="0" applyNumberFormat="1" applyFont="1" applyBorder="1" applyAlignment="1">
      <alignment horizontal="center"/>
    </xf>
    <xf numFmtId="166" fontId="14" fillId="0" borderId="9" xfId="0" applyNumberFormat="1" applyFont="1" applyBorder="1"/>
    <xf numFmtId="166" fontId="14" fillId="0" borderId="2" xfId="0" applyNumberFormat="1" applyFont="1" applyBorder="1"/>
    <xf numFmtId="166" fontId="14" fillId="0" borderId="10" xfId="0" applyNumberFormat="1" applyFont="1" applyBorder="1"/>
    <xf numFmtId="37" fontId="7" fillId="0" borderId="0" xfId="0" applyNumberFormat="1" applyFont="1"/>
    <xf numFmtId="37" fontId="9" fillId="0" borderId="0" xfId="0" applyNumberFormat="1" applyFont="1"/>
    <xf numFmtId="166" fontId="9" fillId="0" borderId="0" xfId="0" applyNumberFormat="1" applyFont="1" applyAlignment="1">
      <alignment horizontal="centerContinuous"/>
    </xf>
    <xf numFmtId="38" fontId="14" fillId="0" borderId="0" xfId="0" quotePrefix="1" applyNumberFormat="1" applyFont="1" applyAlignment="1">
      <alignment horizontal="right"/>
    </xf>
    <xf numFmtId="0" fontId="14" fillId="0" borderId="0" xfId="0" quotePrefix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14" fillId="0" borderId="10" xfId="0" applyNumberFormat="1" applyFont="1" applyBorder="1" applyAlignment="1">
      <alignment horizontal="center"/>
    </xf>
    <xf numFmtId="165" fontId="7" fillId="0" borderId="4" xfId="0" applyNumberFormat="1" applyFont="1" applyBorder="1"/>
    <xf numFmtId="165" fontId="7" fillId="0" borderId="5" xfId="0" applyNumberFormat="1" applyFont="1" applyBorder="1" applyAlignment="1">
      <alignment horizontal="right"/>
    </xf>
    <xf numFmtId="38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37" fontId="7" fillId="0" borderId="4" xfId="0" applyNumberFormat="1" applyFont="1" applyBorder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165" fontId="7" fillId="0" borderId="0" xfId="1" applyNumberFormat="1" applyFont="1" applyFill="1" applyBorder="1"/>
    <xf numFmtId="166" fontId="9" fillId="0" borderId="0" xfId="0" applyNumberFormat="1" applyFont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66" fontId="14" fillId="0" borderId="4" xfId="0" applyNumberFormat="1" applyFont="1" applyBorder="1" applyAlignment="1">
      <alignment horizontal="center"/>
    </xf>
    <xf numFmtId="166" fontId="11" fillId="0" borderId="0" xfId="0" applyNumberFormat="1" applyFont="1"/>
    <xf numFmtId="164" fontId="11" fillId="0" borderId="0" xfId="0" applyNumberFormat="1" applyFont="1"/>
    <xf numFmtId="166" fontId="1" fillId="0" borderId="3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Continuous"/>
    </xf>
    <xf numFmtId="37" fontId="1" fillId="0" borderId="0" xfId="0" applyNumberFormat="1" applyFont="1"/>
    <xf numFmtId="166" fontId="1" fillId="0" borderId="0" xfId="0" applyNumberFormat="1" applyFont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65" fontId="9" fillId="0" borderId="8" xfId="1" applyNumberFormat="1" applyFont="1" applyFill="1" applyBorder="1"/>
    <xf numFmtId="165" fontId="9" fillId="0" borderId="0" xfId="1" applyNumberFormat="1" applyFont="1" applyFill="1" applyBorder="1"/>
    <xf numFmtId="0" fontId="9" fillId="0" borderId="0" xfId="0" applyFont="1"/>
    <xf numFmtId="166" fontId="14" fillId="0" borderId="9" xfId="0" applyNumberFormat="1" applyFont="1" applyBorder="1" applyAlignment="1">
      <alignment horizontal="right"/>
    </xf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14" fillId="0" borderId="4" xfId="1" applyFont="1" applyFill="1" applyBorder="1"/>
    <xf numFmtId="0" fontId="7" fillId="0" borderId="0" xfId="1" applyFont="1" applyFill="1"/>
    <xf numFmtId="37" fontId="14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0" fontId="7" fillId="0" borderId="0" xfId="0" applyFont="1"/>
    <xf numFmtId="37" fontId="11" fillId="0" borderId="0" xfId="0" applyNumberFormat="1" applyFont="1" applyAlignment="1">
      <alignment horizontal="centerContinuous"/>
    </xf>
    <xf numFmtId="38" fontId="14" fillId="0" borderId="0" xfId="0" quotePrefix="1" applyNumberFormat="1" applyFont="1" applyAlignment="1">
      <alignment horizontal="left"/>
    </xf>
    <xf numFmtId="38" fontId="14" fillId="0" borderId="0" xfId="0" applyNumberFormat="1" applyFont="1" applyAlignment="1">
      <alignment horizontal="center"/>
    </xf>
    <xf numFmtId="37" fontId="14" fillId="0" borderId="0" xfId="0" quotePrefix="1" applyNumberFormat="1" applyFont="1" applyAlignment="1">
      <alignment horizontal="left"/>
    </xf>
    <xf numFmtId="166" fontId="15" fillId="0" borderId="0" xfId="0" applyNumberFormat="1" applyFont="1" applyAlignment="1">
      <alignment horizontal="right"/>
    </xf>
    <xf numFmtId="38" fontId="11" fillId="0" borderId="0" xfId="0" quotePrefix="1" applyNumberFormat="1" applyFont="1" applyAlignment="1">
      <alignment horizontal="centerContinuous"/>
    </xf>
    <xf numFmtId="38" fontId="11" fillId="0" borderId="0" xfId="0" applyNumberFormat="1" applyFont="1" applyAlignment="1">
      <alignment horizontal="centerContinuous"/>
    </xf>
    <xf numFmtId="38" fontId="14" fillId="0" borderId="4" xfId="0" applyNumberFormat="1" applyFont="1" applyBorder="1" applyAlignment="1">
      <alignment horizontal="center"/>
    </xf>
    <xf numFmtId="38" fontId="14" fillId="0" borderId="0" xfId="0" applyNumberFormat="1" applyFont="1" applyAlignment="1">
      <alignment horizontal="center" vertical="center"/>
    </xf>
    <xf numFmtId="0" fontId="11" fillId="0" borderId="0" xfId="1" applyFont="1" applyFill="1" applyAlignment="1">
      <alignment horizontal="center"/>
    </xf>
    <xf numFmtId="38" fontId="11" fillId="0" borderId="0" xfId="0" applyNumberFormat="1" applyFont="1" applyAlignment="1">
      <alignment horizontal="center"/>
    </xf>
    <xf numFmtId="166" fontId="14" fillId="0" borderId="0" xfId="1" applyNumberFormat="1" applyFont="1" applyFill="1"/>
    <xf numFmtId="166" fontId="14" fillId="0" borderId="4" xfId="1" applyNumberFormat="1" applyFont="1" applyFill="1" applyBorder="1"/>
    <xf numFmtId="38" fontId="14" fillId="0" borderId="4" xfId="0" applyNumberFormat="1" applyFont="1" applyBorder="1"/>
    <xf numFmtId="166" fontId="14" fillId="0" borderId="9" xfId="1" applyNumberFormat="1" applyFont="1" applyFill="1" applyBorder="1"/>
    <xf numFmtId="38" fontId="14" fillId="0" borderId="9" xfId="0" applyNumberFormat="1" applyFont="1" applyBorder="1"/>
    <xf numFmtId="166" fontId="14" fillId="0" borderId="10" xfId="1" applyNumberFormat="1" applyFont="1" applyFill="1" applyBorder="1"/>
    <xf numFmtId="38" fontId="14" fillId="0" borderId="10" xfId="0" applyNumberFormat="1" applyFont="1" applyBorder="1"/>
    <xf numFmtId="166" fontId="14" fillId="0" borderId="2" xfId="1" applyNumberFormat="1" applyFont="1" applyFill="1" applyBorder="1"/>
    <xf numFmtId="38" fontId="14" fillId="0" borderId="0" xfId="0" applyNumberFormat="1" applyFont="1" applyAlignment="1">
      <alignment horizontal="left"/>
    </xf>
    <xf numFmtId="171" fontId="14" fillId="0" borderId="0" xfId="0" applyNumberFormat="1" applyFont="1"/>
    <xf numFmtId="166" fontId="8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165" fontId="1" fillId="0" borderId="0" xfId="1" applyNumberFormat="1" applyFont="1" applyFill="1" applyBorder="1"/>
    <xf numFmtId="0" fontId="1" fillId="0" borderId="0" xfId="0" applyFont="1"/>
    <xf numFmtId="166" fontId="1" fillId="0" borderId="0" xfId="0" applyNumberFormat="1" applyFont="1"/>
    <xf numFmtId="38" fontId="7" fillId="0" borderId="0" xfId="0" quotePrefix="1" applyNumberFormat="1" applyFont="1" applyAlignment="1">
      <alignment horizontal="centerContinuous"/>
    </xf>
    <xf numFmtId="38" fontId="7" fillId="0" borderId="0" xfId="0" quotePrefix="1" applyNumberFormat="1" applyFont="1" applyAlignment="1">
      <alignment horizontal="left" vertical="center"/>
    </xf>
    <xf numFmtId="0" fontId="7" fillId="0" borderId="0" xfId="1" quotePrefix="1" applyFont="1" applyFill="1" applyAlignment="1">
      <alignment horizontal="left"/>
    </xf>
    <xf numFmtId="38" fontId="7" fillId="0" borderId="0" xfId="0" applyNumberFormat="1" applyFont="1" applyAlignment="1">
      <alignment horizontal="right"/>
    </xf>
    <xf numFmtId="37" fontId="16" fillId="0" borderId="0" xfId="0" applyNumberFormat="1" applyFont="1"/>
    <xf numFmtId="38" fontId="17" fillId="0" borderId="0" xfId="0" quotePrefix="1" applyNumberFormat="1" applyFont="1" applyAlignment="1">
      <alignment horizontal="left"/>
    </xf>
    <xf numFmtId="38" fontId="14" fillId="0" borderId="0" xfId="14" applyNumberFormat="1" applyFont="1"/>
    <xf numFmtId="166" fontId="15" fillId="0" borderId="0" xfId="14" applyNumberFormat="1" applyFont="1" applyAlignment="1">
      <alignment horizontal="right"/>
    </xf>
    <xf numFmtId="37" fontId="11" fillId="0" borderId="0" xfId="14" applyNumberFormat="1" applyFont="1" applyAlignment="1">
      <alignment horizontal="centerContinuous"/>
    </xf>
    <xf numFmtId="38" fontId="14" fillId="0" borderId="0" xfId="14" applyNumberFormat="1" applyFont="1" applyAlignment="1">
      <alignment horizontal="centerContinuous"/>
    </xf>
    <xf numFmtId="38" fontId="11" fillId="0" borderId="0" xfId="14" quotePrefix="1" applyNumberFormat="1" applyFont="1" applyAlignment="1">
      <alignment horizontal="centerContinuous"/>
    </xf>
    <xf numFmtId="38" fontId="11" fillId="0" borderId="0" xfId="14" applyNumberFormat="1" applyFont="1" applyAlignment="1">
      <alignment horizontal="centerContinuous"/>
    </xf>
    <xf numFmtId="38" fontId="14" fillId="0" borderId="4" xfId="14" applyNumberFormat="1" applyFont="1" applyBorder="1" applyAlignment="1">
      <alignment horizontal="centerContinuous"/>
    </xf>
    <xf numFmtId="37" fontId="14" fillId="0" borderId="4" xfId="14" applyNumberFormat="1" applyFont="1" applyBorder="1" applyAlignment="1">
      <alignment horizontal="centerContinuous"/>
    </xf>
    <xf numFmtId="38" fontId="14" fillId="0" borderId="4" xfId="14" applyNumberFormat="1" applyFont="1" applyBorder="1" applyAlignment="1">
      <alignment horizontal="center"/>
    </xf>
    <xf numFmtId="0" fontId="14" fillId="0" borderId="3" xfId="14" quotePrefix="1" applyFont="1" applyBorder="1" applyAlignment="1">
      <alignment horizontal="center"/>
    </xf>
    <xf numFmtId="0" fontId="14" fillId="0" borderId="6" xfId="14" quotePrefix="1" applyFont="1" applyBorder="1" applyAlignment="1">
      <alignment horizontal="center" vertical="center"/>
    </xf>
    <xf numFmtId="38" fontId="14" fillId="0" borderId="0" xfId="14" applyNumberFormat="1" applyFont="1" applyAlignment="1">
      <alignment horizontal="center" vertical="center"/>
    </xf>
    <xf numFmtId="37" fontId="14" fillId="0" borderId="0" xfId="14" applyNumberFormat="1" applyFont="1" applyAlignment="1">
      <alignment horizontal="center"/>
    </xf>
    <xf numFmtId="166" fontId="14" fillId="0" borderId="0" xfId="14" applyNumberFormat="1" applyFont="1"/>
    <xf numFmtId="38" fontId="14" fillId="0" borderId="0" xfId="14" applyNumberFormat="1" applyFont="1" applyAlignment="1">
      <alignment horizontal="left"/>
    </xf>
    <xf numFmtId="38" fontId="14" fillId="0" borderId="0" xfId="14" applyNumberFormat="1" applyFont="1" applyAlignment="1">
      <alignment horizontal="center"/>
    </xf>
    <xf numFmtId="166" fontId="14" fillId="0" borderId="3" xfId="14" applyNumberFormat="1" applyFont="1" applyBorder="1"/>
    <xf numFmtId="166" fontId="14" fillId="0" borderId="5" xfId="14" applyNumberFormat="1" applyFont="1" applyBorder="1"/>
    <xf numFmtId="37" fontId="14" fillId="0" borderId="0" xfId="14" quotePrefix="1" applyNumberFormat="1" applyFont="1" applyAlignment="1">
      <alignment horizontal="left"/>
    </xf>
    <xf numFmtId="38" fontId="14" fillId="0" borderId="4" xfId="14" applyNumberFormat="1" applyFont="1" applyBorder="1"/>
    <xf numFmtId="166" fontId="14" fillId="0" borderId="8" xfId="14" applyNumberFormat="1" applyFont="1" applyBorder="1"/>
    <xf numFmtId="0" fontId="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38" fontId="14" fillId="0" borderId="2" xfId="0" applyNumberFormat="1" applyFont="1" applyBorder="1"/>
    <xf numFmtId="166" fontId="14" fillId="0" borderId="4" xfId="14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2" fontId="14" fillId="0" borderId="0" xfId="0" applyNumberFormat="1" applyFont="1"/>
    <xf numFmtId="164" fontId="14" fillId="0" borderId="0" xfId="1" applyNumberFormat="1" applyFont="1" applyFill="1"/>
    <xf numFmtId="164" fontId="14" fillId="0" borderId="0" xfId="0" applyNumberFormat="1" applyFont="1"/>
    <xf numFmtId="166" fontId="14" fillId="0" borderId="2" xfId="0" applyNumberFormat="1" applyFont="1" applyBorder="1" applyAlignment="1">
      <alignment horizontal="right"/>
    </xf>
    <xf numFmtId="173" fontId="14" fillId="0" borderId="0" xfId="1" applyNumberFormat="1" applyFont="1" applyFill="1"/>
    <xf numFmtId="0" fontId="14" fillId="0" borderId="0" xfId="1" applyFont="1" applyFill="1" applyBorder="1"/>
    <xf numFmtId="165" fontId="7" fillId="0" borderId="0" xfId="1" applyNumberFormat="1" applyFont="1" applyFill="1"/>
    <xf numFmtId="165" fontId="7" fillId="4" borderId="0" xfId="0" applyNumberFormat="1" applyFont="1" applyFill="1"/>
    <xf numFmtId="37" fontId="1" fillId="0" borderId="0" xfId="0" quotePrefix="1" applyNumberFormat="1" applyFont="1" applyAlignment="1">
      <alignment horizontal="left"/>
    </xf>
    <xf numFmtId="38" fontId="7" fillId="4" borderId="0" xfId="0" applyNumberFormat="1" applyFont="1" applyFill="1"/>
    <xf numFmtId="40" fontId="14" fillId="0" borderId="0" xfId="0" quotePrefix="1" applyNumberFormat="1" applyFont="1" applyAlignment="1">
      <alignment horizontal="center"/>
    </xf>
    <xf numFmtId="165" fontId="7" fillId="5" borderId="0" xfId="0" applyNumberFormat="1" applyFont="1" applyFill="1"/>
    <xf numFmtId="166" fontId="7" fillId="0" borderId="3" xfId="0" applyNumberFormat="1" applyFont="1" applyBorder="1" applyAlignment="1">
      <alignment horizontal="centerContinuous"/>
    </xf>
    <xf numFmtId="166" fontId="1" fillId="0" borderId="3" xfId="0" applyNumberFormat="1" applyFont="1" applyBorder="1" applyAlignment="1">
      <alignment horizontal="centerContinuous"/>
    </xf>
    <xf numFmtId="166" fontId="7" fillId="0" borderId="3" xfId="0" applyNumberFormat="1" applyFont="1" applyBorder="1"/>
    <xf numFmtId="166" fontId="14" fillId="0" borderId="6" xfId="0" applyNumberFormat="1" applyFont="1" applyBorder="1"/>
    <xf numFmtId="0" fontId="14" fillId="0" borderId="0" xfId="0" quotePrefix="1" applyFont="1" applyAlignment="1">
      <alignment horizontal="center" vertical="center"/>
    </xf>
    <xf numFmtId="165" fontId="7" fillId="0" borderId="8" xfId="0" applyNumberFormat="1" applyFont="1" applyBorder="1"/>
    <xf numFmtId="166" fontId="14" fillId="0" borderId="10" xfId="14" applyNumberFormat="1" applyFont="1" applyBorder="1"/>
    <xf numFmtId="38" fontId="14" fillId="0" borderId="9" xfId="14" applyNumberFormat="1" applyFont="1" applyBorder="1"/>
    <xf numFmtId="166" fontId="14" fillId="0" borderId="2" xfId="14" applyNumberFormat="1" applyFont="1" applyBorder="1"/>
    <xf numFmtId="166" fontId="31" fillId="0" borderId="0" xfId="0" applyNumberFormat="1" applyFont="1"/>
    <xf numFmtId="38" fontId="23" fillId="0" borderId="0" xfId="14" applyNumberFormat="1" applyFont="1"/>
    <xf numFmtId="165" fontId="9" fillId="0" borderId="0" xfId="1" applyNumberFormat="1" applyFont="1" applyFill="1" applyBorder="1" applyAlignment="1">
      <alignment horizontal="right"/>
    </xf>
    <xf numFmtId="166" fontId="7" fillId="0" borderId="4" xfId="0" applyNumberFormat="1" applyFont="1" applyBorder="1" applyAlignment="1">
      <alignment horizontal="center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3" fillId="0" borderId="0" xfId="0" applyFont="1" applyAlignment="1">
      <alignment horizontal="center"/>
    </xf>
    <xf numFmtId="38" fontId="14" fillId="0" borderId="0" xfId="0" quotePrefix="1" applyNumberFormat="1" applyFont="1" applyAlignment="1">
      <alignment horizontal="centerContinuous"/>
    </xf>
    <xf numFmtId="37" fontId="14" fillId="0" borderId="0" xfId="0" quotePrefix="1" applyNumberFormat="1" applyFont="1" applyAlignment="1">
      <alignment horizontal="center"/>
    </xf>
    <xf numFmtId="37" fontId="14" fillId="0" borderId="0" xfId="0" applyNumberFormat="1" applyFont="1" applyAlignment="1">
      <alignment horizontal="centerContinuous"/>
    </xf>
    <xf numFmtId="165" fontId="14" fillId="0" borderId="0" xfId="0" applyNumberFormat="1" applyFont="1"/>
    <xf numFmtId="165" fontId="14" fillId="0" borderId="0" xfId="0" applyNumberFormat="1" applyFont="1" applyAlignment="1">
      <alignment horizontal="right"/>
    </xf>
    <xf numFmtId="38" fontId="14" fillId="0" borderId="0" xfId="0" quotePrefix="1" applyNumberFormat="1" applyFont="1" applyAlignment="1">
      <alignment horizontal="left" vertical="center"/>
    </xf>
    <xf numFmtId="165" fontId="14" fillId="0" borderId="0" xfId="1" applyNumberFormat="1" applyFont="1" applyFill="1" applyBorder="1"/>
    <xf numFmtId="38" fontId="14" fillId="0" borderId="8" xfId="0" applyNumberFormat="1" applyFont="1" applyBorder="1"/>
    <xf numFmtId="0" fontId="32" fillId="0" borderId="0" xfId="1" applyFont="1" applyFill="1"/>
    <xf numFmtId="166" fontId="32" fillId="0" borderId="8" xfId="1" applyNumberFormat="1" applyFont="1" applyFill="1" applyBorder="1"/>
    <xf numFmtId="43" fontId="32" fillId="0" borderId="0" xfId="1" applyNumberFormat="1" applyFont="1" applyFill="1"/>
    <xf numFmtId="38" fontId="14" fillId="0" borderId="2" xfId="14" applyNumberFormat="1" applyFont="1" applyBorder="1"/>
    <xf numFmtId="38" fontId="14" fillId="0" borderId="10" xfId="14" applyNumberFormat="1" applyFont="1" applyBorder="1"/>
    <xf numFmtId="38" fontId="14" fillId="0" borderId="3" xfId="14" applyNumberFormat="1" applyFont="1" applyBorder="1"/>
    <xf numFmtId="38" fontId="14" fillId="0" borderId="8" xfId="14" applyNumberFormat="1" applyFont="1" applyBorder="1"/>
    <xf numFmtId="166" fontId="32" fillId="0" borderId="0" xfId="1" applyNumberFormat="1" applyFont="1" applyFill="1"/>
    <xf numFmtId="166" fontId="14" fillId="0" borderId="6" xfId="14" applyNumberFormat="1" applyFont="1" applyBorder="1"/>
    <xf numFmtId="0" fontId="14" fillId="0" borderId="3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4" fontId="7" fillId="0" borderId="0" xfId="1" applyNumberFormat="1" applyFont="1" applyFill="1"/>
    <xf numFmtId="166" fontId="32" fillId="0" borderId="4" xfId="1" applyNumberFormat="1" applyFont="1" applyFill="1" applyBorder="1"/>
    <xf numFmtId="0" fontId="14" fillId="0" borderId="3" xfId="0" applyFont="1" applyBorder="1" applyAlignment="1">
      <alignment horizontal="center"/>
    </xf>
    <xf numFmtId="38" fontId="18" fillId="0" borderId="0" xfId="0" applyNumberFormat="1" applyFont="1"/>
    <xf numFmtId="166" fontId="7" fillId="0" borderId="0" xfId="1" applyNumberFormat="1" applyFont="1" applyFill="1" applyBorder="1"/>
    <xf numFmtId="0" fontId="14" fillId="0" borderId="0" xfId="0" applyFont="1" applyAlignment="1">
      <alignment horizontal="center"/>
    </xf>
    <xf numFmtId="4" fontId="14" fillId="0" borderId="0" xfId="1" applyNumberFormat="1" applyFont="1" applyFill="1"/>
    <xf numFmtId="38" fontId="32" fillId="0" borderId="0" xfId="1" applyNumberFormat="1" applyFont="1" applyFill="1"/>
    <xf numFmtId="166" fontId="14" fillId="5" borderId="2" xfId="0" applyNumberFormat="1" applyFont="1" applyFill="1" applyBorder="1"/>
    <xf numFmtId="38" fontId="27" fillId="0" borderId="0" xfId="14" applyNumberFormat="1" applyFont="1"/>
    <xf numFmtId="38" fontId="14" fillId="0" borderId="4" xfId="0" applyNumberFormat="1" applyFont="1" applyBorder="1" applyAlignment="1">
      <alignment horizontal="center" vertical="center"/>
    </xf>
    <xf numFmtId="38" fontId="14" fillId="6" borderId="0" xfId="0" applyNumberFormat="1" applyFont="1" applyFill="1"/>
    <xf numFmtId="164" fontId="14" fillId="0" borderId="0" xfId="14" applyNumberFormat="1" applyFont="1"/>
    <xf numFmtId="166" fontId="14" fillId="0" borderId="9" xfId="14" applyNumberFormat="1" applyFont="1" applyBorder="1"/>
    <xf numFmtId="38" fontId="14" fillId="0" borderId="0" xfId="0" quotePrefix="1" applyNumberFormat="1" applyFont="1" applyAlignment="1">
      <alignment horizontal="center"/>
    </xf>
    <xf numFmtId="166" fontId="14" fillId="0" borderId="0" xfId="11" applyNumberFormat="1" applyFont="1" applyFill="1"/>
    <xf numFmtId="37" fontId="7" fillId="0" borderId="0" xfId="0" applyNumberFormat="1" applyFont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166" fontId="17" fillId="0" borderId="0" xfId="0" applyNumberFormat="1" applyFont="1"/>
    <xf numFmtId="166" fontId="14" fillId="0" borderId="0" xfId="1" applyNumberFormat="1" applyFont="1" applyFill="1" applyBorder="1" applyAlignment="1">
      <alignment horizontal="right"/>
    </xf>
    <xf numFmtId="166" fontId="14" fillId="0" borderId="0" xfId="0" quotePrefix="1" applyNumberFormat="1" applyFont="1" applyAlignment="1">
      <alignment horizontal="center"/>
    </xf>
    <xf numFmtId="174" fontId="14" fillId="0" borderId="0" xfId="0" applyNumberFormat="1" applyFont="1"/>
    <xf numFmtId="166" fontId="33" fillId="0" borderId="0" xfId="1" applyNumberFormat="1" applyFont="1" applyFill="1" applyBorder="1"/>
    <xf numFmtId="166" fontId="33" fillId="0" borderId="0" xfId="0" applyNumberFormat="1" applyFont="1"/>
    <xf numFmtId="165" fontId="33" fillId="0" borderId="0" xfId="1" applyNumberFormat="1" applyFont="1" applyFill="1" applyBorder="1"/>
    <xf numFmtId="0" fontId="33" fillId="0" borderId="0" xfId="0" applyFont="1"/>
    <xf numFmtId="166" fontId="34" fillId="0" borderId="0" xfId="1" applyNumberFormat="1" applyFont="1" applyFill="1" applyBorder="1"/>
    <xf numFmtId="166" fontId="34" fillId="0" borderId="8" xfId="1" applyNumberFormat="1" applyFont="1" applyFill="1" applyBorder="1"/>
    <xf numFmtId="37" fontId="19" fillId="0" borderId="0" xfId="0" applyNumberFormat="1" applyFont="1"/>
    <xf numFmtId="164" fontId="7" fillId="0" borderId="0" xfId="0" applyNumberFormat="1" applyFont="1"/>
    <xf numFmtId="165" fontId="14" fillId="0" borderId="6" xfId="0" applyNumberFormat="1" applyFont="1" applyBorder="1"/>
    <xf numFmtId="165" fontId="14" fillId="0" borderId="3" xfId="0" applyNumberFormat="1" applyFont="1" applyBorder="1"/>
    <xf numFmtId="165" fontId="14" fillId="0" borderId="3" xfId="0" applyNumberFormat="1" applyFont="1" applyBorder="1" applyAlignment="1">
      <alignment horizontal="right"/>
    </xf>
    <xf numFmtId="49" fontId="14" fillId="0" borderId="0" xfId="0" applyNumberFormat="1" applyFont="1" applyAlignment="1">
      <alignment horizontal="center"/>
    </xf>
    <xf numFmtId="165" fontId="14" fillId="0" borderId="8" xfId="0" applyNumberFormat="1" applyFont="1" applyBorder="1" applyAlignment="1">
      <alignment horizontal="right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/>
    </xf>
    <xf numFmtId="166" fontId="1" fillId="0" borderId="0" xfId="0" applyNumberFormat="1" applyFont="1" applyAlignment="1">
      <alignment horizontal="right"/>
    </xf>
    <xf numFmtId="37" fontId="18" fillId="0" borderId="0" xfId="0" applyNumberFormat="1" applyFont="1"/>
    <xf numFmtId="166" fontId="18" fillId="0" borderId="0" xfId="0" applyNumberFormat="1" applyFont="1"/>
    <xf numFmtId="166" fontId="18" fillId="0" borderId="0" xfId="0" applyNumberFormat="1" applyFont="1" applyAlignment="1">
      <alignment horizontal="right"/>
    </xf>
    <xf numFmtId="4" fontId="18" fillId="0" borderId="0" xfId="1" applyNumberFormat="1" applyFont="1" applyFill="1"/>
    <xf numFmtId="0" fontId="23" fillId="0" borderId="0" xfId="0" applyFont="1"/>
    <xf numFmtId="166" fontId="14" fillId="0" borderId="4" xfId="0" applyNumberFormat="1" applyFont="1" applyBorder="1" applyAlignment="1">
      <alignment horizontal="right"/>
    </xf>
    <xf numFmtId="166" fontId="7" fillId="0" borderId="9" xfId="0" applyNumberFormat="1" applyFont="1" applyBorder="1"/>
    <xf numFmtId="166" fontId="7" fillId="0" borderId="10" xfId="0" applyNumberFormat="1" applyFont="1" applyBorder="1"/>
    <xf numFmtId="37" fontId="7" fillId="0" borderId="0" xfId="0" applyNumberFormat="1" applyFont="1" applyAlignment="1">
      <alignment horizontal="center" vertical="center"/>
    </xf>
    <xf numFmtId="38" fontId="14" fillId="0" borderId="0" xfId="15" applyNumberFormat="1" applyFont="1" applyAlignment="1">
      <alignment vertical="center"/>
    </xf>
    <xf numFmtId="38" fontId="1" fillId="0" borderId="4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14" fillId="0" borderId="0" xfId="14" quotePrefix="1" applyNumberFormat="1" applyFont="1"/>
    <xf numFmtId="0" fontId="1" fillId="0" borderId="6" xfId="0" applyFont="1" applyBorder="1" applyAlignment="1">
      <alignment horizontal="center" vertical="center"/>
    </xf>
    <xf numFmtId="166" fontId="7" fillId="0" borderId="2" xfId="0" applyNumberFormat="1" applyFont="1" applyBorder="1"/>
    <xf numFmtId="38" fontId="14" fillId="0" borderId="0" xfId="0" quotePrefix="1" applyNumberFormat="1" applyFont="1"/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166" fontId="1" fillId="0" borderId="0" xfId="1" applyNumberFormat="1" applyFont="1" applyFill="1" applyBorder="1"/>
    <xf numFmtId="37" fontId="1" fillId="0" borderId="0" xfId="0" applyNumberFormat="1" applyFont="1" applyAlignment="1">
      <alignment horizontal="left"/>
    </xf>
    <xf numFmtId="0" fontId="1" fillId="0" borderId="6" xfId="0" applyFont="1" applyBorder="1" applyAlignment="1">
      <alignment vertical="center"/>
    </xf>
    <xf numFmtId="175" fontId="14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38" fontId="31" fillId="0" borderId="0" xfId="0" applyNumberFormat="1" applyFont="1"/>
    <xf numFmtId="166" fontId="9" fillId="0" borderId="3" xfId="0" applyNumberFormat="1" applyFont="1" applyBorder="1" applyAlignment="1">
      <alignment horizontal="center"/>
    </xf>
    <xf numFmtId="165" fontId="14" fillId="0" borderId="8" xfId="0" applyNumberFormat="1" applyFont="1" applyBorder="1"/>
    <xf numFmtId="0" fontId="1" fillId="0" borderId="4" xfId="0" applyFont="1" applyBorder="1" applyAlignment="1">
      <alignment vertical="center"/>
    </xf>
    <xf numFmtId="37" fontId="17" fillId="0" borderId="0" xfId="0" applyNumberFormat="1" applyFont="1"/>
    <xf numFmtId="0" fontId="1" fillId="0" borderId="4" xfId="0" applyFont="1" applyBorder="1" applyAlignment="1">
      <alignment horizontal="center" wrapText="1"/>
    </xf>
    <xf numFmtId="38" fontId="17" fillId="0" borderId="0" xfId="0" applyNumberFormat="1" applyFont="1"/>
    <xf numFmtId="166" fontId="18" fillId="0" borderId="5" xfId="0" applyNumberFormat="1" applyFont="1" applyBorder="1"/>
    <xf numFmtId="166" fontId="36" fillId="0" borderId="5" xfId="0" applyNumberFormat="1" applyFont="1" applyBorder="1"/>
    <xf numFmtId="166" fontId="36" fillId="0" borderId="0" xfId="0" applyNumberFormat="1" applyFont="1"/>
    <xf numFmtId="38" fontId="17" fillId="0" borderId="0" xfId="0" applyNumberFormat="1" applyFont="1" applyAlignment="1">
      <alignment horizontal="left"/>
    </xf>
    <xf numFmtId="4" fontId="16" fillId="0" borderId="0" xfId="1" applyNumberFormat="1" applyFont="1" applyFill="1"/>
    <xf numFmtId="38" fontId="17" fillId="0" borderId="0" xfId="14" applyNumberFormat="1" applyFont="1" applyAlignment="1">
      <alignment horizontal="left"/>
    </xf>
    <xf numFmtId="38" fontId="17" fillId="0" borderId="0" xfId="14" applyNumberFormat="1" applyFont="1"/>
    <xf numFmtId="38" fontId="14" fillId="0" borderId="0" xfId="14" quotePrefix="1" applyNumberFormat="1" applyFont="1" applyAlignment="1">
      <alignment horizontal="left"/>
    </xf>
    <xf numFmtId="37" fontId="11" fillId="0" borderId="0" xfId="0" applyNumberFormat="1" applyFont="1" applyAlignment="1">
      <alignment horizontal="center"/>
    </xf>
    <xf numFmtId="38" fontId="14" fillId="0" borderId="4" xfId="0" applyNumberFormat="1" applyFont="1" applyBorder="1" applyAlignment="1">
      <alignment horizontal="center"/>
    </xf>
    <xf numFmtId="37" fontId="14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/>
    <xf numFmtId="0" fontId="0" fillId="0" borderId="4" xfId="0" applyBorder="1"/>
    <xf numFmtId="37" fontId="14" fillId="0" borderId="3" xfId="14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0" fontId="32" fillId="0" borderId="4" xfId="1" applyFont="1" applyFill="1" applyBorder="1" applyAlignment="1">
      <alignment horizontal="center"/>
    </xf>
    <xf numFmtId="37" fontId="14" fillId="0" borderId="6" xfId="0" applyNumberFormat="1" applyFont="1" applyBorder="1" applyAlignment="1">
      <alignment horizontal="center"/>
    </xf>
    <xf numFmtId="0" fontId="14" fillId="0" borderId="11" xfId="1" applyFont="1" applyFill="1" applyBorder="1" applyAlignment="1">
      <alignment horizontal="center"/>
    </xf>
    <xf numFmtId="0" fontId="14" fillId="0" borderId="3" xfId="1" applyFont="1" applyFill="1" applyBorder="1" applyAlignment="1">
      <alignment horizontal="center"/>
    </xf>
    <xf numFmtId="0" fontId="14" fillId="0" borderId="12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38" fontId="6" fillId="0" borderId="0" xfId="0" applyNumberFormat="1" applyFont="1" applyAlignment="1">
      <alignment horizontal="center"/>
    </xf>
    <xf numFmtId="38" fontId="7" fillId="0" borderId="4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</cellXfs>
  <cellStyles count="21">
    <cellStyle name="Comma" xfId="1" builtinId="3"/>
    <cellStyle name="Comma 2" xfId="18" xr:uid="{00000000-0005-0000-0000-000000000000}"/>
    <cellStyle name="Comma 3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8000000}"/>
    <cellStyle name="Normal 2" xfId="19" xr:uid="{00000000-0005-0000-0000-000009000000}"/>
    <cellStyle name="Normal 3" xfId="10" xr:uid="{00000000-0005-0000-0000-00000A000000}"/>
    <cellStyle name="Percent" xfId="11" builtinId="5"/>
    <cellStyle name="Percent [2]" xfId="12" xr:uid="{00000000-0005-0000-0000-00000B000000}"/>
    <cellStyle name="Quantity" xfId="13" xr:uid="{00000000-0005-0000-0000-00000C000000}"/>
    <cellStyle name="เครื่องหมายจุลภาค 2" xfId="17" xr:uid="{00000000-0005-0000-0000-00000E000000}"/>
    <cellStyle name="ปกติ 2" xfId="14" xr:uid="{00000000-0005-0000-0000-000010000000}"/>
    <cellStyle name="ปกติ 3" xfId="16" xr:uid="{00000000-0005-0000-0000-000011000000}"/>
    <cellStyle name="ปกติ_Tc453t31" xfId="15" xr:uid="{00000000-0005-0000-0000-000012000000}"/>
    <cellStyle name="เปอร์เซ็นต์ 2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340"/>
  <sheetViews>
    <sheetView tabSelected="1" zoomScaleNormal="100" zoomScaleSheetLayoutView="85" workbookViewId="0">
      <selection activeCell="C267" sqref="C267"/>
    </sheetView>
  </sheetViews>
  <sheetFormatPr defaultColWidth="9.375" defaultRowHeight="21.6" customHeight="1" x14ac:dyDescent="0.55000000000000004"/>
  <cols>
    <col min="1" max="3" width="2.5" style="41" customWidth="1"/>
    <col min="4" max="4" width="55.625" style="41" customWidth="1"/>
    <col min="5" max="5" width="10.125" style="41" customWidth="1"/>
    <col min="6" max="6" width="0.875" style="41" customWidth="1"/>
    <col min="7" max="7" width="17" style="9" customWidth="1"/>
    <col min="8" max="8" width="1" style="9" customWidth="1"/>
    <col min="9" max="9" width="17" style="9" customWidth="1"/>
    <col min="10" max="10" width="1" style="9" customWidth="1"/>
    <col min="11" max="11" width="17" style="9" customWidth="1"/>
    <col min="12" max="12" width="1" style="9" customWidth="1"/>
    <col min="13" max="13" width="17" style="9" customWidth="1"/>
    <col min="14" max="14" width="1" style="41" customWidth="1"/>
    <col min="15" max="15" width="17" style="41" customWidth="1"/>
    <col min="16" max="16" width="1" style="195" customWidth="1"/>
    <col min="17" max="17" width="15.625" style="195" bestFit="1" customWidth="1"/>
    <col min="18" max="18" width="1" style="41" customWidth="1"/>
    <col min="19" max="19" width="20.625" style="41" customWidth="1"/>
    <col min="20" max="20" width="1" style="41" customWidth="1"/>
    <col min="21" max="21" width="15.625" style="41" customWidth="1"/>
    <col min="22" max="22" width="1" style="41" customWidth="1"/>
    <col min="23" max="23" width="20.625" style="41" customWidth="1"/>
    <col min="24" max="24" width="1" style="41" customWidth="1"/>
    <col min="25" max="25" width="15.625" style="41" customWidth="1"/>
    <col min="26" max="26" width="1" style="41" customWidth="1"/>
    <col min="27" max="27" width="15.625" style="41" customWidth="1"/>
    <col min="28" max="28" width="1" style="41" customWidth="1"/>
    <col min="29" max="29" width="15.625" style="41" customWidth="1"/>
    <col min="30" max="30" width="1" style="41" customWidth="1"/>
    <col min="31" max="31" width="15.625" style="41" customWidth="1"/>
    <col min="32" max="16384" width="9.375" style="41"/>
  </cols>
  <sheetData>
    <row r="1" spans="1:13" ht="24.75" customHeight="1" x14ac:dyDescent="0.6">
      <c r="A1" s="76" t="s">
        <v>227</v>
      </c>
      <c r="B1" s="53"/>
      <c r="C1" s="53"/>
      <c r="D1" s="53"/>
      <c r="E1" s="53"/>
      <c r="F1" s="53"/>
      <c r="G1" s="7"/>
      <c r="H1" s="7"/>
      <c r="I1" s="7"/>
      <c r="J1" s="7"/>
      <c r="K1" s="7"/>
      <c r="L1" s="7"/>
      <c r="M1" s="7"/>
    </row>
    <row r="2" spans="1:13" ht="24.75" customHeight="1" x14ac:dyDescent="0.6">
      <c r="A2" s="76" t="s">
        <v>316</v>
      </c>
      <c r="B2" s="53"/>
      <c r="C2" s="53"/>
      <c r="D2" s="53"/>
      <c r="E2" s="53"/>
      <c r="F2" s="53"/>
      <c r="G2" s="7"/>
      <c r="H2" s="7"/>
      <c r="I2" s="7"/>
      <c r="J2" s="7"/>
      <c r="K2" s="7"/>
      <c r="L2" s="7"/>
      <c r="M2" s="7"/>
    </row>
    <row r="3" spans="1:13" ht="24.75" customHeight="1" x14ac:dyDescent="0.55000000000000004">
      <c r="G3" s="8" t="s">
        <v>48</v>
      </c>
      <c r="H3" s="8"/>
      <c r="I3" s="8"/>
      <c r="J3" s="8"/>
      <c r="K3" s="8"/>
      <c r="L3" s="8"/>
      <c r="M3" s="8"/>
    </row>
    <row r="4" spans="1:13" ht="21.6" customHeight="1" x14ac:dyDescent="0.55000000000000004">
      <c r="G4" s="8" t="s">
        <v>1</v>
      </c>
      <c r="H4" s="8"/>
      <c r="I4" s="8"/>
      <c r="J4" s="41"/>
      <c r="K4" s="157" t="s">
        <v>47</v>
      </c>
      <c r="L4" s="8"/>
      <c r="M4" s="8"/>
    </row>
    <row r="5" spans="1:13" ht="21.6" customHeight="1" x14ac:dyDescent="0.55000000000000004">
      <c r="G5" s="62" t="s">
        <v>319</v>
      </c>
      <c r="H5" s="43"/>
      <c r="I5" s="62" t="s">
        <v>320</v>
      </c>
      <c r="J5" s="42"/>
      <c r="K5" s="260" t="s">
        <v>319</v>
      </c>
      <c r="L5" s="43"/>
      <c r="M5" s="158" t="s">
        <v>320</v>
      </c>
    </row>
    <row r="6" spans="1:13" ht="21.6" customHeight="1" x14ac:dyDescent="0.55000000000000004">
      <c r="E6" s="245"/>
      <c r="G6" s="56" t="s">
        <v>49</v>
      </c>
      <c r="H6" s="43"/>
      <c r="I6" s="291" t="s">
        <v>51</v>
      </c>
      <c r="J6" s="42"/>
      <c r="K6" s="56" t="s">
        <v>49</v>
      </c>
      <c r="L6" s="43"/>
      <c r="M6" s="293" t="s">
        <v>51</v>
      </c>
    </row>
    <row r="7" spans="1:13" ht="21.6" customHeight="1" x14ac:dyDescent="0.55000000000000004">
      <c r="E7" s="244" t="s">
        <v>66</v>
      </c>
      <c r="G7" s="57" t="s">
        <v>50</v>
      </c>
      <c r="H7" s="43"/>
      <c r="I7" s="292"/>
      <c r="J7" s="42"/>
      <c r="K7" s="57" t="s">
        <v>50</v>
      </c>
      <c r="L7" s="43"/>
      <c r="M7" s="292"/>
    </row>
    <row r="8" spans="1:13" ht="24.45" customHeight="1" x14ac:dyDescent="0.6">
      <c r="A8" s="112" t="s">
        <v>0</v>
      </c>
      <c r="E8" s="211"/>
      <c r="G8" s="56"/>
      <c r="H8" s="43"/>
      <c r="I8" s="43"/>
      <c r="J8" s="42"/>
      <c r="K8" s="56"/>
      <c r="L8" s="43"/>
      <c r="M8" s="43"/>
    </row>
    <row r="9" spans="1:13" ht="24.45" customHeight="1" x14ac:dyDescent="0.6">
      <c r="A9" s="112" t="s">
        <v>2</v>
      </c>
    </row>
    <row r="10" spans="1:13" ht="24.45" customHeight="1" x14ac:dyDescent="0.55000000000000004">
      <c r="B10" s="77" t="s">
        <v>24</v>
      </c>
      <c r="E10" s="211">
        <v>4</v>
      </c>
      <c r="G10" s="9">
        <v>77326</v>
      </c>
      <c r="I10" s="9">
        <v>64403</v>
      </c>
      <c r="K10" s="9">
        <v>29083</v>
      </c>
      <c r="M10" s="9">
        <v>39086</v>
      </c>
    </row>
    <row r="11" spans="1:13" ht="24.45" customHeight="1" x14ac:dyDescent="0.55000000000000004">
      <c r="B11" s="78" t="s">
        <v>38</v>
      </c>
      <c r="E11" s="211">
        <v>5</v>
      </c>
      <c r="G11" s="9">
        <v>127806</v>
      </c>
      <c r="I11" s="9">
        <v>298842</v>
      </c>
      <c r="K11" s="9">
        <v>108325</v>
      </c>
      <c r="M11" s="9">
        <v>273609</v>
      </c>
    </row>
    <row r="12" spans="1:13" ht="24.45" customHeight="1" x14ac:dyDescent="0.55000000000000004">
      <c r="B12" s="78" t="s">
        <v>257</v>
      </c>
      <c r="E12" s="211"/>
    </row>
    <row r="13" spans="1:13" ht="24.45" customHeight="1" x14ac:dyDescent="0.6">
      <c r="B13" s="78"/>
      <c r="C13" s="41" t="s">
        <v>287</v>
      </c>
      <c r="E13" s="211"/>
      <c r="G13" s="70">
        <v>710</v>
      </c>
      <c r="H13" s="20"/>
      <c r="I13" s="70">
        <v>4534</v>
      </c>
      <c r="J13" s="20"/>
      <c r="K13" s="70">
        <v>710</v>
      </c>
      <c r="L13" s="20"/>
      <c r="M13" s="70">
        <v>4534</v>
      </c>
    </row>
    <row r="14" spans="1:13" ht="24.45" customHeight="1" x14ac:dyDescent="0.6">
      <c r="B14" s="78"/>
      <c r="C14" s="41" t="s">
        <v>288</v>
      </c>
      <c r="E14" s="211"/>
      <c r="G14" s="148">
        <v>16071</v>
      </c>
      <c r="H14" s="20"/>
      <c r="I14" s="148">
        <v>14804</v>
      </c>
      <c r="J14" s="20"/>
      <c r="K14" s="148">
        <v>15014</v>
      </c>
      <c r="L14" s="20"/>
      <c r="M14" s="148">
        <v>14539</v>
      </c>
    </row>
    <row r="15" spans="1:13" ht="24.45" customHeight="1" x14ac:dyDescent="0.6">
      <c r="B15" s="78"/>
      <c r="C15" s="41" t="s">
        <v>122</v>
      </c>
      <c r="E15" s="211"/>
      <c r="G15" s="40">
        <v>6024</v>
      </c>
      <c r="H15" s="20"/>
      <c r="I15" s="40">
        <v>2160</v>
      </c>
      <c r="J15" s="20"/>
      <c r="K15" s="40">
        <v>5865</v>
      </c>
      <c r="L15" s="20"/>
      <c r="M15" s="40">
        <v>2019</v>
      </c>
    </row>
    <row r="16" spans="1:13" ht="24.45" customHeight="1" x14ac:dyDescent="0.6">
      <c r="B16" s="16" t="s">
        <v>289</v>
      </c>
      <c r="E16" s="211"/>
      <c r="G16" s="9">
        <v>22805</v>
      </c>
      <c r="I16" s="9">
        <v>21498</v>
      </c>
      <c r="K16" s="9">
        <v>21589</v>
      </c>
      <c r="M16" s="9">
        <v>21092</v>
      </c>
    </row>
    <row r="17" spans="1:16" ht="24.45" customHeight="1" x14ac:dyDescent="0.55000000000000004">
      <c r="B17" s="77" t="s">
        <v>228</v>
      </c>
      <c r="E17" s="212"/>
      <c r="G17" s="9">
        <v>16271</v>
      </c>
      <c r="I17" s="9">
        <v>13276</v>
      </c>
      <c r="K17" s="9">
        <v>16242</v>
      </c>
      <c r="M17" s="9">
        <v>13082</v>
      </c>
    </row>
    <row r="18" spans="1:16" ht="24.45" customHeight="1" x14ac:dyDescent="0.55000000000000004">
      <c r="B18" s="77" t="s">
        <v>258</v>
      </c>
      <c r="E18" s="212"/>
      <c r="G18" s="9">
        <v>3195</v>
      </c>
      <c r="I18" s="9">
        <v>4024</v>
      </c>
      <c r="K18" s="9">
        <v>3152</v>
      </c>
      <c r="M18" s="9">
        <v>3620</v>
      </c>
    </row>
    <row r="19" spans="1:16" ht="24.45" customHeight="1" x14ac:dyDescent="0.55000000000000004">
      <c r="B19" s="78" t="s">
        <v>247</v>
      </c>
      <c r="E19" s="212"/>
    </row>
    <row r="20" spans="1:16" ht="24.45" customHeight="1" x14ac:dyDescent="0.55000000000000004">
      <c r="B20" s="77"/>
      <c r="C20" s="41" t="s">
        <v>201</v>
      </c>
      <c r="E20" s="211"/>
      <c r="G20" s="240">
        <v>23410</v>
      </c>
      <c r="I20" s="240">
        <v>26362</v>
      </c>
      <c r="K20" s="240">
        <v>181</v>
      </c>
      <c r="M20" s="240">
        <v>181</v>
      </c>
    </row>
    <row r="21" spans="1:16" ht="24.45" customHeight="1" x14ac:dyDescent="0.55000000000000004">
      <c r="B21" s="77"/>
      <c r="C21" s="41" t="s">
        <v>193</v>
      </c>
      <c r="E21" s="211">
        <v>6</v>
      </c>
      <c r="G21" s="241">
        <v>315</v>
      </c>
      <c r="I21" s="241">
        <v>313</v>
      </c>
      <c r="K21" s="241">
        <v>0</v>
      </c>
      <c r="M21" s="241">
        <v>0</v>
      </c>
    </row>
    <row r="22" spans="1:16" ht="24.45" customHeight="1" x14ac:dyDescent="0.55000000000000004">
      <c r="B22" s="78" t="s">
        <v>250</v>
      </c>
      <c r="E22" s="212"/>
      <c r="G22" s="9">
        <v>23725</v>
      </c>
      <c r="I22" s="9">
        <v>26675</v>
      </c>
      <c r="K22" s="9">
        <v>181</v>
      </c>
      <c r="M22" s="9">
        <v>181</v>
      </c>
    </row>
    <row r="23" spans="1:16" ht="24.45" customHeight="1" x14ac:dyDescent="0.55000000000000004">
      <c r="B23" s="41" t="s">
        <v>3</v>
      </c>
      <c r="E23" s="211"/>
      <c r="G23" s="10">
        <v>6312</v>
      </c>
      <c r="I23" s="10">
        <v>14034</v>
      </c>
      <c r="K23" s="10">
        <v>4867</v>
      </c>
      <c r="M23" s="9">
        <v>11595</v>
      </c>
    </row>
    <row r="24" spans="1:16" ht="24.45" customHeight="1" x14ac:dyDescent="0.6">
      <c r="A24" s="112" t="s">
        <v>4</v>
      </c>
      <c r="D24" s="79"/>
      <c r="E24" s="213"/>
      <c r="F24" s="79"/>
      <c r="G24" s="159">
        <v>277440</v>
      </c>
      <c r="I24" s="159">
        <v>442752</v>
      </c>
      <c r="K24" s="159">
        <v>183439</v>
      </c>
      <c r="M24" s="159">
        <v>362265</v>
      </c>
      <c r="P24" s="225"/>
    </row>
    <row r="25" spans="1:16" ht="24.45" customHeight="1" x14ac:dyDescent="0.6">
      <c r="A25" s="112" t="s">
        <v>25</v>
      </c>
      <c r="D25" s="79"/>
      <c r="E25" s="213"/>
      <c r="F25" s="79"/>
    </row>
    <row r="26" spans="1:16" ht="24.45" customHeight="1" x14ac:dyDescent="0.55000000000000004">
      <c r="B26" s="78" t="s">
        <v>207</v>
      </c>
      <c r="E26" s="212"/>
      <c r="G26" s="9">
        <v>14000</v>
      </c>
      <c r="I26" s="9">
        <v>14000</v>
      </c>
      <c r="K26" s="9">
        <v>10000</v>
      </c>
      <c r="M26" s="9">
        <v>10000</v>
      </c>
    </row>
    <row r="27" spans="1:16" ht="24.45" customHeight="1" x14ac:dyDescent="0.55000000000000004">
      <c r="B27" s="78" t="s">
        <v>248</v>
      </c>
      <c r="E27" s="212"/>
    </row>
    <row r="28" spans="1:16" ht="24.45" customHeight="1" x14ac:dyDescent="0.55000000000000004">
      <c r="B28" s="78"/>
      <c r="C28" s="41" t="s">
        <v>251</v>
      </c>
      <c r="E28" s="212">
        <v>7.1</v>
      </c>
      <c r="G28" s="240">
        <v>332090</v>
      </c>
      <c r="I28" s="240">
        <v>320000</v>
      </c>
      <c r="K28" s="240">
        <v>329630</v>
      </c>
      <c r="M28" s="240">
        <v>317520</v>
      </c>
    </row>
    <row r="29" spans="1:16" ht="24.45" customHeight="1" x14ac:dyDescent="0.55000000000000004">
      <c r="B29" s="78"/>
      <c r="C29" s="41" t="s">
        <v>275</v>
      </c>
      <c r="E29" s="212">
        <v>7.2</v>
      </c>
      <c r="G29" s="248">
        <v>558939</v>
      </c>
      <c r="I29" s="248">
        <v>511796</v>
      </c>
      <c r="K29" s="248">
        <v>548985</v>
      </c>
      <c r="M29" s="248">
        <v>501835</v>
      </c>
    </row>
    <row r="30" spans="1:16" ht="24.45" customHeight="1" x14ac:dyDescent="0.55000000000000004">
      <c r="B30" s="78"/>
      <c r="C30" s="41" t="s">
        <v>252</v>
      </c>
      <c r="E30" s="212">
        <v>7.3</v>
      </c>
      <c r="G30" s="241">
        <v>194252</v>
      </c>
      <c r="I30" s="241">
        <v>194252</v>
      </c>
      <c r="K30" s="241">
        <v>194252</v>
      </c>
      <c r="M30" s="241">
        <v>194252</v>
      </c>
    </row>
    <row r="31" spans="1:16" ht="24.45" customHeight="1" x14ac:dyDescent="0.55000000000000004">
      <c r="B31" s="78" t="s">
        <v>253</v>
      </c>
      <c r="E31" s="212"/>
      <c r="G31" s="9">
        <v>1085281</v>
      </c>
      <c r="I31" s="9">
        <v>1026048</v>
      </c>
      <c r="K31" s="9">
        <v>1072867</v>
      </c>
      <c r="M31" s="9">
        <v>1013607</v>
      </c>
    </row>
    <row r="32" spans="1:16" ht="24.45" customHeight="1" x14ac:dyDescent="0.55000000000000004">
      <c r="B32" s="77" t="s">
        <v>123</v>
      </c>
      <c r="E32" s="211">
        <v>8</v>
      </c>
      <c r="G32" s="9">
        <v>198468</v>
      </c>
      <c r="I32" s="9">
        <v>195479</v>
      </c>
      <c r="J32" s="41"/>
      <c r="K32" s="9">
        <v>6001</v>
      </c>
      <c r="L32" s="41"/>
      <c r="M32" s="9">
        <v>6001</v>
      </c>
    </row>
    <row r="33" spans="1:17" ht="24.45" customHeight="1" x14ac:dyDescent="0.55000000000000004">
      <c r="B33" s="77" t="s">
        <v>92</v>
      </c>
      <c r="E33" s="211">
        <v>9</v>
      </c>
      <c r="G33" s="11">
        <v>0</v>
      </c>
      <c r="I33" s="9">
        <v>0</v>
      </c>
      <c r="K33" s="11">
        <v>1400</v>
      </c>
      <c r="L33" s="41"/>
      <c r="M33" s="199">
        <v>1400</v>
      </c>
      <c r="O33" s="74"/>
    </row>
    <row r="34" spans="1:17" ht="24.45" customHeight="1" x14ac:dyDescent="0.55000000000000004">
      <c r="B34" s="77" t="s">
        <v>128</v>
      </c>
      <c r="E34" s="212">
        <v>10</v>
      </c>
      <c r="G34" s="9">
        <v>187142</v>
      </c>
      <c r="I34" s="9">
        <v>187224</v>
      </c>
      <c r="K34" s="9">
        <v>184488</v>
      </c>
      <c r="M34" s="9">
        <v>184515</v>
      </c>
    </row>
    <row r="35" spans="1:17" ht="24.45" customHeight="1" x14ac:dyDescent="0.55000000000000004">
      <c r="B35" s="78" t="s">
        <v>246</v>
      </c>
      <c r="E35" s="212">
        <v>11</v>
      </c>
      <c r="G35" s="9">
        <v>1764</v>
      </c>
      <c r="I35" s="9">
        <v>1946</v>
      </c>
      <c r="K35" s="9">
        <v>1764</v>
      </c>
      <c r="M35" s="9">
        <v>1946</v>
      </c>
    </row>
    <row r="36" spans="1:17" ht="24.45" customHeight="1" x14ac:dyDescent="0.55000000000000004">
      <c r="B36" s="78" t="s">
        <v>225</v>
      </c>
      <c r="E36" s="212"/>
      <c r="G36" s="9">
        <v>12704</v>
      </c>
      <c r="I36" s="9">
        <v>9060</v>
      </c>
      <c r="K36" s="9">
        <v>11316</v>
      </c>
      <c r="M36" s="9">
        <v>7696</v>
      </c>
    </row>
    <row r="37" spans="1:17" ht="24.45" customHeight="1" x14ac:dyDescent="0.55000000000000004">
      <c r="B37" s="41" t="s">
        <v>31</v>
      </c>
      <c r="E37" s="211"/>
      <c r="G37" s="169">
        <v>907</v>
      </c>
      <c r="I37" s="169">
        <v>907</v>
      </c>
      <c r="K37" s="169">
        <v>143</v>
      </c>
      <c r="M37" s="169">
        <v>143</v>
      </c>
    </row>
    <row r="38" spans="1:17" ht="24.45" customHeight="1" x14ac:dyDescent="0.6">
      <c r="A38" s="112" t="s">
        <v>26</v>
      </c>
      <c r="G38" s="10">
        <v>1500266</v>
      </c>
      <c r="I38" s="10">
        <v>1434664</v>
      </c>
      <c r="K38" s="10">
        <v>1287979</v>
      </c>
      <c r="M38" s="10">
        <v>1225308</v>
      </c>
      <c r="P38" s="225"/>
    </row>
    <row r="39" spans="1:17" ht="24.45" customHeight="1" thickBot="1" x14ac:dyDescent="0.65">
      <c r="A39" s="112" t="s">
        <v>5</v>
      </c>
      <c r="G39" s="267">
        <v>1777706</v>
      </c>
      <c r="H39" s="268"/>
      <c r="I39" s="267">
        <v>1877416</v>
      </c>
      <c r="J39" s="268">
        <v>0</v>
      </c>
      <c r="K39" s="267">
        <v>1471418</v>
      </c>
      <c r="L39" s="268"/>
      <c r="M39" s="267">
        <v>1587573</v>
      </c>
      <c r="P39" s="225"/>
    </row>
    <row r="40" spans="1:17" ht="15" customHeight="1" thickTop="1" x14ac:dyDescent="0.55000000000000004">
      <c r="P40" s="225"/>
    </row>
    <row r="41" spans="1:17" s="234" customFormat="1" ht="26.25" customHeight="1" x14ac:dyDescent="0.6">
      <c r="A41" s="234" t="s">
        <v>53</v>
      </c>
      <c r="G41" s="235"/>
      <c r="H41" s="235"/>
      <c r="I41" s="235"/>
      <c r="J41" s="235"/>
      <c r="K41" s="235"/>
      <c r="L41" s="235"/>
      <c r="M41" s="236" t="s">
        <v>230</v>
      </c>
      <c r="P41" s="237"/>
      <c r="Q41" s="237"/>
    </row>
    <row r="42" spans="1:17" s="112" customFormat="1" ht="21.6" customHeight="1" x14ac:dyDescent="0.6">
      <c r="A42" s="80" t="s">
        <v>227</v>
      </c>
      <c r="B42" s="24"/>
      <c r="C42" s="24"/>
      <c r="D42" s="24"/>
      <c r="E42" s="24"/>
      <c r="F42" s="24"/>
      <c r="G42" s="15"/>
      <c r="H42" s="15"/>
      <c r="I42" s="15"/>
      <c r="J42" s="15"/>
      <c r="K42" s="15"/>
      <c r="L42" s="15"/>
      <c r="M42" s="15"/>
      <c r="P42" s="270"/>
      <c r="Q42" s="270"/>
    </row>
    <row r="43" spans="1:17" ht="21.6" customHeight="1" x14ac:dyDescent="0.6">
      <c r="A43" s="80" t="s">
        <v>316</v>
      </c>
      <c r="B43" s="24"/>
      <c r="C43" s="24"/>
      <c r="D43" s="24"/>
      <c r="E43" s="24"/>
      <c r="F43" s="24"/>
      <c r="G43" s="15"/>
      <c r="H43" s="15"/>
      <c r="I43" s="15"/>
      <c r="J43" s="15"/>
      <c r="K43" s="15"/>
      <c r="L43" s="15"/>
      <c r="M43" s="15"/>
    </row>
    <row r="44" spans="1:17" ht="21.6" customHeight="1" x14ac:dyDescent="0.6">
      <c r="A44" s="19"/>
      <c r="B44" s="19"/>
      <c r="C44" s="19"/>
      <c r="D44" s="19"/>
      <c r="E44" s="19"/>
      <c r="F44" s="19"/>
      <c r="G44" s="17" t="s">
        <v>48</v>
      </c>
      <c r="H44" s="17"/>
      <c r="I44" s="17"/>
      <c r="J44" s="17"/>
      <c r="K44" s="17"/>
      <c r="L44" s="17"/>
      <c r="M44" s="17"/>
    </row>
    <row r="45" spans="1:17" ht="21.6" customHeight="1" x14ac:dyDescent="0.6">
      <c r="A45" s="19"/>
      <c r="B45" s="19"/>
      <c r="C45" s="19"/>
      <c r="D45" s="19"/>
      <c r="E45" s="19"/>
      <c r="F45" s="19"/>
      <c r="G45" s="17" t="s">
        <v>1</v>
      </c>
      <c r="H45" s="17"/>
      <c r="I45" s="17"/>
      <c r="J45" s="19"/>
      <c r="K45" s="18" t="s">
        <v>47</v>
      </c>
      <c r="L45" s="17"/>
      <c r="M45" s="17"/>
    </row>
    <row r="46" spans="1:17" ht="21.6" customHeight="1" x14ac:dyDescent="0.6">
      <c r="A46" s="19"/>
      <c r="B46" s="19"/>
      <c r="C46" s="19"/>
      <c r="D46" s="19"/>
      <c r="E46" s="19"/>
      <c r="F46" s="19"/>
      <c r="G46" s="62" t="s">
        <v>319</v>
      </c>
      <c r="H46" s="63"/>
      <c r="I46" s="158" t="s">
        <v>320</v>
      </c>
      <c r="J46" s="64"/>
      <c r="K46" s="62" t="s">
        <v>319</v>
      </c>
      <c r="L46" s="63"/>
      <c r="M46" s="158" t="s">
        <v>320</v>
      </c>
    </row>
    <row r="47" spans="1:17" ht="21.6" customHeight="1" x14ac:dyDescent="0.6">
      <c r="A47" s="19"/>
      <c r="B47" s="19"/>
      <c r="C47" s="19"/>
      <c r="D47" s="19"/>
      <c r="E47" s="245"/>
      <c r="F47" s="19"/>
      <c r="G47" s="65" t="s">
        <v>49</v>
      </c>
      <c r="H47" s="63"/>
      <c r="I47" s="293" t="s">
        <v>51</v>
      </c>
      <c r="J47" s="64"/>
      <c r="K47" s="65" t="s">
        <v>49</v>
      </c>
      <c r="L47" s="63"/>
      <c r="M47" s="293" t="s">
        <v>51</v>
      </c>
    </row>
    <row r="48" spans="1:17" ht="21.6" customHeight="1" x14ac:dyDescent="0.6">
      <c r="A48" s="19"/>
      <c r="B48" s="19"/>
      <c r="C48" s="19"/>
      <c r="D48" s="19"/>
      <c r="E48" s="244" t="s">
        <v>66</v>
      </c>
      <c r="F48" s="19"/>
      <c r="G48" s="66" t="s">
        <v>50</v>
      </c>
      <c r="H48" s="63"/>
      <c r="I48" s="292"/>
      <c r="J48" s="64"/>
      <c r="K48" s="66" t="s">
        <v>50</v>
      </c>
      <c r="L48" s="63"/>
      <c r="M48" s="292"/>
    </row>
    <row r="49" spans="1:13" ht="21.6" customHeight="1" x14ac:dyDescent="0.6">
      <c r="A49" s="263" t="s">
        <v>6</v>
      </c>
      <c r="B49" s="19"/>
      <c r="C49" s="19"/>
      <c r="D49" s="19"/>
      <c r="E49" s="19"/>
      <c r="F49" s="19"/>
      <c r="G49" s="19"/>
      <c r="H49" s="45"/>
      <c r="I49" s="75"/>
      <c r="J49" s="19"/>
      <c r="K49" s="20"/>
      <c r="L49" s="19"/>
      <c r="M49" s="75"/>
    </row>
    <row r="50" spans="1:13" ht="21.6" customHeight="1" x14ac:dyDescent="0.6">
      <c r="A50" s="265" t="s">
        <v>7</v>
      </c>
      <c r="B50" s="16"/>
      <c r="C50" s="16"/>
      <c r="D50" s="16"/>
      <c r="E50" s="16"/>
      <c r="F50" s="16"/>
      <c r="G50" s="20"/>
      <c r="H50" s="20"/>
      <c r="I50" s="20"/>
      <c r="J50" s="20"/>
      <c r="K50" s="20"/>
      <c r="L50" s="20"/>
      <c r="M50" s="20"/>
    </row>
    <row r="51" spans="1:13" ht="21.6" customHeight="1" x14ac:dyDescent="0.6">
      <c r="A51" s="16"/>
      <c r="B51" s="81" t="s">
        <v>33</v>
      </c>
      <c r="C51" s="27"/>
      <c r="D51" s="16"/>
      <c r="E51" s="16"/>
      <c r="F51" s="16"/>
      <c r="G51" s="21">
        <v>112384</v>
      </c>
      <c r="H51" s="20"/>
      <c r="I51" s="21">
        <v>211595</v>
      </c>
      <c r="J51" s="20"/>
      <c r="K51" s="21">
        <v>89820</v>
      </c>
      <c r="L51" s="20"/>
      <c r="M51" s="21">
        <v>187933</v>
      </c>
    </row>
    <row r="52" spans="1:13" ht="21.6" customHeight="1" x14ac:dyDescent="0.6">
      <c r="A52" s="16"/>
      <c r="B52" s="99" t="s">
        <v>264</v>
      </c>
      <c r="C52" s="27"/>
      <c r="D52" s="16"/>
      <c r="E52" s="16"/>
      <c r="F52" s="16"/>
      <c r="G52" s="21"/>
      <c r="H52" s="20"/>
      <c r="I52" s="21"/>
      <c r="J52" s="20"/>
      <c r="K52" s="21"/>
      <c r="L52" s="20"/>
      <c r="M52" s="21"/>
    </row>
    <row r="53" spans="1:13" ht="21.6" customHeight="1" x14ac:dyDescent="0.6">
      <c r="A53" s="16"/>
      <c r="B53" s="16"/>
      <c r="C53" s="16" t="s">
        <v>42</v>
      </c>
      <c r="D53" s="16"/>
      <c r="E53" s="16"/>
      <c r="F53" s="16"/>
      <c r="G53" s="70">
        <v>2613</v>
      </c>
      <c r="H53" s="20"/>
      <c r="I53" s="70">
        <v>3833</v>
      </c>
      <c r="J53" s="20"/>
      <c r="K53" s="70">
        <v>2296</v>
      </c>
      <c r="L53" s="20"/>
      <c r="M53" s="70">
        <v>2284</v>
      </c>
    </row>
    <row r="54" spans="1:13" ht="21.6" customHeight="1" x14ac:dyDescent="0.6">
      <c r="A54" s="16"/>
      <c r="B54" s="16"/>
      <c r="C54" s="16" t="s">
        <v>208</v>
      </c>
      <c r="D54" s="16"/>
      <c r="E54" s="82"/>
      <c r="F54" s="16"/>
      <c r="G54" s="148">
        <v>6207</v>
      </c>
      <c r="H54" s="20"/>
      <c r="I54" s="148">
        <v>50722</v>
      </c>
      <c r="J54" s="20"/>
      <c r="K54" s="148">
        <v>4017</v>
      </c>
      <c r="L54" s="20"/>
      <c r="M54" s="148">
        <v>38000</v>
      </c>
    </row>
    <row r="55" spans="1:13" ht="21.6" customHeight="1" x14ac:dyDescent="0.6">
      <c r="A55" s="16"/>
      <c r="B55" s="16"/>
      <c r="C55" s="99" t="s">
        <v>43</v>
      </c>
      <c r="D55" s="16"/>
      <c r="E55" s="16"/>
      <c r="F55" s="16"/>
      <c r="G55" s="40">
        <v>52545</v>
      </c>
      <c r="H55" s="20"/>
      <c r="I55" s="40">
        <v>7709</v>
      </c>
      <c r="J55" s="20"/>
      <c r="K55" s="40">
        <v>25235</v>
      </c>
      <c r="L55" s="20"/>
      <c r="M55" s="40">
        <v>4806</v>
      </c>
    </row>
    <row r="56" spans="1:13" ht="21.6" customHeight="1" x14ac:dyDescent="0.6">
      <c r="A56" s="16"/>
      <c r="B56" s="16" t="s">
        <v>265</v>
      </c>
      <c r="C56" s="99"/>
      <c r="D56" s="16"/>
      <c r="E56" s="16"/>
      <c r="F56" s="16"/>
      <c r="G56" s="20">
        <v>61365</v>
      </c>
      <c r="H56" s="20"/>
      <c r="I56" s="20">
        <v>62264</v>
      </c>
      <c r="J56" s="20"/>
      <c r="K56" s="20">
        <v>31548</v>
      </c>
      <c r="L56" s="20"/>
      <c r="M56" s="20">
        <v>45090</v>
      </c>
    </row>
    <row r="57" spans="1:13" ht="21.6" customHeight="1" x14ac:dyDescent="0.6">
      <c r="A57" s="16"/>
      <c r="B57" s="99" t="s">
        <v>259</v>
      </c>
      <c r="C57" s="99"/>
      <c r="D57" s="16"/>
      <c r="E57" s="16"/>
      <c r="F57" s="16"/>
      <c r="G57" s="20"/>
      <c r="H57" s="20"/>
      <c r="I57" s="20"/>
      <c r="J57" s="20"/>
      <c r="K57" s="20"/>
      <c r="L57" s="20"/>
      <c r="M57" s="20"/>
    </row>
    <row r="58" spans="1:13" ht="21.6" customHeight="1" x14ac:dyDescent="0.6">
      <c r="A58" s="16"/>
      <c r="B58" s="16"/>
      <c r="C58" s="16" t="s">
        <v>261</v>
      </c>
      <c r="D58" s="16"/>
      <c r="E58" s="82">
        <v>12</v>
      </c>
      <c r="F58" s="16"/>
      <c r="G58" s="20">
        <v>302</v>
      </c>
      <c r="H58" s="20"/>
      <c r="I58" s="20">
        <v>399</v>
      </c>
      <c r="J58" s="20"/>
      <c r="K58" s="20">
        <v>302</v>
      </c>
      <c r="L58" s="20"/>
      <c r="M58" s="20">
        <v>399</v>
      </c>
    </row>
    <row r="59" spans="1:13" ht="21.6" customHeight="1" x14ac:dyDescent="0.6">
      <c r="A59" s="16"/>
      <c r="B59" s="16" t="s">
        <v>321</v>
      </c>
      <c r="C59" s="16"/>
      <c r="D59" s="16"/>
      <c r="E59" s="82"/>
      <c r="F59" s="16"/>
      <c r="G59" s="20">
        <v>233</v>
      </c>
      <c r="H59" s="20"/>
      <c r="I59" s="20">
        <v>214</v>
      </c>
      <c r="J59" s="20"/>
      <c r="K59" s="20">
        <v>0</v>
      </c>
      <c r="L59" s="20"/>
      <c r="M59" s="20">
        <v>0</v>
      </c>
    </row>
    <row r="60" spans="1:13" ht="21.6" customHeight="1" x14ac:dyDescent="0.6">
      <c r="A60" s="16"/>
      <c r="B60" s="16" t="s">
        <v>8</v>
      </c>
      <c r="C60" s="16"/>
      <c r="D60" s="16"/>
      <c r="E60" s="16"/>
      <c r="F60" s="16"/>
      <c r="G60" s="21">
        <v>8092</v>
      </c>
      <c r="H60" s="20"/>
      <c r="I60" s="21">
        <v>19717</v>
      </c>
      <c r="J60" s="20"/>
      <c r="K60" s="21">
        <v>6705</v>
      </c>
      <c r="L60" s="20"/>
      <c r="M60" s="21">
        <v>17304</v>
      </c>
    </row>
    <row r="61" spans="1:13" ht="21.6" customHeight="1" x14ac:dyDescent="0.6">
      <c r="A61" s="265" t="s">
        <v>9</v>
      </c>
      <c r="B61" s="16"/>
      <c r="C61" s="27"/>
      <c r="D61" s="27"/>
      <c r="E61" s="27"/>
      <c r="F61" s="27"/>
      <c r="G61" s="22">
        <v>182376</v>
      </c>
      <c r="H61" s="20"/>
      <c r="I61" s="22">
        <v>294189</v>
      </c>
      <c r="J61" s="20"/>
      <c r="K61" s="22">
        <v>128375</v>
      </c>
      <c r="L61" s="20"/>
      <c r="M61" s="22">
        <v>250726</v>
      </c>
    </row>
    <row r="62" spans="1:13" ht="21.6" customHeight="1" x14ac:dyDescent="0.6">
      <c r="A62" s="265" t="s">
        <v>27</v>
      </c>
      <c r="B62" s="16"/>
      <c r="C62" s="27"/>
      <c r="D62" s="27"/>
      <c r="E62" s="27"/>
      <c r="F62" s="27"/>
      <c r="G62" s="20"/>
      <c r="H62" s="20"/>
      <c r="I62" s="20"/>
      <c r="J62" s="20"/>
      <c r="K62" s="20"/>
      <c r="L62" s="20"/>
      <c r="M62" s="20"/>
    </row>
    <row r="63" spans="1:13" ht="21.6" customHeight="1" x14ac:dyDescent="0.6">
      <c r="A63" s="16"/>
      <c r="B63" s="16" t="s">
        <v>276</v>
      </c>
      <c r="C63" s="27"/>
      <c r="D63" s="27"/>
      <c r="E63" s="27"/>
      <c r="F63" s="27"/>
      <c r="G63" s="20"/>
      <c r="H63" s="20"/>
      <c r="I63" s="20"/>
      <c r="J63" s="20"/>
      <c r="K63" s="20"/>
      <c r="L63" s="20"/>
      <c r="M63" s="20"/>
    </row>
    <row r="64" spans="1:13" ht="21.6" customHeight="1" x14ac:dyDescent="0.6">
      <c r="A64" s="16"/>
      <c r="B64" s="16"/>
      <c r="C64" s="27" t="s">
        <v>260</v>
      </c>
      <c r="D64" s="27"/>
      <c r="E64" s="82">
        <v>12</v>
      </c>
      <c r="F64" s="27"/>
      <c r="G64" s="20">
        <v>1600</v>
      </c>
      <c r="H64" s="20"/>
      <c r="I64" s="20">
        <v>1677</v>
      </c>
      <c r="J64" s="20"/>
      <c r="K64" s="20">
        <v>1600</v>
      </c>
      <c r="L64" s="20"/>
      <c r="M64" s="20">
        <v>1677</v>
      </c>
    </row>
    <row r="65" spans="1:13" ht="21.6" customHeight="1" x14ac:dyDescent="0.6">
      <c r="A65" s="16"/>
      <c r="B65" s="16" t="s">
        <v>184</v>
      </c>
      <c r="C65" s="16"/>
      <c r="D65" s="16"/>
      <c r="E65" s="82">
        <v>13</v>
      </c>
      <c r="F65" s="16"/>
      <c r="G65" s="21">
        <v>62173</v>
      </c>
      <c r="H65" s="20"/>
      <c r="I65" s="21">
        <v>60430</v>
      </c>
      <c r="J65" s="20"/>
      <c r="K65" s="21">
        <v>63688</v>
      </c>
      <c r="L65" s="20"/>
      <c r="M65" s="21">
        <v>62053</v>
      </c>
    </row>
    <row r="66" spans="1:13" ht="21.6" customHeight="1" x14ac:dyDescent="0.6">
      <c r="A66" s="16"/>
      <c r="B66" s="16" t="s">
        <v>322</v>
      </c>
      <c r="C66" s="27"/>
      <c r="D66" s="27"/>
      <c r="E66" s="82"/>
      <c r="F66" s="27"/>
      <c r="G66" s="20"/>
      <c r="H66" s="20"/>
      <c r="I66" s="20"/>
      <c r="J66" s="20"/>
      <c r="K66" s="20"/>
      <c r="L66" s="20"/>
      <c r="M66" s="20"/>
    </row>
    <row r="67" spans="1:13" ht="21.6" customHeight="1" x14ac:dyDescent="0.6">
      <c r="A67" s="16"/>
      <c r="B67" s="16"/>
      <c r="C67" s="16" t="s">
        <v>323</v>
      </c>
      <c r="D67" s="16"/>
      <c r="E67" s="82">
        <v>14</v>
      </c>
      <c r="F67" s="16"/>
      <c r="G67" s="21">
        <v>32172</v>
      </c>
      <c r="H67" s="20"/>
      <c r="I67" s="21">
        <v>33883</v>
      </c>
      <c r="J67" s="20"/>
      <c r="K67" s="21">
        <v>24410</v>
      </c>
      <c r="L67" s="20"/>
      <c r="M67" s="21">
        <v>26243</v>
      </c>
    </row>
    <row r="68" spans="1:13" ht="21.6" customHeight="1" x14ac:dyDescent="0.6">
      <c r="A68" s="16"/>
      <c r="B68" s="16" t="s">
        <v>32</v>
      </c>
      <c r="C68" s="16"/>
      <c r="D68" s="16"/>
      <c r="E68" s="16"/>
      <c r="F68" s="16"/>
      <c r="G68" s="36">
        <v>142</v>
      </c>
      <c r="H68" s="20"/>
      <c r="I68" s="21">
        <v>142</v>
      </c>
      <c r="J68" s="20"/>
      <c r="K68" s="36">
        <v>241</v>
      </c>
      <c r="L68" s="20"/>
      <c r="M68" s="36">
        <v>241</v>
      </c>
    </row>
    <row r="69" spans="1:13" ht="21.6" customHeight="1" x14ac:dyDescent="0.6">
      <c r="A69" s="265" t="s">
        <v>28</v>
      </c>
      <c r="B69" s="16"/>
      <c r="C69" s="16"/>
      <c r="D69" s="16"/>
      <c r="E69" s="16"/>
      <c r="F69" s="16"/>
      <c r="G69" s="37">
        <v>96087</v>
      </c>
      <c r="H69" s="20"/>
      <c r="I69" s="37">
        <v>96132</v>
      </c>
      <c r="J69" s="20"/>
      <c r="K69" s="37">
        <v>89939</v>
      </c>
      <c r="L69" s="20"/>
      <c r="M69" s="37">
        <v>90214</v>
      </c>
    </row>
    <row r="70" spans="1:13" ht="21.6" customHeight="1" x14ac:dyDescent="0.6">
      <c r="A70" s="265" t="s">
        <v>10</v>
      </c>
      <c r="B70" s="27"/>
      <c r="C70" s="16"/>
      <c r="D70" s="27"/>
      <c r="E70" s="27"/>
      <c r="F70" s="27"/>
      <c r="G70" s="23">
        <v>278463</v>
      </c>
      <c r="H70" s="20"/>
      <c r="I70" s="23">
        <v>390321</v>
      </c>
      <c r="J70" s="20"/>
      <c r="K70" s="23">
        <v>218314</v>
      </c>
      <c r="L70" s="20"/>
      <c r="M70" s="23">
        <v>340940</v>
      </c>
    </row>
    <row r="71" spans="1:13" ht="21.6" customHeight="1" x14ac:dyDescent="0.6">
      <c r="A71" s="16"/>
      <c r="B71" s="27"/>
      <c r="C71" s="16"/>
      <c r="D71" s="27"/>
      <c r="E71" s="27"/>
      <c r="F71" s="27"/>
      <c r="G71" s="20"/>
      <c r="H71" s="20"/>
      <c r="I71" s="20"/>
      <c r="J71" s="20"/>
      <c r="K71" s="20"/>
      <c r="L71" s="20"/>
      <c r="M71" s="20"/>
    </row>
    <row r="72" spans="1:13" ht="21.6" customHeight="1" x14ac:dyDescent="0.6">
      <c r="A72" s="16"/>
      <c r="B72" s="27"/>
      <c r="C72" s="16"/>
      <c r="D72" s="27"/>
      <c r="E72" s="27"/>
      <c r="F72" s="27"/>
      <c r="G72" s="20"/>
      <c r="H72" s="20"/>
      <c r="I72" s="20"/>
      <c r="J72" s="20"/>
      <c r="K72" s="20"/>
      <c r="L72" s="20"/>
      <c r="M72" s="20"/>
    </row>
    <row r="73" spans="1:13" ht="21.6" customHeight="1" x14ac:dyDescent="0.6">
      <c r="A73" s="16"/>
      <c r="B73" s="27"/>
      <c r="C73" s="16"/>
      <c r="D73" s="27"/>
      <c r="E73" s="27"/>
      <c r="F73" s="27"/>
      <c r="G73" s="20"/>
      <c r="H73" s="20"/>
      <c r="I73" s="20"/>
      <c r="J73" s="20"/>
      <c r="K73" s="20"/>
      <c r="L73" s="20"/>
      <c r="M73" s="20"/>
    </row>
    <row r="74" spans="1:13" ht="21.6" customHeight="1" x14ac:dyDescent="0.6">
      <c r="A74" s="16"/>
      <c r="B74" s="27"/>
      <c r="C74" s="16"/>
      <c r="D74" s="27"/>
      <c r="E74" s="27"/>
      <c r="F74" s="27"/>
      <c r="G74" s="20"/>
      <c r="H74" s="20"/>
      <c r="I74" s="20"/>
      <c r="J74" s="20"/>
      <c r="K74" s="20"/>
      <c r="L74" s="20"/>
      <c r="M74" s="20"/>
    </row>
    <row r="75" spans="1:13" ht="21.6" customHeight="1" x14ac:dyDescent="0.6">
      <c r="A75" s="16"/>
      <c r="B75" s="27"/>
      <c r="C75" s="16"/>
      <c r="D75" s="27"/>
      <c r="E75" s="27"/>
      <c r="F75" s="27"/>
      <c r="G75" s="20"/>
      <c r="H75" s="20"/>
      <c r="I75" s="20"/>
      <c r="J75" s="20"/>
      <c r="K75" s="20"/>
      <c r="L75" s="20"/>
      <c r="M75" s="20"/>
    </row>
    <row r="76" spans="1:13" ht="21.6" customHeight="1" x14ac:dyDescent="0.6">
      <c r="A76" s="16"/>
      <c r="B76" s="27"/>
      <c r="C76" s="16"/>
      <c r="D76" s="27"/>
      <c r="E76" s="27"/>
      <c r="F76" s="27"/>
      <c r="G76" s="20"/>
      <c r="H76" s="20"/>
      <c r="I76" s="20"/>
      <c r="J76" s="20"/>
      <c r="K76" s="20"/>
      <c r="L76" s="20"/>
      <c r="M76" s="20"/>
    </row>
    <row r="77" spans="1:13" ht="21.6" customHeight="1" x14ac:dyDescent="0.6">
      <c r="A77" s="83" t="s">
        <v>53</v>
      </c>
      <c r="B77" s="27"/>
      <c r="C77" s="16"/>
      <c r="D77" s="27"/>
      <c r="E77" s="27"/>
      <c r="F77" s="27"/>
      <c r="G77" s="72"/>
      <c r="H77" s="71"/>
      <c r="I77" s="72"/>
      <c r="J77" s="71"/>
      <c r="K77" s="215"/>
      <c r="L77" s="71"/>
      <c r="M77" s="21" t="s">
        <v>231</v>
      </c>
    </row>
    <row r="78" spans="1:13" ht="21.6" customHeight="1" x14ac:dyDescent="0.6">
      <c r="A78" s="80" t="s">
        <v>227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3" ht="21.6" customHeight="1" x14ac:dyDescent="0.6">
      <c r="A79" s="80" t="s">
        <v>316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1:13" ht="21.6" customHeight="1" x14ac:dyDescent="0.6">
      <c r="A80" s="19"/>
      <c r="B80" s="19"/>
      <c r="C80" s="19"/>
      <c r="D80" s="19"/>
      <c r="E80" s="19"/>
      <c r="F80" s="19"/>
      <c r="G80" s="17" t="s">
        <v>48</v>
      </c>
      <c r="H80" s="17"/>
      <c r="I80" s="17"/>
      <c r="J80" s="17"/>
      <c r="K80" s="17"/>
      <c r="L80" s="17"/>
      <c r="M80" s="17"/>
    </row>
    <row r="81" spans="1:13" ht="21.6" customHeight="1" x14ac:dyDescent="0.6">
      <c r="A81" s="19"/>
      <c r="B81" s="19"/>
      <c r="C81" s="19"/>
      <c r="D81" s="19"/>
      <c r="E81" s="19"/>
      <c r="F81" s="19"/>
      <c r="G81" s="17" t="s">
        <v>1</v>
      </c>
      <c r="H81" s="17"/>
      <c r="I81" s="17"/>
      <c r="J81" s="19"/>
      <c r="K81" s="18" t="s">
        <v>47</v>
      </c>
      <c r="L81" s="17"/>
      <c r="M81" s="17"/>
    </row>
    <row r="82" spans="1:13" ht="21.6" customHeight="1" x14ac:dyDescent="0.6">
      <c r="A82" s="19"/>
      <c r="B82" s="19"/>
      <c r="C82" s="19"/>
      <c r="D82" s="19"/>
      <c r="E82" s="19"/>
      <c r="F82" s="19"/>
      <c r="G82" s="260" t="s">
        <v>319</v>
      </c>
      <c r="H82" s="43"/>
      <c r="I82" s="158" t="s">
        <v>320</v>
      </c>
      <c r="J82" s="42"/>
      <c r="K82" s="260" t="s">
        <v>319</v>
      </c>
      <c r="L82" s="43"/>
      <c r="M82" s="158" t="s">
        <v>320</v>
      </c>
    </row>
    <row r="83" spans="1:13" ht="21.6" customHeight="1" x14ac:dyDescent="0.6">
      <c r="A83" s="19"/>
      <c r="B83" s="19"/>
      <c r="C83" s="19"/>
      <c r="D83" s="19"/>
      <c r="E83" s="245"/>
      <c r="F83" s="19"/>
      <c r="G83" s="56" t="s">
        <v>49</v>
      </c>
      <c r="H83" s="43"/>
      <c r="I83" s="291" t="s">
        <v>51</v>
      </c>
      <c r="J83" s="42"/>
      <c r="K83" s="56" t="s">
        <v>49</v>
      </c>
      <c r="L83" s="43"/>
      <c r="M83" s="291" t="s">
        <v>51</v>
      </c>
    </row>
    <row r="84" spans="1:13" ht="21.6" customHeight="1" x14ac:dyDescent="0.6">
      <c r="A84" s="19"/>
      <c r="B84" s="19"/>
      <c r="C84" s="19"/>
      <c r="D84" s="19"/>
      <c r="E84" s="245"/>
      <c r="F84" s="19"/>
      <c r="G84" s="57" t="s">
        <v>50</v>
      </c>
      <c r="H84" s="43"/>
      <c r="I84" s="294"/>
      <c r="J84" s="42"/>
      <c r="K84" s="57" t="s">
        <v>50</v>
      </c>
      <c r="L84" s="43"/>
      <c r="M84" s="294"/>
    </row>
    <row r="85" spans="1:13" ht="21.6" customHeight="1" x14ac:dyDescent="0.6">
      <c r="A85" s="113" t="s">
        <v>94</v>
      </c>
      <c r="B85" s="16"/>
      <c r="C85" s="16"/>
      <c r="D85" s="16"/>
      <c r="E85" s="245"/>
      <c r="F85" s="16"/>
      <c r="G85" s="20"/>
      <c r="H85" s="20"/>
      <c r="I85" s="20"/>
      <c r="J85" s="20"/>
      <c r="K85" s="20"/>
      <c r="L85" s="20"/>
      <c r="M85" s="20"/>
    </row>
    <row r="86" spans="1:13" ht="21.6" customHeight="1" x14ac:dyDescent="0.6">
      <c r="A86" s="269" t="s">
        <v>95</v>
      </c>
      <c r="B86" s="16"/>
      <c r="C86" s="16"/>
      <c r="D86" s="16"/>
      <c r="E86" s="245"/>
      <c r="F86" s="16"/>
      <c r="G86" s="20"/>
      <c r="H86" s="20"/>
      <c r="I86" s="20"/>
      <c r="J86" s="20"/>
      <c r="K86" s="20"/>
      <c r="L86" s="20"/>
      <c r="M86" s="20"/>
    </row>
    <row r="87" spans="1:13" ht="21.6" customHeight="1" x14ac:dyDescent="0.6">
      <c r="A87" s="16"/>
      <c r="B87" s="81" t="s">
        <v>67</v>
      </c>
      <c r="C87" s="16"/>
      <c r="D87" s="16"/>
      <c r="E87" s="82"/>
      <c r="F87" s="16"/>
      <c r="G87" s="20"/>
      <c r="H87" s="20"/>
      <c r="I87" s="20"/>
      <c r="J87" s="20"/>
      <c r="K87" s="20"/>
      <c r="L87" s="20"/>
      <c r="M87" s="20"/>
    </row>
    <row r="88" spans="1:13" ht="21.6" customHeight="1" x14ac:dyDescent="0.6">
      <c r="A88" s="16"/>
      <c r="B88" s="16"/>
      <c r="C88" s="16" t="s">
        <v>44</v>
      </c>
      <c r="D88" s="16"/>
      <c r="E88" s="16"/>
      <c r="F88" s="16"/>
      <c r="G88" s="20"/>
      <c r="H88" s="20"/>
      <c r="I88" s="20"/>
      <c r="J88" s="20"/>
      <c r="K88" s="20"/>
      <c r="L88" s="20"/>
      <c r="M88" s="20"/>
    </row>
    <row r="89" spans="1:13" ht="21.6" customHeight="1" thickBot="1" x14ac:dyDescent="0.65">
      <c r="A89" s="16"/>
      <c r="B89" s="16"/>
      <c r="C89" s="16"/>
      <c r="D89" s="81" t="s">
        <v>242</v>
      </c>
      <c r="E89" s="16"/>
      <c r="F89" s="16"/>
      <c r="G89" s="25">
        <v>78700</v>
      </c>
      <c r="H89" s="20"/>
      <c r="I89" s="25">
        <v>78700</v>
      </c>
      <c r="J89" s="20"/>
      <c r="K89" s="25">
        <v>78700</v>
      </c>
      <c r="L89" s="20"/>
      <c r="M89" s="25">
        <v>78700</v>
      </c>
    </row>
    <row r="90" spans="1:13" ht="21.6" customHeight="1" thickTop="1" x14ac:dyDescent="0.6">
      <c r="A90" s="16"/>
      <c r="B90" s="16"/>
      <c r="C90" s="16" t="s">
        <v>73</v>
      </c>
      <c r="D90" s="16"/>
      <c r="E90" s="16"/>
      <c r="F90" s="16"/>
      <c r="G90" s="20"/>
      <c r="H90" s="20"/>
      <c r="I90" s="20"/>
      <c r="J90" s="20"/>
      <c r="K90" s="20"/>
      <c r="L90" s="20"/>
      <c r="M90" s="20"/>
    </row>
    <row r="91" spans="1:13" ht="21.6" customHeight="1" x14ac:dyDescent="0.6">
      <c r="A91" s="16"/>
      <c r="B91" s="16"/>
      <c r="C91" s="16"/>
      <c r="D91" s="16" t="s">
        <v>242</v>
      </c>
      <c r="E91" s="16"/>
      <c r="F91" s="16"/>
      <c r="G91" s="20">
        <v>78700</v>
      </c>
      <c r="H91" s="20"/>
      <c r="I91" s="20">
        <v>78700</v>
      </c>
      <c r="J91" s="20"/>
      <c r="K91" s="20">
        <v>78700</v>
      </c>
      <c r="L91" s="20"/>
      <c r="M91" s="20">
        <v>78700</v>
      </c>
    </row>
    <row r="92" spans="1:13" ht="21.6" customHeight="1" x14ac:dyDescent="0.6">
      <c r="A92" s="16"/>
      <c r="B92" s="16"/>
      <c r="C92" s="16"/>
      <c r="D92" s="81" t="s">
        <v>243</v>
      </c>
      <c r="E92" s="16"/>
      <c r="F92" s="16"/>
      <c r="G92" s="20"/>
      <c r="H92" s="20"/>
      <c r="I92" s="20"/>
      <c r="J92" s="20"/>
      <c r="K92" s="20"/>
      <c r="L92" s="20"/>
      <c r="M92" s="20"/>
    </row>
    <row r="93" spans="1:13" ht="21.6" customHeight="1" x14ac:dyDescent="0.6">
      <c r="A93" s="16"/>
      <c r="B93" s="16" t="s">
        <v>46</v>
      </c>
      <c r="C93" s="16"/>
      <c r="D93" s="16"/>
      <c r="E93" s="82"/>
      <c r="F93" s="16"/>
      <c r="G93" s="20">
        <v>127930</v>
      </c>
      <c r="H93" s="20"/>
      <c r="I93" s="20">
        <v>127930</v>
      </c>
      <c r="J93" s="20"/>
      <c r="K93" s="20">
        <v>127930</v>
      </c>
      <c r="L93" s="20"/>
      <c r="M93" s="20">
        <v>127930</v>
      </c>
    </row>
    <row r="94" spans="1:13" ht="21.6" customHeight="1" x14ac:dyDescent="0.6">
      <c r="A94" s="16"/>
      <c r="B94" s="16" t="s">
        <v>240</v>
      </c>
      <c r="C94" s="16"/>
      <c r="D94" s="16"/>
      <c r="E94" s="82"/>
      <c r="F94" s="16"/>
      <c r="G94" s="20">
        <v>34621</v>
      </c>
      <c r="H94" s="20"/>
      <c r="I94" s="20">
        <v>34621</v>
      </c>
      <c r="J94" s="20"/>
      <c r="K94" s="20">
        <v>34621</v>
      </c>
      <c r="L94" s="20"/>
      <c r="M94" s="20">
        <v>34621</v>
      </c>
    </row>
    <row r="95" spans="1:13" ht="21.6" customHeight="1" x14ac:dyDescent="0.6">
      <c r="A95" s="16"/>
      <c r="B95" s="16" t="s">
        <v>239</v>
      </c>
      <c r="C95" s="16"/>
      <c r="D95" s="16"/>
      <c r="E95" s="82"/>
      <c r="F95" s="16"/>
      <c r="G95" s="20"/>
      <c r="H95" s="20"/>
      <c r="I95" s="20"/>
      <c r="J95" s="20"/>
      <c r="K95" s="20"/>
      <c r="L95" s="20"/>
      <c r="M95" s="20"/>
    </row>
    <row r="96" spans="1:13" ht="21.6" customHeight="1" x14ac:dyDescent="0.6">
      <c r="A96" s="16"/>
      <c r="B96" s="16"/>
      <c r="C96" s="16" t="s">
        <v>229</v>
      </c>
      <c r="D96" s="16"/>
      <c r="E96" s="82"/>
      <c r="F96" s="16"/>
      <c r="G96" s="20">
        <v>199</v>
      </c>
      <c r="H96" s="20"/>
      <c r="I96" s="20">
        <v>199</v>
      </c>
      <c r="J96" s="20"/>
      <c r="K96" s="20">
        <v>0</v>
      </c>
      <c r="L96" s="20"/>
      <c r="M96" s="20">
        <v>0</v>
      </c>
    </row>
    <row r="97" spans="1:13" ht="21.6" customHeight="1" x14ac:dyDescent="0.6">
      <c r="A97" s="16"/>
      <c r="B97" s="16" t="s">
        <v>30</v>
      </c>
      <c r="C97" s="16"/>
      <c r="D97" s="16"/>
      <c r="E97" s="82"/>
      <c r="F97" s="16"/>
      <c r="G97" s="20"/>
      <c r="H97" s="20"/>
      <c r="I97" s="20"/>
      <c r="J97" s="20"/>
      <c r="K97" s="20"/>
      <c r="L97" s="20"/>
      <c r="M97" s="20"/>
    </row>
    <row r="98" spans="1:13" ht="21.6" customHeight="1" x14ac:dyDescent="0.6">
      <c r="A98" s="16"/>
      <c r="B98" s="16"/>
      <c r="C98" s="16" t="s">
        <v>11</v>
      </c>
      <c r="D98" s="16"/>
      <c r="E98" s="16"/>
      <c r="F98" s="16"/>
      <c r="G98" s="20"/>
      <c r="H98" s="20"/>
      <c r="I98" s="20"/>
      <c r="J98" s="20"/>
      <c r="K98" s="20"/>
      <c r="L98" s="20"/>
      <c r="M98" s="20"/>
    </row>
    <row r="99" spans="1:13" ht="21.6" customHeight="1" x14ac:dyDescent="0.6">
      <c r="A99" s="16"/>
      <c r="B99" s="16"/>
      <c r="C99" s="16"/>
      <c r="D99" s="81" t="s">
        <v>70</v>
      </c>
      <c r="E99" s="209"/>
      <c r="F99" s="81"/>
      <c r="G99" s="20">
        <v>8500</v>
      </c>
      <c r="H99" s="20"/>
      <c r="I99" s="20">
        <v>8500</v>
      </c>
      <c r="J99" s="20"/>
      <c r="K99" s="20">
        <v>8500</v>
      </c>
      <c r="L99" s="20"/>
      <c r="M99" s="20">
        <v>8500</v>
      </c>
    </row>
    <row r="100" spans="1:13" ht="21.6" customHeight="1" x14ac:dyDescent="0.6">
      <c r="A100" s="16"/>
      <c r="B100" s="16"/>
      <c r="C100" s="16" t="s">
        <v>12</v>
      </c>
      <c r="D100" s="16"/>
      <c r="E100" s="16"/>
      <c r="F100" s="16"/>
      <c r="G100" s="46">
        <v>946555</v>
      </c>
      <c r="H100" s="46"/>
      <c r="I100" s="46">
        <v>937302</v>
      </c>
      <c r="J100" s="20"/>
      <c r="K100" s="20">
        <v>729568</v>
      </c>
      <c r="L100" s="20"/>
      <c r="M100" s="21">
        <v>724672</v>
      </c>
    </row>
    <row r="101" spans="1:13" ht="21.6" customHeight="1" x14ac:dyDescent="0.6">
      <c r="A101" s="16"/>
      <c r="B101" s="16" t="s">
        <v>96</v>
      </c>
      <c r="C101" s="16"/>
      <c r="D101" s="16"/>
      <c r="E101" s="82"/>
      <c r="F101" s="16"/>
      <c r="G101" s="59">
        <v>272593</v>
      </c>
      <c r="H101" s="46"/>
      <c r="I101" s="59">
        <v>270965</v>
      </c>
      <c r="J101" s="20"/>
      <c r="K101" s="59">
        <v>273785</v>
      </c>
      <c r="L101" s="20"/>
      <c r="M101" s="239">
        <v>272210</v>
      </c>
    </row>
    <row r="102" spans="1:13" ht="21.6" customHeight="1" x14ac:dyDescent="0.6">
      <c r="A102" s="265" t="s">
        <v>97</v>
      </c>
      <c r="B102" s="16"/>
      <c r="C102" s="16"/>
      <c r="D102" s="16"/>
      <c r="E102" s="16"/>
      <c r="F102" s="16"/>
      <c r="G102" s="20">
        <v>1469098</v>
      </c>
      <c r="H102" s="20"/>
      <c r="I102" s="20">
        <v>1458217</v>
      </c>
      <c r="J102" s="20"/>
      <c r="K102" s="20">
        <v>1253104</v>
      </c>
      <c r="L102" s="20"/>
      <c r="M102" s="20">
        <v>1246633</v>
      </c>
    </row>
    <row r="103" spans="1:13" ht="21.6" customHeight="1" x14ac:dyDescent="0.6">
      <c r="A103" s="16"/>
      <c r="B103" s="16" t="s">
        <v>98</v>
      </c>
      <c r="C103" s="16"/>
      <c r="D103" s="16"/>
      <c r="E103" s="16"/>
      <c r="F103" s="16"/>
      <c r="G103" s="20">
        <v>30145</v>
      </c>
      <c r="H103" s="20"/>
      <c r="I103" s="20">
        <v>28878</v>
      </c>
      <c r="J103" s="20"/>
      <c r="K103" s="20">
        <v>0</v>
      </c>
      <c r="L103" s="20"/>
      <c r="M103" s="20">
        <v>0</v>
      </c>
    </row>
    <row r="104" spans="1:13" ht="21.6" customHeight="1" x14ac:dyDescent="0.6">
      <c r="A104" s="265" t="s">
        <v>13</v>
      </c>
      <c r="B104" s="27"/>
      <c r="C104" s="27"/>
      <c r="D104" s="16"/>
      <c r="E104" s="16"/>
      <c r="F104" s="16"/>
      <c r="G104" s="22">
        <v>1499243</v>
      </c>
      <c r="H104" s="20"/>
      <c r="I104" s="22">
        <v>1487095</v>
      </c>
      <c r="J104" s="20"/>
      <c r="K104" s="22">
        <v>1253104</v>
      </c>
      <c r="L104" s="20"/>
      <c r="M104" s="22">
        <v>1246633</v>
      </c>
    </row>
    <row r="105" spans="1:13" ht="21.6" customHeight="1" thickBot="1" x14ac:dyDescent="0.65">
      <c r="A105" s="265" t="s">
        <v>14</v>
      </c>
      <c r="B105" s="16"/>
      <c r="C105" s="16"/>
      <c r="D105" s="16"/>
      <c r="E105" s="16"/>
      <c r="F105" s="16"/>
      <c r="G105" s="266">
        <v>1777706</v>
      </c>
      <c r="H105" s="235"/>
      <c r="I105" s="266">
        <v>1877416</v>
      </c>
      <c r="J105" s="235"/>
      <c r="K105" s="266">
        <v>1471418</v>
      </c>
      <c r="L105" s="235"/>
      <c r="M105" s="266">
        <v>1587573</v>
      </c>
    </row>
    <row r="106" spans="1:13" ht="21.6" customHeight="1" thickTop="1" x14ac:dyDescent="0.6">
      <c r="A106" s="16"/>
      <c r="B106" s="16"/>
      <c r="C106" s="16"/>
      <c r="D106" s="16"/>
      <c r="E106" s="16"/>
      <c r="F106" s="16"/>
      <c r="G106" s="26"/>
      <c r="H106" s="44"/>
      <c r="I106" s="26"/>
      <c r="J106" s="44"/>
      <c r="K106" s="26"/>
      <c r="L106" s="44"/>
      <c r="M106" s="26"/>
    </row>
    <row r="107" spans="1:13" ht="21.6" customHeight="1" x14ac:dyDescent="0.6">
      <c r="A107" s="16"/>
      <c r="B107" s="16"/>
      <c r="C107" s="16"/>
      <c r="D107" s="16"/>
      <c r="E107" s="16"/>
      <c r="F107" s="16"/>
      <c r="G107" s="16"/>
      <c r="H107" s="16"/>
      <c r="I107" s="44"/>
      <c r="J107" s="16"/>
      <c r="K107" s="16"/>
      <c r="L107" s="27"/>
      <c r="M107" s="16"/>
    </row>
    <row r="108" spans="1:13" ht="21.6" customHeight="1" x14ac:dyDescent="0.6">
      <c r="A108" s="16"/>
      <c r="B108" s="16"/>
      <c r="C108" s="16"/>
      <c r="D108" s="16"/>
      <c r="E108" s="16"/>
      <c r="F108" s="16"/>
      <c r="G108" s="16"/>
      <c r="H108" s="16"/>
      <c r="I108" s="44"/>
      <c r="J108" s="16"/>
      <c r="K108" s="16"/>
      <c r="L108" s="27"/>
      <c r="M108" s="16"/>
    </row>
    <row r="109" spans="1:13" ht="21.6" customHeight="1" x14ac:dyDescent="0.6">
      <c r="A109" s="16"/>
      <c r="B109" s="16"/>
      <c r="C109" s="16"/>
      <c r="D109" s="16"/>
      <c r="E109" s="16"/>
      <c r="F109" s="16"/>
      <c r="G109" s="16"/>
      <c r="H109" s="16"/>
      <c r="I109" s="44"/>
      <c r="J109" s="16"/>
      <c r="K109" s="16"/>
      <c r="L109" s="27"/>
      <c r="M109" s="16"/>
    </row>
    <row r="110" spans="1:13" ht="21.6" customHeight="1" x14ac:dyDescent="0.6">
      <c r="A110" s="16"/>
      <c r="B110" s="16"/>
      <c r="C110" s="16"/>
      <c r="D110" s="16"/>
      <c r="E110" s="16"/>
      <c r="F110" s="16"/>
      <c r="G110" s="16"/>
      <c r="H110" s="16"/>
      <c r="I110" s="44"/>
      <c r="J110" s="16"/>
      <c r="K110" s="16"/>
      <c r="L110" s="27"/>
      <c r="M110" s="16"/>
    </row>
    <row r="111" spans="1:13" ht="21.6" customHeight="1" x14ac:dyDescent="0.6">
      <c r="A111" s="16"/>
      <c r="B111" s="16"/>
      <c r="C111" s="16"/>
      <c r="D111" s="16"/>
      <c r="E111" s="16"/>
      <c r="F111" s="16"/>
      <c r="G111" s="16"/>
      <c r="H111" s="16"/>
      <c r="I111" s="44"/>
      <c r="J111" s="16"/>
      <c r="K111" s="16"/>
      <c r="L111" s="27"/>
      <c r="M111" s="16"/>
    </row>
    <row r="112" spans="1:13" ht="21.6" customHeight="1" x14ac:dyDescent="0.6">
      <c r="A112" s="16"/>
      <c r="B112" s="16"/>
      <c r="C112" s="16"/>
      <c r="D112" s="16"/>
      <c r="E112" s="16"/>
      <c r="F112" s="16"/>
      <c r="G112" s="16"/>
      <c r="H112" s="16"/>
      <c r="I112" s="44"/>
      <c r="J112" s="16"/>
      <c r="K112" s="16"/>
      <c r="L112" s="27"/>
      <c r="M112" s="16"/>
    </row>
    <row r="113" spans="1:13" ht="21.6" customHeight="1" x14ac:dyDescent="0.6">
      <c r="A113" s="16"/>
      <c r="B113" s="16"/>
      <c r="C113" s="16"/>
      <c r="D113" s="16"/>
      <c r="E113" s="16"/>
      <c r="F113" s="16"/>
      <c r="G113" s="16"/>
      <c r="H113" s="16"/>
      <c r="I113" s="44"/>
      <c r="J113" s="16"/>
      <c r="K113" s="16"/>
      <c r="L113" s="27"/>
      <c r="M113" s="16"/>
    </row>
    <row r="114" spans="1:13" ht="21.6" customHeight="1" x14ac:dyDescent="0.6">
      <c r="A114" s="83" t="s">
        <v>53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1" t="s">
        <v>232</v>
      </c>
    </row>
    <row r="115" spans="1:13" ht="21.6" customHeight="1" x14ac:dyDescent="0.6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84" t="s">
        <v>49</v>
      </c>
    </row>
    <row r="116" spans="1:13" ht="21.6" customHeight="1" x14ac:dyDescent="0.6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84" t="s">
        <v>50</v>
      </c>
    </row>
    <row r="117" spans="1:13" ht="21.6" customHeight="1" x14ac:dyDescent="0.6">
      <c r="A117" s="80" t="s">
        <v>227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</row>
    <row r="118" spans="1:13" ht="21.6" customHeight="1" x14ac:dyDescent="0.6">
      <c r="A118" s="85" t="s">
        <v>15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</row>
    <row r="119" spans="1:13" ht="21.6" customHeight="1" x14ac:dyDescent="0.6">
      <c r="A119" s="86" t="s">
        <v>317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</row>
    <row r="120" spans="1:13" ht="21.6" customHeight="1" x14ac:dyDescent="0.6">
      <c r="A120" s="16"/>
      <c r="B120" s="16"/>
      <c r="C120" s="16"/>
      <c r="D120" s="16"/>
      <c r="E120" s="16"/>
      <c r="F120" s="16"/>
      <c r="G120" s="33" t="s">
        <v>335</v>
      </c>
      <c r="H120" s="33"/>
      <c r="I120" s="33"/>
      <c r="J120" s="33"/>
      <c r="K120" s="33"/>
      <c r="L120" s="33"/>
      <c r="M120" s="33"/>
    </row>
    <row r="121" spans="1:13" ht="21.6" customHeight="1" x14ac:dyDescent="0.6">
      <c r="A121" s="16"/>
      <c r="B121" s="16"/>
      <c r="C121" s="16"/>
      <c r="D121" s="16"/>
      <c r="E121" s="16"/>
      <c r="F121" s="16"/>
      <c r="G121" s="276" t="s">
        <v>1</v>
      </c>
      <c r="H121" s="276"/>
      <c r="I121" s="276"/>
      <c r="J121" s="16"/>
      <c r="K121" s="33" t="s">
        <v>47</v>
      </c>
      <c r="L121" s="34"/>
      <c r="M121" s="34"/>
    </row>
    <row r="122" spans="1:13" ht="21.6" customHeight="1" x14ac:dyDescent="0.6">
      <c r="A122" s="16"/>
      <c r="B122" s="16"/>
      <c r="C122" s="16"/>
      <c r="D122" s="16"/>
      <c r="E122" s="205" t="s">
        <v>66</v>
      </c>
      <c r="F122" s="16"/>
      <c r="G122" s="28">
        <v>2567</v>
      </c>
      <c r="H122" s="29"/>
      <c r="I122" s="28">
        <v>2566</v>
      </c>
      <c r="J122" s="88"/>
      <c r="K122" s="28">
        <v>2567</v>
      </c>
      <c r="L122" s="75"/>
      <c r="M122" s="28">
        <v>2566</v>
      </c>
    </row>
    <row r="123" spans="1:13" ht="21.6" customHeight="1" x14ac:dyDescent="0.6">
      <c r="A123" s="16"/>
      <c r="B123" s="16"/>
      <c r="C123" s="16"/>
      <c r="D123" s="16"/>
      <c r="E123" s="170"/>
      <c r="F123" s="16"/>
      <c r="G123" s="45"/>
      <c r="H123" s="161"/>
      <c r="I123" s="45"/>
      <c r="J123" s="88"/>
      <c r="K123" s="209"/>
      <c r="L123" s="75"/>
      <c r="M123" s="45"/>
    </row>
    <row r="124" spans="1:13" ht="21.6" customHeight="1" x14ac:dyDescent="0.6">
      <c r="A124" s="16" t="s">
        <v>217</v>
      </c>
      <c r="B124" s="16"/>
      <c r="C124" s="16"/>
      <c r="D124" s="16"/>
      <c r="E124" s="16"/>
      <c r="F124" s="16"/>
      <c r="G124" s="20">
        <v>136838</v>
      </c>
      <c r="H124" s="20"/>
      <c r="I124" s="20">
        <v>104152</v>
      </c>
      <c r="J124" s="20"/>
      <c r="K124" s="20">
        <v>105471</v>
      </c>
      <c r="L124" s="20"/>
      <c r="M124" s="20">
        <v>73626</v>
      </c>
    </row>
    <row r="125" spans="1:13" ht="21.6" customHeight="1" x14ac:dyDescent="0.6">
      <c r="A125" s="16" t="s">
        <v>216</v>
      </c>
      <c r="B125" s="16"/>
      <c r="C125" s="16"/>
      <c r="D125" s="16"/>
      <c r="E125" s="16"/>
      <c r="F125" s="16"/>
      <c r="G125" s="20">
        <v>-100943</v>
      </c>
      <c r="H125" s="20"/>
      <c r="I125" s="20">
        <v>-87196</v>
      </c>
      <c r="J125" s="20"/>
      <c r="K125" s="20">
        <v>-77908</v>
      </c>
      <c r="L125" s="20"/>
      <c r="M125" s="20">
        <v>-62772</v>
      </c>
    </row>
    <row r="126" spans="1:13" ht="21.6" customHeight="1" x14ac:dyDescent="0.6">
      <c r="A126" s="265" t="s">
        <v>61</v>
      </c>
      <c r="B126" s="16"/>
      <c r="C126" s="16"/>
      <c r="D126" s="16"/>
      <c r="E126" s="16"/>
      <c r="F126" s="16"/>
      <c r="G126" s="160">
        <v>35895</v>
      </c>
      <c r="H126" s="20"/>
      <c r="I126" s="160">
        <v>16956</v>
      </c>
      <c r="J126" s="20"/>
      <c r="K126" s="160">
        <v>27563</v>
      </c>
      <c r="L126" s="20"/>
      <c r="M126" s="160">
        <v>10854</v>
      </c>
    </row>
    <row r="127" spans="1:13" ht="21.6" customHeight="1" x14ac:dyDescent="0.6">
      <c r="A127" s="16" t="s">
        <v>45</v>
      </c>
      <c r="B127" s="16"/>
      <c r="C127" s="16"/>
      <c r="D127" s="16"/>
      <c r="E127" s="255"/>
      <c r="F127" s="16"/>
      <c r="G127" s="20">
        <v>0</v>
      </c>
      <c r="H127" s="20"/>
      <c r="I127" s="20">
        <v>14</v>
      </c>
      <c r="J127" s="20"/>
      <c r="K127" s="20">
        <v>0</v>
      </c>
      <c r="L127" s="20"/>
      <c r="M127" s="20">
        <v>14</v>
      </c>
    </row>
    <row r="128" spans="1:13" ht="21.6" customHeight="1" x14ac:dyDescent="0.6">
      <c r="A128" s="16" t="s">
        <v>17</v>
      </c>
      <c r="B128" s="16"/>
      <c r="C128" s="16"/>
      <c r="D128" s="16"/>
      <c r="E128" s="16"/>
      <c r="F128" s="16"/>
      <c r="G128" s="23">
        <v>1503</v>
      </c>
      <c r="H128" s="20"/>
      <c r="I128" s="23">
        <v>985</v>
      </c>
      <c r="J128" s="20"/>
      <c r="K128" s="23">
        <v>1727</v>
      </c>
      <c r="L128" s="20"/>
      <c r="M128" s="23">
        <v>1237</v>
      </c>
    </row>
    <row r="129" spans="1:13" ht="21.6" customHeight="1" x14ac:dyDescent="0.6">
      <c r="A129" s="16" t="s">
        <v>63</v>
      </c>
      <c r="B129" s="16"/>
      <c r="C129" s="16"/>
      <c r="D129" s="16"/>
      <c r="E129" s="16"/>
      <c r="F129" s="16"/>
      <c r="G129" s="20">
        <v>37398</v>
      </c>
      <c r="H129" s="20"/>
      <c r="I129" s="20">
        <v>17955</v>
      </c>
      <c r="J129" s="20"/>
      <c r="K129" s="20">
        <v>29290</v>
      </c>
      <c r="L129" s="20"/>
      <c r="M129" s="20">
        <v>12105</v>
      </c>
    </row>
    <row r="130" spans="1:13" ht="21.6" customHeight="1" x14ac:dyDescent="0.6">
      <c r="A130" s="16" t="s">
        <v>218</v>
      </c>
      <c r="B130" s="81"/>
      <c r="C130" s="16"/>
      <c r="D130" s="16"/>
      <c r="E130" s="16"/>
      <c r="F130" s="16"/>
      <c r="G130" s="20">
        <v>-34855</v>
      </c>
      <c r="H130" s="20"/>
      <c r="I130" s="20">
        <v>-33831</v>
      </c>
      <c r="J130" s="20"/>
      <c r="K130" s="20">
        <v>-30246</v>
      </c>
      <c r="L130" s="20"/>
      <c r="M130" s="20">
        <v>-29508</v>
      </c>
    </row>
    <row r="131" spans="1:13" ht="21.6" customHeight="1" x14ac:dyDescent="0.6">
      <c r="A131" s="16" t="s">
        <v>336</v>
      </c>
      <c r="B131" s="81"/>
      <c r="C131" s="16"/>
      <c r="D131" s="16"/>
      <c r="E131" s="16"/>
      <c r="F131" s="16"/>
      <c r="G131" s="20"/>
      <c r="H131" s="20"/>
      <c r="I131" s="20"/>
      <c r="J131" s="20"/>
      <c r="K131" s="20"/>
      <c r="L131" s="20"/>
      <c r="M131" s="20"/>
    </row>
    <row r="132" spans="1:13" ht="21.6" customHeight="1" x14ac:dyDescent="0.6">
      <c r="A132" s="99"/>
      <c r="B132" s="81" t="s">
        <v>296</v>
      </c>
      <c r="C132" s="16"/>
      <c r="D132" s="16"/>
      <c r="E132" s="16"/>
      <c r="F132" s="16"/>
      <c r="G132" s="166"/>
      <c r="H132" s="20"/>
      <c r="I132" s="166"/>
      <c r="J132" s="16"/>
      <c r="K132" s="166"/>
      <c r="L132" s="20"/>
      <c r="M132" s="166"/>
    </row>
    <row r="133" spans="1:13" ht="21.6" customHeight="1" x14ac:dyDescent="0.6">
      <c r="A133" s="16"/>
      <c r="B133" s="81" t="s">
        <v>275</v>
      </c>
      <c r="C133" s="16"/>
      <c r="D133" s="16"/>
      <c r="E133" s="82"/>
      <c r="F133" s="16"/>
      <c r="G133" s="23">
        <v>7145</v>
      </c>
      <c r="H133" s="20"/>
      <c r="I133" s="23">
        <v>733</v>
      </c>
      <c r="J133" s="20"/>
      <c r="K133" s="23">
        <v>7150</v>
      </c>
      <c r="L133" s="20"/>
      <c r="M133" s="23">
        <v>814</v>
      </c>
    </row>
    <row r="134" spans="1:13" ht="21.6" customHeight="1" x14ac:dyDescent="0.6">
      <c r="A134" s="265" t="s">
        <v>324</v>
      </c>
      <c r="B134" s="81"/>
      <c r="C134" s="16"/>
      <c r="D134" s="16"/>
      <c r="E134" s="82"/>
      <c r="F134" s="16"/>
      <c r="G134" s="20">
        <v>9688</v>
      </c>
      <c r="H134" s="20"/>
      <c r="I134" s="20">
        <v>-15143</v>
      </c>
      <c r="J134" s="20"/>
      <c r="K134" s="20">
        <v>6194</v>
      </c>
      <c r="L134" s="20"/>
      <c r="M134" s="20">
        <v>-16589</v>
      </c>
    </row>
    <row r="135" spans="1:13" ht="21.6" customHeight="1" x14ac:dyDescent="0.6">
      <c r="A135" s="16" t="s">
        <v>64</v>
      </c>
      <c r="B135" s="81"/>
      <c r="C135" s="16"/>
      <c r="D135" s="16"/>
      <c r="E135" s="82"/>
      <c r="F135" s="16"/>
      <c r="G135" s="20">
        <v>-56</v>
      </c>
      <c r="H135" s="20"/>
      <c r="I135" s="20">
        <v>-83</v>
      </c>
      <c r="J135" s="20"/>
      <c r="K135" s="20">
        <v>-56</v>
      </c>
      <c r="L135" s="20"/>
      <c r="M135" s="20">
        <v>-83</v>
      </c>
    </row>
    <row r="136" spans="1:13" ht="21.6" customHeight="1" x14ac:dyDescent="0.6">
      <c r="A136" s="16" t="s">
        <v>71</v>
      </c>
      <c r="B136" s="16"/>
      <c r="C136" s="16"/>
      <c r="D136" s="16"/>
      <c r="E136" s="82">
        <v>8</v>
      </c>
      <c r="F136" s="16"/>
      <c r="G136" s="23">
        <v>2930</v>
      </c>
      <c r="H136" s="20"/>
      <c r="I136" s="23">
        <v>2891</v>
      </c>
      <c r="J136" s="20"/>
      <c r="K136" s="23">
        <v>0</v>
      </c>
      <c r="L136" s="20"/>
      <c r="M136" s="23">
        <v>0</v>
      </c>
    </row>
    <row r="137" spans="1:13" ht="21.6" customHeight="1" x14ac:dyDescent="0.6">
      <c r="A137" s="265" t="s">
        <v>325</v>
      </c>
      <c r="B137" s="16"/>
      <c r="C137" s="16"/>
      <c r="D137" s="16"/>
      <c r="E137" s="16"/>
      <c r="F137" s="16"/>
      <c r="G137" s="20">
        <v>12562</v>
      </c>
      <c r="H137" s="20"/>
      <c r="I137" s="20">
        <v>-12335</v>
      </c>
      <c r="J137" s="20"/>
      <c r="K137" s="20">
        <v>6138</v>
      </c>
      <c r="L137" s="20"/>
      <c r="M137" s="20">
        <v>-16672</v>
      </c>
    </row>
    <row r="138" spans="1:13" ht="21.6" customHeight="1" x14ac:dyDescent="0.6">
      <c r="A138" s="198" t="s">
        <v>350</v>
      </c>
      <c r="B138" s="16"/>
      <c r="C138" s="16"/>
      <c r="D138" s="16"/>
      <c r="E138" s="82">
        <v>13</v>
      </c>
      <c r="F138" s="16"/>
      <c r="G138" s="20">
        <v>-2032</v>
      </c>
      <c r="H138" s="20"/>
      <c r="I138" s="20">
        <v>2903</v>
      </c>
      <c r="J138" s="20"/>
      <c r="K138" s="20">
        <v>-1242</v>
      </c>
      <c r="L138" s="20"/>
      <c r="M138" s="20">
        <v>3325</v>
      </c>
    </row>
    <row r="139" spans="1:13" ht="21.6" customHeight="1" thickBot="1" x14ac:dyDescent="0.65">
      <c r="A139" s="269" t="s">
        <v>326</v>
      </c>
      <c r="B139" s="16"/>
      <c r="C139" s="16"/>
      <c r="D139" s="16"/>
      <c r="E139" s="82"/>
      <c r="F139" s="16"/>
      <c r="G139" s="35">
        <v>10530</v>
      </c>
      <c r="H139" s="20"/>
      <c r="I139" s="35">
        <v>-9432</v>
      </c>
      <c r="J139" s="20"/>
      <c r="K139" s="35">
        <v>4896</v>
      </c>
      <c r="L139" s="20"/>
      <c r="M139" s="35">
        <v>-13347</v>
      </c>
    </row>
    <row r="140" spans="1:13" ht="21.6" customHeight="1" thickTop="1" x14ac:dyDescent="0.6">
      <c r="A140" s="269" t="s">
        <v>197</v>
      </c>
      <c r="B140" s="16"/>
      <c r="C140" s="16"/>
      <c r="D140" s="16"/>
      <c r="E140" s="82"/>
      <c r="F140" s="16"/>
      <c r="G140" s="20"/>
      <c r="H140" s="20"/>
      <c r="I140" s="20"/>
      <c r="J140" s="20"/>
      <c r="K140" s="20"/>
      <c r="L140" s="20"/>
      <c r="M140" s="20"/>
    </row>
    <row r="141" spans="1:13" ht="21.6" customHeight="1" x14ac:dyDescent="0.6">
      <c r="A141" s="99"/>
      <c r="B141" s="16" t="s">
        <v>99</v>
      </c>
      <c r="C141" s="16"/>
      <c r="D141" s="16"/>
      <c r="E141" s="82"/>
      <c r="F141" s="16"/>
      <c r="G141" s="60">
        <v>9253</v>
      </c>
      <c r="H141" s="60"/>
      <c r="I141" s="60">
        <v>-10419</v>
      </c>
      <c r="J141" s="60"/>
      <c r="K141" s="60">
        <v>4896</v>
      </c>
      <c r="L141" s="60"/>
      <c r="M141" s="60">
        <v>-13347</v>
      </c>
    </row>
    <row r="142" spans="1:13" ht="21.6" customHeight="1" x14ac:dyDescent="0.6">
      <c r="A142" s="99"/>
      <c r="B142" s="16" t="s">
        <v>100</v>
      </c>
      <c r="C142" s="16"/>
      <c r="D142" s="16"/>
      <c r="E142" s="82"/>
      <c r="F142" s="16"/>
      <c r="G142" s="20">
        <v>1277</v>
      </c>
      <c r="H142" s="20"/>
      <c r="I142" s="20">
        <v>987</v>
      </c>
      <c r="J142" s="20"/>
      <c r="K142" s="20">
        <v>0</v>
      </c>
      <c r="L142" s="20"/>
      <c r="M142" s="20">
        <v>0</v>
      </c>
    </row>
    <row r="143" spans="1:13" ht="21.6" customHeight="1" thickBot="1" x14ac:dyDescent="0.65">
      <c r="A143" s="99"/>
      <c r="B143" s="16"/>
      <c r="C143" s="16"/>
      <c r="D143" s="16"/>
      <c r="E143" s="82"/>
      <c r="F143" s="16"/>
      <c r="G143" s="35">
        <v>10530</v>
      </c>
      <c r="H143" s="20"/>
      <c r="I143" s="35">
        <v>-9432</v>
      </c>
      <c r="J143" s="20"/>
      <c r="K143" s="35">
        <v>4896</v>
      </c>
      <c r="L143" s="20"/>
      <c r="M143" s="35">
        <v>-13347</v>
      </c>
    </row>
    <row r="144" spans="1:13" ht="21.6" customHeight="1" thickTop="1" x14ac:dyDescent="0.6">
      <c r="A144" s="269" t="s">
        <v>327</v>
      </c>
      <c r="B144" s="16"/>
      <c r="C144" s="16"/>
      <c r="D144" s="16"/>
      <c r="E144" s="82"/>
      <c r="F144" s="16"/>
      <c r="G144" s="16"/>
      <c r="H144" s="16"/>
      <c r="I144" s="16"/>
      <c r="J144" s="16"/>
      <c r="K144" s="16"/>
      <c r="L144" s="16"/>
      <c r="M144" s="16"/>
    </row>
    <row r="145" spans="1:13" ht="21.6" customHeight="1" x14ac:dyDescent="0.6">
      <c r="A145" s="99"/>
      <c r="B145" s="99" t="s">
        <v>328</v>
      </c>
      <c r="C145" s="16"/>
      <c r="D145" s="16"/>
      <c r="E145" s="82"/>
      <c r="F145" s="16"/>
      <c r="G145" s="61">
        <v>1.175730622617535</v>
      </c>
      <c r="H145" s="61"/>
      <c r="I145" s="61">
        <v>-1.3238881829733165</v>
      </c>
      <c r="J145" s="16"/>
      <c r="K145" s="61">
        <v>0.62210927573062258</v>
      </c>
      <c r="L145" s="61"/>
      <c r="M145" s="61">
        <v>-1.6959339263024142</v>
      </c>
    </row>
    <row r="146" spans="1:13" ht="21.6" customHeight="1" x14ac:dyDescent="0.6">
      <c r="A146" s="99"/>
      <c r="B146" s="99"/>
      <c r="C146" s="16" t="s">
        <v>244</v>
      </c>
      <c r="D146" s="16"/>
      <c r="E146" s="82"/>
      <c r="F146" s="16"/>
      <c r="G146" s="20">
        <v>7870000</v>
      </c>
      <c r="H146" s="20"/>
      <c r="I146" s="20">
        <v>7870000</v>
      </c>
      <c r="J146" s="16"/>
      <c r="K146" s="20">
        <v>7870000</v>
      </c>
      <c r="L146" s="20"/>
      <c r="M146" s="16">
        <v>7870000</v>
      </c>
    </row>
    <row r="147" spans="1:13" ht="21.6" customHeight="1" x14ac:dyDescent="0.6">
      <c r="A147" s="99"/>
      <c r="B147" s="99"/>
      <c r="C147" s="16"/>
      <c r="D147" s="16"/>
      <c r="E147" s="16"/>
      <c r="F147" s="16"/>
      <c r="G147" s="61"/>
      <c r="H147" s="61"/>
      <c r="I147" s="16"/>
      <c r="J147" s="16"/>
      <c r="K147" s="61"/>
      <c r="L147" s="61"/>
      <c r="M147" s="16"/>
    </row>
    <row r="148" spans="1:13" ht="21.6" customHeight="1" x14ac:dyDescent="0.6">
      <c r="A148" s="99"/>
      <c r="B148" s="99"/>
      <c r="C148" s="16"/>
      <c r="D148" s="16"/>
      <c r="E148" s="16"/>
      <c r="F148" s="16"/>
      <c r="G148" s="166"/>
      <c r="H148" s="20"/>
      <c r="I148" s="166"/>
      <c r="J148" s="16"/>
      <c r="K148" s="259"/>
      <c r="L148" s="20"/>
      <c r="M148" s="166"/>
    </row>
    <row r="149" spans="1:13" ht="21.6" customHeight="1" x14ac:dyDescent="0.6">
      <c r="A149" s="99"/>
      <c r="B149" s="99"/>
      <c r="C149" s="16"/>
      <c r="D149" s="16"/>
      <c r="E149" s="16"/>
      <c r="F149" s="16"/>
      <c r="G149" s="166"/>
      <c r="H149" s="20"/>
      <c r="I149" s="166"/>
      <c r="J149" s="16"/>
      <c r="K149" s="259"/>
      <c r="L149" s="20"/>
      <c r="M149" s="166"/>
    </row>
    <row r="150" spans="1:13" ht="21.6" customHeight="1" x14ac:dyDescent="0.6">
      <c r="A150" s="99"/>
      <c r="B150" s="99"/>
      <c r="C150" s="16"/>
      <c r="D150" s="16"/>
      <c r="E150" s="16"/>
      <c r="F150" s="16"/>
      <c r="G150" s="166"/>
      <c r="H150" s="20"/>
      <c r="I150" s="166"/>
      <c r="J150" s="16"/>
      <c r="K150" s="259"/>
      <c r="L150" s="20"/>
      <c r="M150" s="166"/>
    </row>
    <row r="151" spans="1:13" ht="21.6" customHeight="1" x14ac:dyDescent="0.6">
      <c r="A151" s="83" t="s">
        <v>53</v>
      </c>
      <c r="B151" s="99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21" t="s">
        <v>233</v>
      </c>
    </row>
    <row r="152" spans="1:13" ht="21.6" customHeight="1" x14ac:dyDescent="0.6">
      <c r="A152" s="114"/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5" t="s">
        <v>49</v>
      </c>
    </row>
    <row r="153" spans="1:13" ht="21.6" customHeight="1" x14ac:dyDescent="0.6">
      <c r="A153" s="114"/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5" t="s">
        <v>50</v>
      </c>
    </row>
    <row r="154" spans="1:13" ht="21.6" customHeight="1" x14ac:dyDescent="0.6">
      <c r="A154" s="114"/>
      <c r="B154" s="116" t="s">
        <v>227</v>
      </c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</row>
    <row r="155" spans="1:13" ht="21.6" customHeight="1" x14ac:dyDescent="0.6">
      <c r="A155" s="114"/>
      <c r="B155" s="118" t="s">
        <v>104</v>
      </c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</row>
    <row r="156" spans="1:13" ht="21.6" customHeight="1" x14ac:dyDescent="0.6">
      <c r="A156" s="114"/>
      <c r="B156" s="119" t="s">
        <v>317</v>
      </c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</row>
    <row r="157" spans="1:13" ht="21.6" customHeight="1" x14ac:dyDescent="0.6">
      <c r="A157" s="114"/>
      <c r="B157" s="114"/>
      <c r="C157" s="114"/>
      <c r="D157" s="114"/>
      <c r="E157" s="114"/>
      <c r="F157" s="114"/>
      <c r="G157" s="120" t="s">
        <v>48</v>
      </c>
      <c r="H157" s="120"/>
      <c r="I157" s="120"/>
      <c r="J157" s="120"/>
      <c r="K157" s="120"/>
      <c r="L157" s="120"/>
      <c r="M157" s="120"/>
    </row>
    <row r="158" spans="1:13" ht="21.6" customHeight="1" x14ac:dyDescent="0.6">
      <c r="A158" s="114"/>
      <c r="B158" s="114"/>
      <c r="C158" s="114"/>
      <c r="D158" s="114"/>
      <c r="E158" s="114"/>
      <c r="F158" s="114"/>
      <c r="G158" s="276" t="s">
        <v>1</v>
      </c>
      <c r="H158" s="276"/>
      <c r="I158" s="276"/>
      <c r="J158" s="114"/>
      <c r="K158" s="290" t="s">
        <v>47</v>
      </c>
      <c r="L158" s="290"/>
      <c r="M158" s="290"/>
    </row>
    <row r="159" spans="1:13" ht="21.6" customHeight="1" x14ac:dyDescent="0.6">
      <c r="A159" s="114"/>
      <c r="B159" s="114"/>
      <c r="C159" s="114"/>
      <c r="D159" s="114"/>
      <c r="E159" s="114"/>
      <c r="F159" s="242"/>
      <c r="G159" s="123">
        <v>2567</v>
      </c>
      <c r="H159" s="124"/>
      <c r="I159" s="123">
        <v>2566</v>
      </c>
      <c r="J159" s="125"/>
      <c r="K159" s="123">
        <v>2567</v>
      </c>
      <c r="L159" s="126"/>
      <c r="M159" s="123">
        <v>2566</v>
      </c>
    </row>
    <row r="160" spans="1:13" ht="21.6" customHeight="1" x14ac:dyDescent="0.6">
      <c r="A160" s="114"/>
      <c r="B160" s="114"/>
      <c r="C160" s="114"/>
      <c r="D160" s="114"/>
      <c r="E160" s="114"/>
      <c r="F160" s="114"/>
      <c r="G160" s="127"/>
      <c r="H160" s="127"/>
      <c r="I160" s="127"/>
      <c r="J160" s="127"/>
      <c r="K160" s="127"/>
      <c r="L160" s="127"/>
      <c r="M160" s="127"/>
    </row>
    <row r="161" spans="1:13" ht="21.6" customHeight="1" x14ac:dyDescent="0.6">
      <c r="A161" s="271" t="s">
        <v>326</v>
      </c>
      <c r="B161" s="114"/>
      <c r="C161" s="114"/>
      <c r="D161" s="114"/>
      <c r="E161" s="114"/>
      <c r="F161" s="114"/>
      <c r="G161" s="127">
        <v>10530</v>
      </c>
      <c r="H161" s="127"/>
      <c r="I161" s="127">
        <v>-9432</v>
      </c>
      <c r="J161" s="127"/>
      <c r="K161" s="127">
        <v>4896</v>
      </c>
      <c r="L161" s="127"/>
      <c r="M161" s="127">
        <v>-13347</v>
      </c>
    </row>
    <row r="162" spans="1:13" ht="21.6" customHeight="1" x14ac:dyDescent="0.65">
      <c r="A162" s="271" t="s">
        <v>105</v>
      </c>
      <c r="B162" s="114"/>
      <c r="C162" s="114"/>
      <c r="D162" s="114"/>
      <c r="E162" s="167"/>
      <c r="F162" s="114"/>
      <c r="G162" s="127"/>
      <c r="H162" s="127"/>
      <c r="I162" s="127"/>
      <c r="J162" s="127"/>
      <c r="K162" s="127"/>
      <c r="L162" s="127"/>
      <c r="M162" s="127"/>
    </row>
    <row r="163" spans="1:13" ht="21.6" customHeight="1" x14ac:dyDescent="0.65">
      <c r="A163" s="128"/>
      <c r="B163" s="272" t="s">
        <v>329</v>
      </c>
      <c r="C163" s="114"/>
      <c r="D163" s="114"/>
      <c r="E163" s="167"/>
      <c r="F163" s="114"/>
      <c r="G163" s="127"/>
      <c r="H163" s="127"/>
      <c r="I163" s="127"/>
      <c r="J163" s="127"/>
      <c r="K163" s="127"/>
      <c r="L163" s="127"/>
      <c r="M163" s="127"/>
    </row>
    <row r="164" spans="1:13" ht="21.6" customHeight="1" x14ac:dyDescent="0.6">
      <c r="A164" s="114"/>
      <c r="B164" s="114"/>
      <c r="C164" s="128" t="s">
        <v>262</v>
      </c>
      <c r="D164" s="114"/>
      <c r="E164" s="114"/>
      <c r="F164" s="114"/>
      <c r="G164" s="127">
        <v>-26</v>
      </c>
      <c r="H164" s="127"/>
      <c r="I164" s="127">
        <v>-3</v>
      </c>
      <c r="J164" s="127"/>
      <c r="K164" s="127">
        <v>0</v>
      </c>
      <c r="L164" s="127"/>
      <c r="M164" s="127">
        <v>0</v>
      </c>
    </row>
    <row r="165" spans="1:13" ht="21.6" customHeight="1" x14ac:dyDescent="0.65">
      <c r="A165" s="128"/>
      <c r="B165" s="272" t="s">
        <v>330</v>
      </c>
      <c r="C165" s="114"/>
      <c r="D165" s="114"/>
      <c r="E165" s="167"/>
      <c r="F165" s="114"/>
      <c r="G165" s="127"/>
      <c r="H165" s="127"/>
      <c r="I165" s="127"/>
      <c r="J165" s="127"/>
      <c r="K165" s="127"/>
      <c r="L165" s="127"/>
      <c r="M165" s="127"/>
    </row>
    <row r="166" spans="1:13" ht="21.6" customHeight="1" x14ac:dyDescent="0.6">
      <c r="A166" s="114"/>
      <c r="B166" s="114"/>
      <c r="C166" s="128" t="s">
        <v>347</v>
      </c>
      <c r="D166" s="114"/>
      <c r="E166" s="114"/>
      <c r="F166" s="129"/>
      <c r="G166" s="208"/>
      <c r="H166" s="114"/>
      <c r="I166" s="208"/>
      <c r="J166" s="114"/>
      <c r="K166" s="208"/>
      <c r="L166" s="114"/>
      <c r="M166" s="208"/>
    </row>
    <row r="167" spans="1:13" ht="21.6" customHeight="1" x14ac:dyDescent="0.6">
      <c r="A167" s="114"/>
      <c r="B167" s="114"/>
      <c r="C167" s="128"/>
      <c r="D167" s="246" t="s">
        <v>271</v>
      </c>
      <c r="E167" s="114"/>
      <c r="F167" s="129"/>
      <c r="G167" s="165">
        <v>-364</v>
      </c>
      <c r="H167" s="114"/>
      <c r="I167" s="165">
        <v>-14332</v>
      </c>
      <c r="J167" s="114"/>
      <c r="K167" s="165">
        <v>-344</v>
      </c>
      <c r="L167" s="114"/>
      <c r="M167" s="165">
        <v>-14222</v>
      </c>
    </row>
    <row r="168" spans="1:13" ht="21.6" customHeight="1" x14ac:dyDescent="0.6">
      <c r="A168" s="114"/>
      <c r="B168" s="114"/>
      <c r="C168" s="128" t="s">
        <v>188</v>
      </c>
      <c r="D168" s="114"/>
      <c r="E168" s="114"/>
      <c r="F168" s="129"/>
      <c r="G168" s="163">
        <v>73</v>
      </c>
      <c r="H168" s="127"/>
      <c r="I168" s="163">
        <v>2866</v>
      </c>
      <c r="J168" s="127"/>
      <c r="K168" s="163">
        <v>69</v>
      </c>
      <c r="L168" s="127"/>
      <c r="M168" s="163">
        <v>2844</v>
      </c>
    </row>
    <row r="169" spans="1:13" ht="21.6" customHeight="1" x14ac:dyDescent="0.6">
      <c r="A169" s="114"/>
      <c r="B169" s="114"/>
      <c r="C169" s="128" t="s">
        <v>347</v>
      </c>
      <c r="D169" s="114"/>
      <c r="E169" s="114"/>
      <c r="F169" s="129"/>
      <c r="G169" s="114"/>
      <c r="H169" s="114"/>
      <c r="I169" s="114"/>
      <c r="J169" s="114"/>
      <c r="K169" s="114"/>
      <c r="L169" s="114"/>
      <c r="M169" s="114"/>
    </row>
    <row r="170" spans="1:13" ht="21.6" customHeight="1" x14ac:dyDescent="0.6">
      <c r="A170" s="114"/>
      <c r="B170" s="114"/>
      <c r="C170" s="128"/>
      <c r="D170" s="246" t="s">
        <v>272</v>
      </c>
      <c r="E170" s="114"/>
      <c r="F170" s="129"/>
      <c r="G170" s="127">
        <v>-291</v>
      </c>
      <c r="H170" s="127"/>
      <c r="I170" s="127">
        <v>-11466</v>
      </c>
      <c r="J170" s="127"/>
      <c r="K170" s="127">
        <v>-275</v>
      </c>
      <c r="L170" s="127"/>
      <c r="M170" s="127">
        <v>-11378</v>
      </c>
    </row>
    <row r="171" spans="1:13" ht="21.6" customHeight="1" x14ac:dyDescent="0.6">
      <c r="A171" s="114"/>
      <c r="B171" s="114"/>
      <c r="C171" s="128" t="s">
        <v>312</v>
      </c>
      <c r="D171" s="114"/>
      <c r="E171" s="114"/>
      <c r="F171" s="129"/>
      <c r="G171" s="208"/>
      <c r="H171" s="114"/>
      <c r="I171" s="208"/>
      <c r="J171" s="114"/>
      <c r="K171" s="208"/>
      <c r="L171" s="114"/>
      <c r="M171" s="208"/>
    </row>
    <row r="172" spans="1:13" ht="21.6" customHeight="1" x14ac:dyDescent="0.6">
      <c r="A172" s="114"/>
      <c r="B172" s="114"/>
      <c r="C172" s="128"/>
      <c r="D172" s="246" t="s">
        <v>314</v>
      </c>
      <c r="E172" s="114"/>
      <c r="F172" s="129"/>
      <c r="G172" s="165">
        <v>0</v>
      </c>
      <c r="H172" s="114"/>
      <c r="I172" s="165">
        <v>25</v>
      </c>
      <c r="J172" s="114"/>
      <c r="K172" s="165">
        <v>0</v>
      </c>
      <c r="L172" s="114"/>
      <c r="M172" s="165">
        <v>25</v>
      </c>
    </row>
    <row r="173" spans="1:13" ht="21.6" customHeight="1" x14ac:dyDescent="0.6">
      <c r="A173" s="114"/>
      <c r="B173" s="114"/>
      <c r="C173" s="128" t="s">
        <v>188</v>
      </c>
      <c r="D173" s="114"/>
      <c r="E173" s="114"/>
      <c r="F173" s="129"/>
      <c r="G173" s="163">
        <v>0</v>
      </c>
      <c r="H173" s="127"/>
      <c r="I173" s="163">
        <v>-5</v>
      </c>
      <c r="J173" s="127"/>
      <c r="K173" s="163">
        <v>0</v>
      </c>
      <c r="L173" s="127"/>
      <c r="M173" s="163">
        <v>-5</v>
      </c>
    </row>
    <row r="174" spans="1:13" ht="21.6" customHeight="1" x14ac:dyDescent="0.6">
      <c r="A174" s="114"/>
      <c r="B174" s="114"/>
      <c r="C174" s="128" t="s">
        <v>312</v>
      </c>
      <c r="D174" s="114"/>
      <c r="E174" s="114"/>
      <c r="F174" s="129"/>
      <c r="G174" s="114"/>
      <c r="H174" s="114"/>
      <c r="I174" s="114"/>
      <c r="J174" s="114"/>
      <c r="K174" s="114"/>
      <c r="L174" s="114"/>
      <c r="M174" s="114"/>
    </row>
    <row r="175" spans="1:13" ht="21.6" customHeight="1" x14ac:dyDescent="0.6">
      <c r="A175" s="114"/>
      <c r="B175" s="114"/>
      <c r="C175" s="128"/>
      <c r="D175" s="246" t="s">
        <v>311</v>
      </c>
      <c r="E175" s="114"/>
      <c r="F175" s="129"/>
      <c r="G175" s="127">
        <v>0</v>
      </c>
      <c r="H175" s="127"/>
      <c r="I175" s="138">
        <v>20</v>
      </c>
      <c r="J175" s="127"/>
      <c r="K175" s="138">
        <v>0</v>
      </c>
      <c r="L175" s="127"/>
      <c r="M175" s="138">
        <v>20</v>
      </c>
    </row>
    <row r="176" spans="1:13" ht="21.6" customHeight="1" x14ac:dyDescent="0.6">
      <c r="A176" s="114"/>
      <c r="B176" s="114"/>
      <c r="C176" s="128" t="s">
        <v>355</v>
      </c>
      <c r="D176" s="128"/>
      <c r="E176" s="114"/>
      <c r="F176" s="129"/>
      <c r="G176" s="208">
        <v>2312</v>
      </c>
      <c r="H176" s="127"/>
      <c r="I176" s="165">
        <v>0</v>
      </c>
      <c r="J176" s="127"/>
      <c r="K176" s="165">
        <v>2312</v>
      </c>
      <c r="L176" s="127"/>
      <c r="M176" s="165">
        <v>0</v>
      </c>
    </row>
    <row r="177" spans="1:31" ht="21.6" customHeight="1" x14ac:dyDescent="0.6">
      <c r="A177" s="114"/>
      <c r="B177" s="114"/>
      <c r="C177" s="128" t="s">
        <v>188</v>
      </c>
      <c r="D177" s="114"/>
      <c r="E177" s="114"/>
      <c r="F177" s="129"/>
      <c r="G177" s="163">
        <v>-462</v>
      </c>
      <c r="H177" s="127"/>
      <c r="I177" s="163">
        <v>0</v>
      </c>
      <c r="J177" s="127"/>
      <c r="K177" s="163">
        <v>-462</v>
      </c>
      <c r="L177" s="127"/>
      <c r="M177" s="163">
        <v>0</v>
      </c>
    </row>
    <row r="178" spans="1:31" ht="21.6" customHeight="1" x14ac:dyDescent="0.6">
      <c r="A178" s="114"/>
      <c r="B178" s="114"/>
      <c r="C178" s="128" t="s">
        <v>356</v>
      </c>
      <c r="D178" s="114"/>
      <c r="E178" s="114"/>
      <c r="F178" s="129"/>
      <c r="G178" s="127"/>
      <c r="H178" s="127"/>
      <c r="I178" s="127"/>
      <c r="J178" s="127"/>
      <c r="K178" s="127"/>
      <c r="L178" s="127"/>
      <c r="M178" s="127"/>
    </row>
    <row r="179" spans="1:31" ht="21.6" customHeight="1" x14ac:dyDescent="0.6">
      <c r="A179" s="114"/>
      <c r="B179" s="114"/>
      <c r="C179" s="128"/>
      <c r="D179" s="273" t="s">
        <v>348</v>
      </c>
      <c r="E179" s="128"/>
      <c r="F179" s="129"/>
      <c r="G179" s="127">
        <v>1850</v>
      </c>
      <c r="H179" s="127"/>
      <c r="I179" s="127">
        <v>0</v>
      </c>
      <c r="J179" s="127"/>
      <c r="K179" s="127">
        <v>1850</v>
      </c>
      <c r="L179" s="127"/>
      <c r="M179" s="127">
        <v>0</v>
      </c>
    </row>
    <row r="180" spans="1:31" ht="21.6" customHeight="1" x14ac:dyDescent="0.6">
      <c r="A180" s="114"/>
      <c r="B180" s="114"/>
      <c r="C180" s="128" t="s">
        <v>355</v>
      </c>
      <c r="D180" s="128"/>
      <c r="E180" s="128"/>
      <c r="F180" s="129"/>
      <c r="G180" s="127"/>
      <c r="H180" s="127"/>
      <c r="I180" s="127"/>
      <c r="J180" s="127"/>
      <c r="K180" s="127"/>
      <c r="L180" s="127"/>
      <c r="M180" s="127"/>
    </row>
    <row r="181" spans="1:31" ht="21.6" customHeight="1" x14ac:dyDescent="0.6">
      <c r="A181" s="114"/>
      <c r="B181" s="114"/>
      <c r="C181" s="128"/>
      <c r="D181" s="128" t="s">
        <v>349</v>
      </c>
      <c r="E181" s="128"/>
      <c r="F181" s="129"/>
      <c r="G181" s="127">
        <v>85</v>
      </c>
      <c r="H181" s="127"/>
      <c r="I181" s="127">
        <v>0</v>
      </c>
      <c r="J181" s="127"/>
      <c r="K181" s="127">
        <v>0</v>
      </c>
      <c r="L181" s="127"/>
      <c r="M181" s="127">
        <v>0</v>
      </c>
    </row>
    <row r="182" spans="1:31" ht="21.6" customHeight="1" x14ac:dyDescent="0.6">
      <c r="A182" s="114"/>
      <c r="B182" s="272" t="s">
        <v>120</v>
      </c>
      <c r="C182" s="128"/>
      <c r="D182" s="114"/>
      <c r="E182" s="114"/>
      <c r="F182" s="114"/>
      <c r="G182" s="130">
        <v>1618</v>
      </c>
      <c r="H182" s="127"/>
      <c r="I182" s="130">
        <v>-11449</v>
      </c>
      <c r="J182" s="127"/>
      <c r="K182" s="130">
        <v>1575</v>
      </c>
      <c r="L182" s="127"/>
      <c r="M182" s="130">
        <v>-11358</v>
      </c>
    </row>
    <row r="183" spans="1:31" ht="21.6" customHeight="1" x14ac:dyDescent="0.6">
      <c r="A183" s="114"/>
      <c r="B183" s="114"/>
      <c r="C183" s="128"/>
      <c r="D183" s="114"/>
      <c r="E183" s="114"/>
      <c r="F183" s="114"/>
      <c r="G183" s="127"/>
      <c r="H183" s="127"/>
      <c r="I183" s="127"/>
      <c r="J183" s="127"/>
      <c r="K183" s="127"/>
      <c r="L183" s="127"/>
      <c r="M183" s="127"/>
    </row>
    <row r="184" spans="1:31" ht="21.6" customHeight="1" thickBot="1" x14ac:dyDescent="0.65">
      <c r="A184" s="114"/>
      <c r="B184" s="271" t="s">
        <v>337</v>
      </c>
      <c r="C184" s="114"/>
      <c r="D184" s="114"/>
      <c r="E184" s="114"/>
      <c r="F184" s="114"/>
      <c r="G184" s="131">
        <v>12148</v>
      </c>
      <c r="H184" s="127"/>
      <c r="I184" s="131">
        <v>-20881</v>
      </c>
      <c r="J184" s="127"/>
      <c r="K184" s="131">
        <v>6471</v>
      </c>
      <c r="L184" s="127"/>
      <c r="M184" s="131">
        <v>-24705</v>
      </c>
    </row>
    <row r="185" spans="1:31" ht="21.6" customHeight="1" thickTop="1" x14ac:dyDescent="0.6">
      <c r="A185" s="114"/>
      <c r="B185" s="128"/>
      <c r="C185" s="114"/>
      <c r="D185" s="114"/>
      <c r="E185" s="114"/>
      <c r="F185" s="114"/>
      <c r="G185" s="127"/>
      <c r="H185" s="127"/>
      <c r="I185" s="127"/>
      <c r="J185" s="127"/>
      <c r="K185" s="127"/>
      <c r="L185" s="127"/>
      <c r="M185" s="127"/>
    </row>
    <row r="186" spans="1:31" ht="21.6" customHeight="1" x14ac:dyDescent="0.6">
      <c r="A186" s="114"/>
      <c r="B186" s="272" t="s">
        <v>198</v>
      </c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</row>
    <row r="187" spans="1:31" ht="21.6" customHeight="1" x14ac:dyDescent="0.6">
      <c r="A187" s="114"/>
      <c r="B187" s="128"/>
      <c r="C187" s="114" t="s">
        <v>99</v>
      </c>
      <c r="D187" s="114"/>
      <c r="E187" s="114"/>
      <c r="F187" s="114"/>
      <c r="G187" s="127">
        <v>10881</v>
      </c>
      <c r="H187" s="114"/>
      <c r="I187" s="127">
        <v>-21816</v>
      </c>
      <c r="J187" s="127"/>
      <c r="K187" s="127">
        <v>6471</v>
      </c>
      <c r="L187" s="127"/>
      <c r="M187" s="127">
        <v>-24705</v>
      </c>
    </row>
    <row r="188" spans="1:31" ht="21.6" customHeight="1" x14ac:dyDescent="0.6">
      <c r="A188" s="114"/>
      <c r="B188" s="128"/>
      <c r="C188" s="114" t="s">
        <v>100</v>
      </c>
      <c r="D188" s="114"/>
      <c r="E188" s="114"/>
      <c r="F188" s="114"/>
      <c r="G188" s="138">
        <v>1267</v>
      </c>
      <c r="H188" s="114"/>
      <c r="I188" s="138">
        <v>935</v>
      </c>
      <c r="J188" s="114"/>
      <c r="K188" s="138">
        <v>0</v>
      </c>
      <c r="L188" s="114"/>
      <c r="M188" s="138">
        <v>0</v>
      </c>
    </row>
    <row r="189" spans="1:31" ht="21.6" customHeight="1" thickBot="1" x14ac:dyDescent="0.65">
      <c r="A189" s="114"/>
      <c r="B189" s="128"/>
      <c r="C189" s="114"/>
      <c r="D189" s="114"/>
      <c r="E189" s="114"/>
      <c r="F189" s="114"/>
      <c r="G189" s="131">
        <v>12148</v>
      </c>
      <c r="H189" s="114"/>
      <c r="I189" s="131">
        <v>-20881</v>
      </c>
      <c r="J189" s="114"/>
      <c r="K189" s="131">
        <v>6471</v>
      </c>
      <c r="L189" s="114"/>
      <c r="M189" s="131">
        <v>-24705</v>
      </c>
    </row>
    <row r="190" spans="1:31" ht="21.6" customHeight="1" thickTop="1" x14ac:dyDescent="0.6">
      <c r="A190" s="132"/>
      <c r="B190" s="114"/>
      <c r="C190" s="128"/>
      <c r="D190" s="114"/>
      <c r="E190" s="114"/>
      <c r="F190" s="114"/>
      <c r="G190" s="114"/>
      <c r="H190" s="114"/>
      <c r="I190" s="114"/>
      <c r="J190" s="114"/>
      <c r="K190" s="114"/>
      <c r="L190" s="114"/>
      <c r="M190" s="21"/>
    </row>
    <row r="191" spans="1:31" ht="21.6" customHeight="1" x14ac:dyDescent="0.6">
      <c r="A191" s="132" t="s">
        <v>53</v>
      </c>
      <c r="B191" s="114"/>
      <c r="C191" s="128"/>
      <c r="D191" s="114"/>
      <c r="E191" s="114"/>
      <c r="F191" s="114"/>
      <c r="G191" s="114"/>
      <c r="H191" s="114"/>
      <c r="I191" s="114"/>
      <c r="J191" s="114"/>
      <c r="K191" s="114"/>
      <c r="L191" s="114"/>
      <c r="M191" s="21" t="s">
        <v>234</v>
      </c>
    </row>
    <row r="192" spans="1:31" ht="21.6" customHeight="1" x14ac:dyDescent="0.55000000000000004">
      <c r="A192" s="10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 s="101" t="s">
        <v>49</v>
      </c>
    </row>
    <row r="193" spans="1:31" ht="21.6" customHeight="1" x14ac:dyDescent="0.55000000000000004">
      <c r="A193" s="10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 s="101" t="s">
        <v>50</v>
      </c>
    </row>
    <row r="194" spans="1:31" ht="21.6" customHeight="1" x14ac:dyDescent="0.55000000000000004">
      <c r="A194" s="285" t="s">
        <v>227</v>
      </c>
      <c r="B194" s="285"/>
      <c r="C194" s="285"/>
      <c r="D194" s="285"/>
      <c r="E194" s="285"/>
      <c r="F194" s="285"/>
      <c r="G194" s="285"/>
      <c r="H194" s="285"/>
      <c r="I194" s="285"/>
      <c r="J194" s="285"/>
      <c r="K194" s="285"/>
      <c r="L194" s="285"/>
      <c r="M194" s="285"/>
      <c r="N194" s="285"/>
      <c r="O194" s="285"/>
      <c r="P194" s="285"/>
      <c r="Q194" s="285"/>
      <c r="R194" s="285"/>
      <c r="S194" s="285"/>
      <c r="T194" s="285"/>
      <c r="U194" s="285"/>
      <c r="V194" s="285"/>
      <c r="W194" s="285"/>
      <c r="X194" s="285"/>
      <c r="Y194" s="285"/>
      <c r="Z194" s="285"/>
      <c r="AA194" s="285"/>
      <c r="AB194" s="285"/>
      <c r="AC194" s="285"/>
      <c r="AD194" s="285"/>
      <c r="AE194" s="285"/>
    </row>
    <row r="195" spans="1:31" ht="21.6" customHeight="1" x14ac:dyDescent="0.55000000000000004">
      <c r="A195" s="285" t="s">
        <v>318</v>
      </c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285"/>
      <c r="O195" s="285"/>
      <c r="P195" s="285"/>
      <c r="Q195" s="285"/>
      <c r="R195" s="285"/>
      <c r="S195" s="285"/>
      <c r="T195" s="285"/>
      <c r="U195" s="285"/>
      <c r="V195" s="285"/>
      <c r="W195" s="285"/>
      <c r="X195" s="285"/>
      <c r="Y195" s="285"/>
      <c r="Z195" s="285"/>
      <c r="AA195" s="285"/>
      <c r="AB195" s="285"/>
      <c r="AC195" s="285"/>
      <c r="AD195" s="285"/>
      <c r="AE195" s="285"/>
    </row>
    <row r="196" spans="1:31" ht="21.6" customHeight="1" x14ac:dyDescent="0.55000000000000004">
      <c r="A196" s="285" t="s">
        <v>317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85"/>
      <c r="N196" s="285"/>
      <c r="O196" s="285"/>
      <c r="P196" s="285"/>
      <c r="Q196" s="285"/>
      <c r="R196" s="285"/>
      <c r="S196" s="285"/>
      <c r="T196" s="285"/>
      <c r="U196" s="285"/>
      <c r="V196" s="285"/>
      <c r="W196" s="285"/>
      <c r="X196" s="285"/>
      <c r="Y196" s="285"/>
      <c r="Z196" s="285"/>
      <c r="AA196" s="285"/>
      <c r="AB196" s="285"/>
      <c r="AC196" s="285"/>
      <c r="AD196" s="285"/>
      <c r="AE196" s="285"/>
    </row>
    <row r="197" spans="1:31" ht="21.6" customHeight="1" x14ac:dyDescent="0.55000000000000004">
      <c r="A197" s="285" t="s">
        <v>1</v>
      </c>
      <c r="B197" s="285"/>
      <c r="C197" s="285"/>
      <c r="D197" s="285"/>
      <c r="E197" s="285"/>
      <c r="F197" s="285"/>
      <c r="G197" s="285"/>
      <c r="H197" s="285"/>
      <c r="I197" s="285"/>
      <c r="J197" s="285"/>
      <c r="K197" s="285"/>
      <c r="L197" s="285"/>
      <c r="M197" s="285"/>
      <c r="N197" s="285"/>
      <c r="O197" s="285"/>
      <c r="P197" s="285"/>
      <c r="Q197" s="285"/>
      <c r="R197" s="285"/>
      <c r="S197" s="285"/>
      <c r="T197" s="285"/>
      <c r="U197" s="285"/>
      <c r="V197" s="285"/>
      <c r="W197" s="285"/>
      <c r="X197" s="285"/>
      <c r="Y197" s="285"/>
      <c r="Z197" s="285"/>
      <c r="AA197" s="285"/>
      <c r="AB197" s="285"/>
      <c r="AC197" s="285"/>
      <c r="AD197" s="285"/>
      <c r="AE197" s="285"/>
    </row>
    <row r="198" spans="1:31" ht="21.6" customHeight="1" x14ac:dyDescent="0.55000000000000004">
      <c r="A198" s="79"/>
      <c r="B198" s="79"/>
      <c r="C198" s="79"/>
      <c r="D198" s="79"/>
      <c r="E198" s="79"/>
      <c r="F198" s="79"/>
      <c r="G198" s="286" t="s">
        <v>48</v>
      </c>
      <c r="H198" s="286"/>
      <c r="I198" s="286"/>
      <c r="J198" s="286"/>
      <c r="K198" s="286"/>
      <c r="L198" s="286"/>
      <c r="M198" s="286"/>
      <c r="N198" s="286"/>
      <c r="O198" s="286"/>
      <c r="P198" s="286"/>
      <c r="Q198" s="286"/>
      <c r="R198" s="286"/>
      <c r="S198" s="286"/>
      <c r="T198" s="286"/>
      <c r="U198" s="286"/>
      <c r="V198" s="286"/>
      <c r="W198" s="286"/>
      <c r="X198" s="286"/>
      <c r="Y198" s="286"/>
      <c r="Z198" s="286"/>
      <c r="AA198" s="286"/>
      <c r="AB198" s="286"/>
      <c r="AC198" s="286"/>
      <c r="AD198" s="286"/>
      <c r="AE198" s="286"/>
    </row>
    <row r="199" spans="1:31" ht="21.6" customHeight="1" x14ac:dyDescent="0.55000000000000004">
      <c r="A199" s="103"/>
      <c r="B199" s="103"/>
      <c r="C199" s="103"/>
      <c r="D199" s="103"/>
      <c r="E199" s="103"/>
      <c r="F199" s="103"/>
      <c r="G199" s="287" t="s">
        <v>68</v>
      </c>
      <c r="H199" s="287"/>
      <c r="I199" s="287"/>
      <c r="J199" s="287"/>
      <c r="K199" s="287"/>
      <c r="L199" s="287"/>
      <c r="M199" s="287"/>
      <c r="N199" s="287"/>
      <c r="O199" s="287"/>
      <c r="P199" s="287"/>
      <c r="Q199" s="287"/>
      <c r="R199" s="287"/>
      <c r="S199" s="287"/>
      <c r="T199" s="287"/>
      <c r="U199" s="287"/>
      <c r="V199" s="287"/>
      <c r="W199" s="287"/>
      <c r="X199" s="287"/>
      <c r="Y199" s="287"/>
      <c r="Z199" s="287"/>
      <c r="AA199" s="287"/>
      <c r="AB199" s="103"/>
      <c r="AC199" s="284" t="s">
        <v>361</v>
      </c>
      <c r="AD199" s="103"/>
      <c r="AE199" s="284" t="s">
        <v>176</v>
      </c>
    </row>
    <row r="200" spans="1:31" ht="21.6" customHeight="1" x14ac:dyDescent="0.6">
      <c r="A200" s="172"/>
      <c r="B200"/>
      <c r="C200"/>
      <c r="D200"/>
      <c r="E200"/>
      <c r="F200"/>
      <c r="G200" s="284" t="s">
        <v>360</v>
      </c>
      <c r="H200" s="139"/>
      <c r="I200" s="284" t="s">
        <v>267</v>
      </c>
      <c r="J200" s="106"/>
      <c r="K200" s="284" t="s">
        <v>240</v>
      </c>
      <c r="L200" s="106"/>
      <c r="M200" s="247" t="s">
        <v>290</v>
      </c>
      <c r="N200" s="106"/>
      <c r="O200" s="173" t="s">
        <v>30</v>
      </c>
      <c r="P200" s="174"/>
      <c r="Q200" s="142"/>
      <c r="R200" s="141"/>
      <c r="S200" s="283" t="s">
        <v>96</v>
      </c>
      <c r="T200" s="283"/>
      <c r="U200" s="283"/>
      <c r="V200" s="283"/>
      <c r="W200" s="283"/>
      <c r="X200" s="283"/>
      <c r="Y200" s="283"/>
      <c r="Z200" s="141"/>
      <c r="AA200" s="254" t="s">
        <v>291</v>
      </c>
      <c r="AB200" s="141"/>
      <c r="AC200" s="288"/>
      <c r="AD200" s="139"/>
      <c r="AE200" s="277"/>
    </row>
    <row r="201" spans="1:31" ht="21.6" customHeight="1" x14ac:dyDescent="0.6">
      <c r="A201" s="172"/>
      <c r="B201"/>
      <c r="C201"/>
      <c r="D201"/>
      <c r="E201"/>
      <c r="F201"/>
      <c r="G201" s="277"/>
      <c r="H201" s="139"/>
      <c r="I201" s="277"/>
      <c r="J201" s="106"/>
      <c r="K201" s="277"/>
      <c r="L201" s="106"/>
      <c r="M201" s="257" t="s">
        <v>277</v>
      </c>
      <c r="N201" s="106"/>
      <c r="O201" s="284" t="s">
        <v>177</v>
      </c>
      <c r="P201" s="139"/>
      <c r="Q201" s="280" t="s">
        <v>12</v>
      </c>
      <c r="R201" s="141"/>
      <c r="S201" s="279" t="s">
        <v>281</v>
      </c>
      <c r="T201" s="279"/>
      <c r="U201" s="279"/>
      <c r="V201" s="279"/>
      <c r="W201" s="279"/>
      <c r="X201" s="139"/>
      <c r="Y201" s="247" t="s">
        <v>283</v>
      </c>
      <c r="Z201" s="141"/>
      <c r="AA201" s="141" t="s">
        <v>293</v>
      </c>
      <c r="AB201" s="141"/>
      <c r="AC201" s="288"/>
      <c r="AD201" s="139"/>
      <c r="AE201" s="277"/>
    </row>
    <row r="202" spans="1:31" ht="21.6" customHeight="1" x14ac:dyDescent="0.6">
      <c r="A202" s="172"/>
      <c r="B202"/>
      <c r="C202"/>
      <c r="D202"/>
      <c r="E202"/>
      <c r="F202"/>
      <c r="G202" s="277"/>
      <c r="H202" s="139"/>
      <c r="I202" s="277"/>
      <c r="J202" s="106"/>
      <c r="K202" s="277"/>
      <c r="L202" s="106"/>
      <c r="M202" s="257" t="s">
        <v>278</v>
      </c>
      <c r="N202" s="106"/>
      <c r="O202" s="277"/>
      <c r="P202" s="139"/>
      <c r="Q202" s="281"/>
      <c r="R202" s="141"/>
      <c r="S202" s="284" t="s">
        <v>268</v>
      </c>
      <c r="T202" s="141"/>
      <c r="U202" s="141" t="s">
        <v>0</v>
      </c>
      <c r="V202" s="247"/>
      <c r="W202" s="141" t="s">
        <v>341</v>
      </c>
      <c r="X202" s="141"/>
      <c r="Y202" s="141" t="s">
        <v>284</v>
      </c>
      <c r="Z202" s="141"/>
      <c r="AA202" s="141" t="s">
        <v>286</v>
      </c>
      <c r="AB202" s="141"/>
      <c r="AC202" s="288"/>
      <c r="AD202" s="139"/>
      <c r="AE202" s="277"/>
    </row>
    <row r="203" spans="1:31" ht="21.6" customHeight="1" x14ac:dyDescent="0.6">
      <c r="A203" s="172"/>
      <c r="B203"/>
      <c r="C203"/>
      <c r="D203"/>
      <c r="E203"/>
      <c r="F203"/>
      <c r="G203" s="277"/>
      <c r="H203" s="139"/>
      <c r="I203" s="277"/>
      <c r="J203" s="106"/>
      <c r="K203" s="277"/>
      <c r="L203" s="106"/>
      <c r="M203" s="257" t="s">
        <v>280</v>
      </c>
      <c r="N203" s="106"/>
      <c r="O203" s="277"/>
      <c r="P203" s="139"/>
      <c r="Q203" s="281"/>
      <c r="R203" s="141"/>
      <c r="S203" s="277"/>
      <c r="T203" s="141"/>
      <c r="U203" s="141" t="s">
        <v>301</v>
      </c>
      <c r="V203" s="141"/>
      <c r="W203" s="141" t="s">
        <v>342</v>
      </c>
      <c r="X203" s="141"/>
      <c r="Y203" s="141" t="s">
        <v>285</v>
      </c>
      <c r="Z203" s="141"/>
      <c r="AA203" s="141" t="s">
        <v>292</v>
      </c>
      <c r="AB203" s="141"/>
      <c r="AC203" s="288"/>
      <c r="AD203" s="139"/>
      <c r="AE203" s="277"/>
    </row>
    <row r="204" spans="1:31" ht="21.6" customHeight="1" x14ac:dyDescent="0.55000000000000004">
      <c r="A204" s="104"/>
      <c r="B204"/>
      <c r="C204"/>
      <c r="D204"/>
      <c r="E204"/>
      <c r="F204"/>
      <c r="G204" s="278"/>
      <c r="H204" s="139"/>
      <c r="I204" s="278"/>
      <c r="J204" s="106"/>
      <c r="K204" s="278"/>
      <c r="L204" s="106"/>
      <c r="M204" s="258" t="s">
        <v>279</v>
      </c>
      <c r="N204" s="106"/>
      <c r="O204" s="278"/>
      <c r="P204" s="139"/>
      <c r="Q204" s="282"/>
      <c r="R204" s="139"/>
      <c r="S204" s="278"/>
      <c r="T204" s="141"/>
      <c r="U204" s="264" t="s">
        <v>302</v>
      </c>
      <c r="V204" s="139"/>
      <c r="W204" s="264" t="s">
        <v>343</v>
      </c>
      <c r="X204" s="139"/>
      <c r="Y204" s="256" t="s">
        <v>286</v>
      </c>
      <c r="Z204" s="141"/>
      <c r="AA204" s="262"/>
      <c r="AB204" s="139"/>
      <c r="AC204" s="289"/>
      <c r="AD204" s="139"/>
      <c r="AE204" s="278"/>
    </row>
    <row r="205" spans="1:31" ht="21.6" customHeight="1" x14ac:dyDescent="0.55000000000000004">
      <c r="A205" s="232" t="s">
        <v>297</v>
      </c>
      <c r="B205"/>
      <c r="C205"/>
      <c r="D205"/>
      <c r="E205"/>
      <c r="F205"/>
      <c r="G205" s="175"/>
      <c r="H205" s="175"/>
      <c r="I205" s="175"/>
      <c r="J205"/>
      <c r="K205" s="175"/>
      <c r="L205"/>
      <c r="M205"/>
      <c r="N205"/>
      <c r="O205" s="175"/>
      <c r="P205" s="175"/>
      <c r="Q205" s="175"/>
      <c r="R205" s="175"/>
      <c r="S205" s="175"/>
      <c r="T205" s="175"/>
      <c r="U205" s="175"/>
      <c r="V205" s="175"/>
      <c r="W205" s="175"/>
      <c r="X205" s="175"/>
      <c r="Y205" s="175"/>
      <c r="Z205" s="175"/>
      <c r="AA205" s="175"/>
      <c r="AB205" s="175"/>
      <c r="AC205"/>
      <c r="AD205"/>
      <c r="AE205" s="175"/>
    </row>
    <row r="206" spans="1:31" ht="21.6" customHeight="1" x14ac:dyDescent="0.55000000000000004">
      <c r="A206" s="224" t="s">
        <v>298</v>
      </c>
      <c r="B206" s="135"/>
      <c r="C206"/>
      <c r="D206"/>
      <c r="E206"/>
      <c r="F206"/>
      <c r="G206" s="68">
        <v>78700</v>
      </c>
      <c r="H206" s="68"/>
      <c r="I206" s="68">
        <v>127930</v>
      </c>
      <c r="J206" s="69"/>
      <c r="K206" s="68">
        <v>34621</v>
      </c>
      <c r="L206" s="69"/>
      <c r="M206" s="168">
        <v>199</v>
      </c>
      <c r="N206" s="69"/>
      <c r="O206" s="68">
        <v>8500</v>
      </c>
      <c r="P206" s="68"/>
      <c r="Q206" s="68">
        <v>877227</v>
      </c>
      <c r="R206" s="68"/>
      <c r="S206" s="68">
        <v>-165</v>
      </c>
      <c r="T206" s="68"/>
      <c r="U206" s="68">
        <v>281408</v>
      </c>
      <c r="V206" s="68"/>
      <c r="W206" s="68">
        <v>-5238</v>
      </c>
      <c r="X206" s="68"/>
      <c r="Y206" s="168">
        <v>276005</v>
      </c>
      <c r="Z206" s="68"/>
      <c r="AA206" s="105">
        <v>1403182</v>
      </c>
      <c r="AB206" s="68"/>
      <c r="AC206" s="105">
        <v>24225</v>
      </c>
      <c r="AD206" s="68"/>
      <c r="AE206" s="68">
        <v>1427407</v>
      </c>
    </row>
    <row r="207" spans="1:31" ht="21.6" customHeight="1" x14ac:dyDescent="0.55000000000000004">
      <c r="A207" s="253" t="s">
        <v>308</v>
      </c>
      <c r="B207"/>
      <c r="C207"/>
      <c r="D207"/>
      <c r="E207"/>
      <c r="F207"/>
      <c r="G207" s="68"/>
      <c r="H207" s="68"/>
      <c r="I207" s="68"/>
      <c r="J207" s="69"/>
      <c r="K207" s="68"/>
      <c r="L207" s="69"/>
      <c r="M207" s="168"/>
      <c r="N207" s="69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168"/>
      <c r="Z207" s="68"/>
      <c r="AA207" s="105"/>
      <c r="AB207" s="68"/>
      <c r="AC207" s="105"/>
      <c r="AD207" s="68"/>
      <c r="AE207" s="68"/>
    </row>
    <row r="208" spans="1:31" ht="21.6" customHeight="1" x14ac:dyDescent="0.55000000000000004">
      <c r="A208" s="253"/>
      <c r="B208" t="s">
        <v>309</v>
      </c>
      <c r="C208"/>
      <c r="D208"/>
      <c r="E208"/>
      <c r="F208"/>
      <c r="G208" s="68"/>
      <c r="H208" s="68"/>
      <c r="I208" s="68"/>
      <c r="J208" s="69"/>
      <c r="K208" s="68"/>
      <c r="L208" s="69"/>
      <c r="M208" s="168"/>
      <c r="N208" s="69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168"/>
      <c r="Z208" s="68"/>
      <c r="AA208" s="105"/>
      <c r="AB208" s="68"/>
      <c r="AC208" s="105"/>
      <c r="AD208" s="68"/>
      <c r="AE208" s="68"/>
    </row>
    <row r="209" spans="1:31" ht="21.6" customHeight="1" x14ac:dyDescent="0.55000000000000004">
      <c r="A209" s="253"/>
      <c r="B209" t="s">
        <v>310</v>
      </c>
      <c r="C209"/>
      <c r="D209"/>
      <c r="E209"/>
      <c r="F209"/>
      <c r="G209" s="68"/>
      <c r="H209" s="68"/>
      <c r="I209" s="68"/>
      <c r="J209" s="69"/>
      <c r="K209" s="68"/>
      <c r="L209" s="69"/>
      <c r="M209" s="168"/>
      <c r="N209" s="69"/>
      <c r="O209" s="68"/>
      <c r="P209" s="68"/>
      <c r="Q209" s="68">
        <v>-29</v>
      </c>
      <c r="R209" s="68"/>
      <c r="S209" s="68"/>
      <c r="T209" s="68"/>
      <c r="U209" s="68"/>
      <c r="V209" s="68"/>
      <c r="W209" s="68"/>
      <c r="X209" s="68"/>
      <c r="Y209" s="168"/>
      <c r="Z209" s="68"/>
      <c r="AA209" s="105">
        <v>-29</v>
      </c>
      <c r="AB209" s="68"/>
      <c r="AC209" s="105"/>
      <c r="AD209" s="68"/>
      <c r="AE209" s="68">
        <v>-29</v>
      </c>
    </row>
    <row r="210" spans="1:31" ht="21.6" customHeight="1" x14ac:dyDescent="0.55000000000000004">
      <c r="A210" s="136" t="s">
        <v>299</v>
      </c>
      <c r="B210"/>
      <c r="C210"/>
      <c r="D210"/>
      <c r="E210"/>
      <c r="F210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>
        <v>-10419</v>
      </c>
      <c r="R210" s="68"/>
      <c r="S210" s="68">
        <v>-3</v>
      </c>
      <c r="T210" s="68"/>
      <c r="U210" s="252">
        <v>-11394</v>
      </c>
      <c r="V210" s="252"/>
      <c r="W210" s="252">
        <v>0</v>
      </c>
      <c r="X210" s="68"/>
      <c r="Y210" s="168">
        <v>-11397</v>
      </c>
      <c r="Z210" s="68"/>
      <c r="AA210" s="105">
        <v>-21816</v>
      </c>
      <c r="AB210" s="68"/>
      <c r="AC210" s="68">
        <v>935</v>
      </c>
      <c r="AD210" s="68"/>
      <c r="AE210" s="68">
        <v>-20881</v>
      </c>
    </row>
    <row r="211" spans="1:31" ht="21.6" customHeight="1" thickBot="1" x14ac:dyDescent="0.6">
      <c r="A211" s="135" t="s">
        <v>300</v>
      </c>
      <c r="B211"/>
      <c r="C211"/>
      <c r="D211"/>
      <c r="E211"/>
      <c r="F211"/>
      <c r="G211" s="67">
        <v>78700</v>
      </c>
      <c r="H211" s="68"/>
      <c r="I211" s="67">
        <v>127930</v>
      </c>
      <c r="J211" s="68">
        <v>0</v>
      </c>
      <c r="K211" s="67">
        <v>34621</v>
      </c>
      <c r="L211" s="68">
        <v>0</v>
      </c>
      <c r="M211" s="67">
        <v>199</v>
      </c>
      <c r="N211" s="68"/>
      <c r="O211" s="67">
        <v>8500</v>
      </c>
      <c r="P211" s="68"/>
      <c r="Q211" s="67">
        <v>866779</v>
      </c>
      <c r="R211" s="68"/>
      <c r="S211" s="67">
        <v>-168</v>
      </c>
      <c r="T211" s="68"/>
      <c r="U211" s="67">
        <v>270014</v>
      </c>
      <c r="V211" s="68"/>
      <c r="W211" s="67">
        <v>-5238</v>
      </c>
      <c r="X211" s="68"/>
      <c r="Y211" s="67">
        <v>264608</v>
      </c>
      <c r="Z211" s="68"/>
      <c r="AA211" s="67">
        <v>1381337</v>
      </c>
      <c r="AB211" s="68"/>
      <c r="AC211" s="67">
        <v>25160</v>
      </c>
      <c r="AD211" s="68"/>
      <c r="AE211" s="67">
        <v>1406497</v>
      </c>
    </row>
    <row r="212" spans="1:31" ht="21.6" customHeight="1" thickTop="1" x14ac:dyDescent="0.55000000000000004">
      <c r="A212" s="136"/>
      <c r="B212"/>
      <c r="C212"/>
      <c r="D212"/>
      <c r="E212"/>
      <c r="F212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105"/>
      <c r="Z212" s="68"/>
      <c r="AA212" s="105"/>
      <c r="AB212" s="68"/>
      <c r="AC212" s="68"/>
      <c r="AD212" s="68"/>
      <c r="AE212" s="68"/>
    </row>
    <row r="213" spans="1:31" ht="21.6" customHeight="1" x14ac:dyDescent="0.55000000000000004">
      <c r="A213" s="232" t="s">
        <v>331</v>
      </c>
      <c r="B213"/>
      <c r="C213"/>
      <c r="D213"/>
      <c r="E213"/>
      <c r="F213"/>
      <c r="G213" s="175"/>
      <c r="H213" s="175"/>
      <c r="I213" s="175"/>
      <c r="J213"/>
      <c r="K213" s="175"/>
      <c r="L213"/>
      <c r="M213"/>
      <c r="N213"/>
      <c r="O213" s="175"/>
      <c r="P213" s="175"/>
      <c r="Q213" s="175"/>
      <c r="R213" s="175"/>
      <c r="S213" s="175"/>
      <c r="T213" s="175"/>
      <c r="U213" s="175"/>
      <c r="V213" s="175"/>
      <c r="W213" s="175"/>
      <c r="X213" s="175"/>
      <c r="Y213" s="175"/>
      <c r="Z213" s="175"/>
      <c r="AA213" s="175"/>
      <c r="AB213" s="175"/>
      <c r="AC213"/>
      <c r="AD213"/>
      <c r="AE213" s="175"/>
    </row>
    <row r="214" spans="1:31" ht="21.6" customHeight="1" x14ac:dyDescent="0.55000000000000004">
      <c r="A214" s="224" t="s">
        <v>332</v>
      </c>
      <c r="B214" s="135"/>
      <c r="C214"/>
      <c r="D214"/>
      <c r="E214"/>
      <c r="F214"/>
      <c r="G214" s="68">
        <v>78700</v>
      </c>
      <c r="H214" s="68"/>
      <c r="I214" s="68">
        <v>127930</v>
      </c>
      <c r="J214" s="69"/>
      <c r="K214" s="68">
        <v>34621</v>
      </c>
      <c r="L214" s="69"/>
      <c r="M214" s="168">
        <v>199</v>
      </c>
      <c r="N214" s="69"/>
      <c r="O214" s="68">
        <v>8500</v>
      </c>
      <c r="P214" s="68"/>
      <c r="Q214" s="68">
        <v>937302</v>
      </c>
      <c r="R214" s="68"/>
      <c r="S214" s="68">
        <v>-142</v>
      </c>
      <c r="T214" s="68"/>
      <c r="U214" s="68">
        <v>276272</v>
      </c>
      <c r="V214" s="68"/>
      <c r="W214" s="68">
        <v>-5165</v>
      </c>
      <c r="X214" s="68"/>
      <c r="Y214" s="168">
        <v>270965</v>
      </c>
      <c r="Z214" s="68"/>
      <c r="AA214" s="105">
        <v>1458217</v>
      </c>
      <c r="AB214" s="68"/>
      <c r="AC214" s="105">
        <v>28878</v>
      </c>
      <c r="AD214" s="68"/>
      <c r="AE214" s="68">
        <v>1487095</v>
      </c>
    </row>
    <row r="215" spans="1:31" ht="21.6" customHeight="1" x14ac:dyDescent="0.55000000000000004">
      <c r="A215" s="136" t="s">
        <v>333</v>
      </c>
      <c r="B215"/>
      <c r="C215"/>
      <c r="D215"/>
      <c r="E215"/>
      <c r="F215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>
        <v>9253</v>
      </c>
      <c r="R215" s="68"/>
      <c r="S215" s="252">
        <v>-26</v>
      </c>
      <c r="T215" s="68"/>
      <c r="U215" s="252">
        <v>-281</v>
      </c>
      <c r="V215" s="252"/>
      <c r="W215" s="252">
        <v>1935</v>
      </c>
      <c r="X215" s="68"/>
      <c r="Y215" s="168">
        <v>1628</v>
      </c>
      <c r="Z215" s="68"/>
      <c r="AA215" s="105">
        <v>10881</v>
      </c>
      <c r="AB215" s="68"/>
      <c r="AC215" s="68">
        <v>1267</v>
      </c>
      <c r="AD215" s="68"/>
      <c r="AE215" s="68">
        <v>12148</v>
      </c>
    </row>
    <row r="216" spans="1:31" ht="21.6" customHeight="1" thickBot="1" x14ac:dyDescent="0.6">
      <c r="A216" s="135" t="s">
        <v>334</v>
      </c>
      <c r="B216"/>
      <c r="C216"/>
      <c r="D216"/>
      <c r="E216"/>
      <c r="F216"/>
      <c r="G216" s="67">
        <v>78700</v>
      </c>
      <c r="H216" s="68"/>
      <c r="I216" s="67">
        <v>127930</v>
      </c>
      <c r="J216" s="68">
        <v>0</v>
      </c>
      <c r="K216" s="67">
        <v>34621</v>
      </c>
      <c r="L216" s="68">
        <v>0</v>
      </c>
      <c r="M216" s="67">
        <v>199</v>
      </c>
      <c r="N216" s="68"/>
      <c r="O216" s="67">
        <v>8500</v>
      </c>
      <c r="P216" s="68"/>
      <c r="Q216" s="67">
        <v>946555</v>
      </c>
      <c r="R216" s="68"/>
      <c r="S216" s="67">
        <v>-168</v>
      </c>
      <c r="T216" s="68"/>
      <c r="U216" s="67">
        <v>275991</v>
      </c>
      <c r="V216" s="68"/>
      <c r="W216" s="67">
        <v>-3230</v>
      </c>
      <c r="X216" s="68"/>
      <c r="Y216" s="67">
        <v>272593</v>
      </c>
      <c r="Z216" s="68"/>
      <c r="AA216" s="67">
        <v>1469098</v>
      </c>
      <c r="AB216" s="68"/>
      <c r="AC216" s="67">
        <v>30145</v>
      </c>
      <c r="AD216" s="68"/>
      <c r="AE216" s="67">
        <v>1499243</v>
      </c>
    </row>
    <row r="217" spans="1:31" ht="21.6" customHeight="1" thickTop="1" x14ac:dyDescent="0.55000000000000004">
      <c r="A217" s="136"/>
      <c r="B217"/>
      <c r="C217"/>
      <c r="D217"/>
      <c r="E217"/>
      <c r="F217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105"/>
      <c r="Z217" s="68"/>
      <c r="AA217" s="105"/>
      <c r="AB217" s="68"/>
      <c r="AC217" s="68"/>
      <c r="AD217" s="68"/>
      <c r="AE217" s="68"/>
    </row>
    <row r="218" spans="1:31" ht="21.6" customHeight="1" x14ac:dyDescent="0.55000000000000004">
      <c r="A218" s="136"/>
      <c r="B218"/>
      <c r="C218"/>
      <c r="D218"/>
      <c r="E218"/>
      <c r="F21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105"/>
      <c r="Z218" s="68"/>
      <c r="AA218" s="105"/>
      <c r="AB218" s="68"/>
      <c r="AC218" s="68"/>
      <c r="AD218" s="68"/>
      <c r="AE218" s="68"/>
    </row>
    <row r="219" spans="1:31" ht="21.6" customHeight="1" x14ac:dyDescent="0.55000000000000004">
      <c r="A219" s="136"/>
      <c r="B219"/>
      <c r="C219"/>
      <c r="D219"/>
      <c r="E219"/>
      <c r="F219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105"/>
      <c r="Z219" s="68"/>
      <c r="AA219" s="105"/>
      <c r="AB219" s="68"/>
      <c r="AC219" s="68"/>
      <c r="AD219" s="68"/>
      <c r="AE219" s="68"/>
    </row>
    <row r="220" spans="1:31" ht="21.6" customHeight="1" x14ac:dyDescent="0.55000000000000004">
      <c r="A220" s="136"/>
      <c r="B220"/>
      <c r="C220"/>
      <c r="D220"/>
      <c r="E220"/>
      <c r="F220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105"/>
      <c r="Z220" s="68"/>
      <c r="AA220" s="105"/>
      <c r="AB220" s="68"/>
      <c r="AC220" s="68"/>
      <c r="AD220" s="68"/>
      <c r="AE220" s="68"/>
    </row>
    <row r="221" spans="1:31" ht="21.6" customHeight="1" x14ac:dyDescent="0.55000000000000004">
      <c r="A221" s="136"/>
      <c r="B221"/>
      <c r="C221"/>
      <c r="D221"/>
      <c r="E221"/>
      <c r="F221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105"/>
      <c r="Z221" s="68"/>
      <c r="AA221" s="105"/>
      <c r="AB221" s="68"/>
      <c r="AC221" s="68"/>
      <c r="AD221" s="68"/>
      <c r="AE221" s="68"/>
    </row>
    <row r="222" spans="1:31" ht="21.6" customHeight="1" x14ac:dyDescent="0.55000000000000004">
      <c r="A222" s="136"/>
      <c r="B222"/>
      <c r="C222"/>
      <c r="D222"/>
      <c r="E222"/>
      <c r="F222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105"/>
      <c r="Z222" s="68"/>
      <c r="AA222" s="105"/>
      <c r="AB222" s="68"/>
      <c r="AC222" s="68"/>
      <c r="AD222" s="68"/>
      <c r="AE222" s="68"/>
    </row>
    <row r="223" spans="1:31" ht="21.6" customHeight="1" x14ac:dyDescent="0.55000000000000004">
      <c r="A223" s="136"/>
      <c r="B223"/>
      <c r="C223"/>
      <c r="D223"/>
      <c r="E223"/>
      <c r="F223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105"/>
      <c r="Z223" s="68"/>
      <c r="AA223" s="105"/>
      <c r="AB223" s="68"/>
      <c r="AC223" s="68"/>
      <c r="AD223" s="68"/>
      <c r="AE223" s="68"/>
    </row>
    <row r="224" spans="1:31" ht="21.6" customHeight="1" x14ac:dyDescent="0.65">
      <c r="A224" s="224" t="s">
        <v>53</v>
      </c>
      <c r="B224" s="238"/>
      <c r="C224" s="238"/>
      <c r="D224" s="238"/>
      <c r="E224" s="238"/>
      <c r="F224" s="238"/>
      <c r="G224" s="238"/>
      <c r="H224" s="238"/>
      <c r="I224" s="238"/>
      <c r="J224" s="238"/>
      <c r="K224" s="238"/>
      <c r="L224" s="238"/>
      <c r="M224" s="238"/>
      <c r="N224" s="238"/>
      <c r="O224" s="238"/>
      <c r="P224" s="238"/>
      <c r="Q224" s="238"/>
      <c r="R224" s="238"/>
      <c r="S224" s="238"/>
      <c r="T224" s="238"/>
      <c r="U224" s="238"/>
      <c r="V224" s="238"/>
      <c r="W224" s="238"/>
      <c r="X224" s="238"/>
      <c r="Y224" s="238"/>
      <c r="Z224" s="238"/>
      <c r="AA224" s="238"/>
      <c r="AB224" s="238"/>
      <c r="AC224" s="238"/>
      <c r="AD224" s="238"/>
      <c r="AE224" s="233" t="s">
        <v>237</v>
      </c>
    </row>
    <row r="225" spans="1:23" ht="21.6" customHeight="1" x14ac:dyDescent="0.55000000000000004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 s="101" t="s">
        <v>49</v>
      </c>
    </row>
    <row r="226" spans="1:23" ht="21.6" customHeight="1" x14ac:dyDescent="0.55000000000000004">
      <c r="A226" s="102"/>
      <c r="B226"/>
      <c r="C226"/>
      <c r="D226"/>
      <c r="E226"/>
      <c r="F226"/>
      <c r="G226"/>
      <c r="H226"/>
      <c r="I226"/>
      <c r="J226"/>
      <c r="K226"/>
      <c r="L226"/>
      <c r="M226" s="101"/>
      <c r="N226"/>
      <c r="O226"/>
      <c r="P226"/>
      <c r="Q226"/>
      <c r="R226"/>
      <c r="S226"/>
      <c r="T226"/>
      <c r="U226"/>
      <c r="V226"/>
      <c r="W226" s="101" t="s">
        <v>50</v>
      </c>
    </row>
    <row r="227" spans="1:23" ht="21.6" customHeight="1" x14ac:dyDescent="0.55000000000000004">
      <c r="A227" s="285" t="s">
        <v>227</v>
      </c>
      <c r="B227" s="285"/>
      <c r="C227" s="285"/>
      <c r="D227" s="285"/>
      <c r="E227" s="285"/>
      <c r="F227" s="285"/>
      <c r="G227" s="285"/>
      <c r="H227" s="285"/>
      <c r="I227" s="285"/>
      <c r="J227" s="285"/>
      <c r="K227" s="285"/>
      <c r="L227" s="285"/>
      <c r="M227" s="285"/>
      <c r="N227" s="285"/>
      <c r="O227" s="285"/>
      <c r="P227" s="285"/>
      <c r="Q227" s="285"/>
      <c r="R227" s="285"/>
      <c r="S227" s="285"/>
      <c r="T227" s="285"/>
      <c r="U227" s="285"/>
      <c r="V227" s="285"/>
      <c r="W227" s="285"/>
    </row>
    <row r="228" spans="1:23" ht="21.6" customHeight="1" x14ac:dyDescent="0.55000000000000004">
      <c r="A228" s="285" t="s">
        <v>318</v>
      </c>
      <c r="B228" s="285"/>
      <c r="C228" s="285"/>
      <c r="D228" s="285"/>
      <c r="E228" s="285"/>
      <c r="F228" s="285"/>
      <c r="G228" s="285"/>
      <c r="H228" s="285"/>
      <c r="I228" s="285"/>
      <c r="J228" s="285"/>
      <c r="K228" s="285"/>
      <c r="L228" s="285"/>
      <c r="M228" s="285"/>
      <c r="N228" s="285"/>
      <c r="O228" s="285"/>
      <c r="P228" s="285"/>
      <c r="Q228" s="285"/>
      <c r="R228" s="285"/>
      <c r="S228" s="285"/>
      <c r="T228" s="285"/>
      <c r="U228" s="285"/>
      <c r="V228" s="285"/>
      <c r="W228" s="285"/>
    </row>
    <row r="229" spans="1:23" ht="21.6" customHeight="1" x14ac:dyDescent="0.55000000000000004">
      <c r="A229" s="285" t="s">
        <v>317</v>
      </c>
      <c r="B229" s="285"/>
      <c r="C229" s="285"/>
      <c r="D229" s="285"/>
      <c r="E229" s="285"/>
      <c r="F229" s="285"/>
      <c r="G229" s="285"/>
      <c r="H229" s="285"/>
      <c r="I229" s="285"/>
      <c r="J229" s="285"/>
      <c r="K229" s="285"/>
      <c r="L229" s="285"/>
      <c r="M229" s="285"/>
      <c r="N229" s="285"/>
      <c r="O229" s="285"/>
      <c r="P229" s="285"/>
      <c r="Q229" s="285"/>
      <c r="R229" s="285"/>
      <c r="S229" s="285"/>
      <c r="T229" s="285"/>
      <c r="U229" s="285"/>
      <c r="V229" s="285"/>
      <c r="W229" s="285"/>
    </row>
    <row r="230" spans="1:23" ht="21.6" customHeight="1" x14ac:dyDescent="0.55000000000000004">
      <c r="A230" s="285" t="s">
        <v>47</v>
      </c>
      <c r="B230" s="285"/>
      <c r="C230" s="285"/>
      <c r="D230" s="285"/>
      <c r="E230" s="285"/>
      <c r="F230" s="285"/>
      <c r="G230" s="285"/>
      <c r="H230" s="285"/>
      <c r="I230" s="285"/>
      <c r="J230" s="285"/>
      <c r="K230" s="285"/>
      <c r="L230" s="285"/>
      <c r="M230" s="285"/>
      <c r="N230" s="285"/>
      <c r="O230" s="285"/>
      <c r="P230" s="285"/>
      <c r="Q230" s="285"/>
      <c r="R230" s="285"/>
      <c r="S230" s="285"/>
      <c r="T230" s="285"/>
      <c r="U230" s="285"/>
      <c r="V230" s="285"/>
      <c r="W230" s="285"/>
    </row>
    <row r="231" spans="1:23" ht="21.6" customHeight="1" x14ac:dyDescent="0.55000000000000004">
      <c r="A231" s="103"/>
      <c r="B231" s="103"/>
      <c r="C231" s="103"/>
      <c r="D231" s="103"/>
      <c r="E231" s="103"/>
      <c r="F231" s="103"/>
      <c r="G231" s="286" t="s">
        <v>48</v>
      </c>
      <c r="H231" s="286"/>
      <c r="I231" s="286"/>
      <c r="J231" s="286"/>
      <c r="K231" s="286"/>
      <c r="L231" s="286"/>
      <c r="M231" s="286"/>
      <c r="N231" s="286"/>
      <c r="O231" s="286"/>
      <c r="P231" s="286"/>
      <c r="Q231" s="286"/>
      <c r="R231" s="286"/>
      <c r="S231" s="286"/>
      <c r="T231" s="286"/>
      <c r="U231" s="286"/>
      <c r="V231" s="286"/>
      <c r="W231" s="286"/>
    </row>
    <row r="232" spans="1:23" ht="21.6" customHeight="1" x14ac:dyDescent="0.55000000000000004">
      <c r="A232" s="103"/>
      <c r="B232" s="103"/>
      <c r="C232" s="103"/>
      <c r="D232" s="103"/>
      <c r="E232" s="103"/>
      <c r="F232" s="103"/>
      <c r="G232" s="277" t="s">
        <v>241</v>
      </c>
      <c r="H232" s="139"/>
      <c r="I232" s="277" t="s">
        <v>130</v>
      </c>
      <c r="J232" s="106"/>
      <c r="K232" s="277" t="s">
        <v>240</v>
      </c>
      <c r="L232" s="106"/>
      <c r="M232" s="142" t="s">
        <v>30</v>
      </c>
      <c r="N232" s="142"/>
      <c r="O232" s="142"/>
      <c r="P232" s="141"/>
      <c r="Q232" s="279" t="s">
        <v>96</v>
      </c>
      <c r="R232" s="279"/>
      <c r="S232" s="279"/>
      <c r="T232" s="279"/>
      <c r="U232" s="279"/>
      <c r="V232" s="139"/>
      <c r="W232" s="277" t="s">
        <v>362</v>
      </c>
    </row>
    <row r="233" spans="1:23" ht="21.6" customHeight="1" x14ac:dyDescent="0.55000000000000004">
      <c r="A233" s="103"/>
      <c r="B233" s="103"/>
      <c r="C233" s="103"/>
      <c r="D233" s="103"/>
      <c r="E233" s="103"/>
      <c r="F233" s="103"/>
      <c r="G233" s="277"/>
      <c r="H233" s="141"/>
      <c r="I233" s="277"/>
      <c r="J233" s="144"/>
      <c r="K233" s="277"/>
      <c r="L233" s="144"/>
      <c r="M233" s="143" t="s">
        <v>11</v>
      </c>
      <c r="N233" s="140"/>
      <c r="O233" s="280" t="s">
        <v>12</v>
      </c>
      <c r="P233" s="141"/>
      <c r="Q233" s="283" t="s">
        <v>269</v>
      </c>
      <c r="R233" s="283"/>
      <c r="S233" s="283"/>
      <c r="T233" s="254"/>
      <c r="U233" s="284" t="s">
        <v>270</v>
      </c>
      <c r="V233" s="139"/>
      <c r="W233" s="277"/>
    </row>
    <row r="234" spans="1:23" ht="21.6" customHeight="1" x14ac:dyDescent="0.55000000000000004">
      <c r="A234" s="103"/>
      <c r="B234" s="103"/>
      <c r="C234" s="103"/>
      <c r="D234" s="103"/>
      <c r="E234" s="103"/>
      <c r="F234" s="103"/>
      <c r="G234" s="277"/>
      <c r="H234" s="141"/>
      <c r="I234" s="277"/>
      <c r="J234" s="144"/>
      <c r="K234" s="277"/>
      <c r="L234" s="144"/>
      <c r="M234" s="284" t="s">
        <v>76</v>
      </c>
      <c r="N234" s="140"/>
      <c r="O234" s="281"/>
      <c r="P234" s="141"/>
      <c r="Q234" s="141" t="s">
        <v>0</v>
      </c>
      <c r="R234" s="247"/>
      <c r="S234" s="141" t="s">
        <v>341</v>
      </c>
      <c r="T234" s="141"/>
      <c r="U234" s="277"/>
      <c r="V234" s="139"/>
      <c r="W234" s="277"/>
    </row>
    <row r="235" spans="1:23" ht="21.6" customHeight="1" x14ac:dyDescent="0.55000000000000004">
      <c r="A235" s="103"/>
      <c r="B235" s="103"/>
      <c r="C235" s="103"/>
      <c r="D235" s="103"/>
      <c r="E235" s="103"/>
      <c r="F235" s="103"/>
      <c r="G235" s="277"/>
      <c r="H235" s="141"/>
      <c r="I235" s="277"/>
      <c r="J235" s="144"/>
      <c r="K235" s="277"/>
      <c r="L235" s="144"/>
      <c r="M235" s="277"/>
      <c r="N235" s="140"/>
      <c r="O235" s="281"/>
      <c r="P235" s="141"/>
      <c r="Q235" s="141" t="s">
        <v>301</v>
      </c>
      <c r="R235" s="141"/>
      <c r="S235" s="141" t="s">
        <v>342</v>
      </c>
      <c r="T235" s="141"/>
      <c r="U235" s="277"/>
      <c r="V235" s="139"/>
      <c r="W235" s="277"/>
    </row>
    <row r="236" spans="1:23" ht="21.6" customHeight="1" x14ac:dyDescent="0.55000000000000004">
      <c r="A236" s="104"/>
      <c r="B236"/>
      <c r="C236"/>
      <c r="D236"/>
      <c r="E236" s="103"/>
      <c r="F236" s="106"/>
      <c r="G236" s="278"/>
      <c r="H236" s="139"/>
      <c r="I236" s="278"/>
      <c r="J236" s="106"/>
      <c r="K236" s="278"/>
      <c r="L236" s="106"/>
      <c r="M236" s="278"/>
      <c r="N236" s="139"/>
      <c r="O236" s="282"/>
      <c r="P236" s="139"/>
      <c r="Q236" s="264" t="s">
        <v>302</v>
      </c>
      <c r="R236" s="139"/>
      <c r="S236" s="264" t="s">
        <v>343</v>
      </c>
      <c r="T236" s="250"/>
      <c r="U236" s="278"/>
      <c r="V236" s="139"/>
      <c r="W236" s="278"/>
    </row>
    <row r="237" spans="1:23" ht="21.6" customHeight="1" x14ac:dyDescent="0.55000000000000004">
      <c r="A237" s="231" t="s">
        <v>297</v>
      </c>
      <c r="B237"/>
      <c r="C237"/>
      <c r="D237"/>
      <c r="E237" s="103"/>
      <c r="F237"/>
      <c r="G237" s="105"/>
      <c r="H237" s="105"/>
      <c r="I237" s="105"/>
      <c r="J237" s="106"/>
      <c r="K237" s="105"/>
      <c r="L237" s="106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</row>
    <row r="238" spans="1:23" ht="21.6" customHeight="1" x14ac:dyDescent="0.55000000000000004">
      <c r="A238" s="253" t="s">
        <v>298</v>
      </c>
      <c r="B238"/>
      <c r="C238"/>
      <c r="D238"/>
      <c r="E238" s="103"/>
      <c r="F238"/>
      <c r="G238" s="222">
        <v>78700</v>
      </c>
      <c r="H238" s="218"/>
      <c r="I238" s="222">
        <v>127930</v>
      </c>
      <c r="J238" s="219"/>
      <c r="K238" s="222">
        <v>34621</v>
      </c>
      <c r="L238" s="219"/>
      <c r="M238" s="222">
        <v>8500</v>
      </c>
      <c r="N238" s="222"/>
      <c r="O238" s="222">
        <v>677702</v>
      </c>
      <c r="P238" s="222"/>
      <c r="Q238" s="222">
        <v>281284</v>
      </c>
      <c r="R238" s="222"/>
      <c r="S238" s="222">
        <v>-3984</v>
      </c>
      <c r="T238" s="222"/>
      <c r="U238" s="222">
        <v>277300</v>
      </c>
      <c r="V238" s="252"/>
      <c r="W238" s="252">
        <v>1204753</v>
      </c>
    </row>
    <row r="239" spans="1:23" ht="21.6" customHeight="1" x14ac:dyDescent="0.55000000000000004">
      <c r="A239" s="253" t="s">
        <v>308</v>
      </c>
      <c r="B239"/>
      <c r="C239"/>
      <c r="D239"/>
      <c r="E239"/>
      <c r="F239"/>
      <c r="G239" s="222"/>
      <c r="H239" s="218"/>
      <c r="I239" s="222"/>
      <c r="J239" s="219"/>
      <c r="K239" s="222"/>
      <c r="L239" s="219"/>
      <c r="M239" s="222"/>
      <c r="N239" s="222"/>
      <c r="O239" s="222"/>
      <c r="P239" s="222"/>
      <c r="Q239" s="222"/>
      <c r="R239" s="222"/>
      <c r="S239" s="222"/>
      <c r="T239" s="222"/>
      <c r="U239" s="222"/>
      <c r="V239" s="252"/>
      <c r="W239" s="252"/>
    </row>
    <row r="240" spans="1:23" ht="21.6" customHeight="1" x14ac:dyDescent="0.55000000000000004">
      <c r="A240" s="253"/>
      <c r="B240" t="s">
        <v>309</v>
      </c>
      <c r="C240"/>
      <c r="D240"/>
      <c r="E240"/>
      <c r="F240"/>
      <c r="G240" s="222"/>
      <c r="H240" s="218"/>
      <c r="I240" s="222"/>
      <c r="J240" s="219"/>
      <c r="K240" s="222"/>
      <c r="L240" s="219"/>
      <c r="M240" s="222"/>
      <c r="N240" s="222"/>
      <c r="O240"/>
      <c r="P240"/>
      <c r="Q240"/>
      <c r="R240"/>
      <c r="S240"/>
      <c r="T240" s="222"/>
      <c r="U240" s="222"/>
      <c r="V240" s="252"/>
      <c r="W240" s="252"/>
    </row>
    <row r="241" spans="1:23" ht="21.6" customHeight="1" x14ac:dyDescent="0.55000000000000004">
      <c r="A241" s="253"/>
      <c r="B241" t="s">
        <v>310</v>
      </c>
      <c r="C241"/>
      <c r="D241"/>
      <c r="E241"/>
      <c r="F241"/>
      <c r="G241" s="222"/>
      <c r="H241" s="218"/>
      <c r="I241" s="222"/>
      <c r="J241" s="219"/>
      <c r="K241" s="222"/>
      <c r="L241" s="219"/>
      <c r="M241" s="222"/>
      <c r="N241" s="222"/>
      <c r="O241" s="222">
        <v>-29</v>
      </c>
      <c r="P241" s="222"/>
      <c r="Q241" s="222"/>
      <c r="R241" s="222"/>
      <c r="S241" s="222"/>
      <c r="T241" s="222"/>
      <c r="U241" s="222">
        <v>0</v>
      </c>
      <c r="V241" s="252"/>
      <c r="W241" s="252">
        <v>-29</v>
      </c>
    </row>
    <row r="242" spans="1:23" ht="21.6" customHeight="1" x14ac:dyDescent="0.55000000000000004">
      <c r="A242" s="136" t="s">
        <v>304</v>
      </c>
      <c r="B242"/>
      <c r="C242"/>
      <c r="D242"/>
      <c r="E242"/>
      <c r="F242"/>
      <c r="G242" s="222"/>
      <c r="H242" s="218"/>
      <c r="I242" s="222"/>
      <c r="J242" s="219"/>
      <c r="K242" s="222"/>
      <c r="L242" s="219"/>
      <c r="M242" s="222"/>
      <c r="N242" s="222"/>
      <c r="O242" s="222">
        <v>-13347</v>
      </c>
      <c r="P242" s="222"/>
      <c r="Q242" s="222">
        <v>-11358</v>
      </c>
      <c r="R242" s="222"/>
      <c r="S242" s="222">
        <v>0</v>
      </c>
      <c r="T242" s="222"/>
      <c r="U242" s="222">
        <v>-11358</v>
      </c>
      <c r="V242" s="252"/>
      <c r="W242" s="252">
        <v>-24705</v>
      </c>
    </row>
    <row r="243" spans="1:23" ht="21.6" customHeight="1" thickBot="1" x14ac:dyDescent="0.6">
      <c r="A243" s="135" t="s">
        <v>300</v>
      </c>
      <c r="B243"/>
      <c r="C243"/>
      <c r="D243"/>
      <c r="E243"/>
      <c r="F243"/>
      <c r="G243" s="223">
        <v>78700</v>
      </c>
      <c r="H243" s="218"/>
      <c r="I243" s="223">
        <v>127930</v>
      </c>
      <c r="J243" s="218"/>
      <c r="K243" s="223">
        <v>34621</v>
      </c>
      <c r="L243" s="218"/>
      <c r="M243" s="223">
        <v>8500</v>
      </c>
      <c r="N243" s="218"/>
      <c r="O243" s="223">
        <v>664326</v>
      </c>
      <c r="P243" s="218"/>
      <c r="Q243" s="223">
        <v>269926</v>
      </c>
      <c r="R243" s="218"/>
      <c r="S243" s="223">
        <v>-3984</v>
      </c>
      <c r="T243" s="218"/>
      <c r="U243" s="223">
        <v>265942</v>
      </c>
      <c r="V243" s="218"/>
      <c r="W243" s="223">
        <v>1180019</v>
      </c>
    </row>
    <row r="244" spans="1:23" ht="21.6" customHeight="1" thickTop="1" x14ac:dyDescent="0.55000000000000004">
      <c r="A244" s="251"/>
      <c r="B244"/>
      <c r="C244"/>
      <c r="D244"/>
      <c r="E244"/>
      <c r="F244"/>
      <c r="G244" s="220"/>
      <c r="H244" s="220"/>
      <c r="I244" s="220"/>
      <c r="J244" s="221"/>
      <c r="K244" s="220"/>
      <c r="L244" s="221"/>
      <c r="M244" s="220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</row>
    <row r="245" spans="1:23" ht="21.6" customHeight="1" x14ac:dyDescent="0.55000000000000004">
      <c r="A245" s="231" t="s">
        <v>331</v>
      </c>
      <c r="B245"/>
      <c r="C245"/>
      <c r="D245"/>
      <c r="E245"/>
      <c r="F245"/>
      <c r="G245" s="105"/>
      <c r="H245" s="105"/>
      <c r="I245" s="105"/>
      <c r="J245" s="106"/>
      <c r="K245" s="105"/>
      <c r="L245" s="106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</row>
    <row r="246" spans="1:23" ht="21.6" customHeight="1" x14ac:dyDescent="0.55000000000000004">
      <c r="A246" s="253" t="s">
        <v>332</v>
      </c>
      <c r="B246"/>
      <c r="C246"/>
      <c r="D246"/>
      <c r="E246"/>
      <c r="F246"/>
      <c r="G246" s="222">
        <v>78700</v>
      </c>
      <c r="H246" s="218"/>
      <c r="I246" s="222">
        <v>127930</v>
      </c>
      <c r="J246" s="219"/>
      <c r="K246" s="222">
        <v>34621</v>
      </c>
      <c r="L246" s="219"/>
      <c r="M246" s="222">
        <v>8500</v>
      </c>
      <c r="N246" s="222"/>
      <c r="O246" s="222">
        <v>724672</v>
      </c>
      <c r="P246" s="222"/>
      <c r="Q246" s="222">
        <v>276194</v>
      </c>
      <c r="R246" s="222"/>
      <c r="S246" s="222">
        <v>-3984</v>
      </c>
      <c r="T246" s="222"/>
      <c r="U246" s="222">
        <v>272210</v>
      </c>
      <c r="V246" s="252"/>
      <c r="W246" s="252">
        <v>1246633</v>
      </c>
    </row>
    <row r="247" spans="1:23" ht="21.6" customHeight="1" x14ac:dyDescent="0.55000000000000004">
      <c r="A247" s="136" t="s">
        <v>333</v>
      </c>
      <c r="B247"/>
      <c r="C247"/>
      <c r="D247"/>
      <c r="E247"/>
      <c r="F247"/>
      <c r="G247" s="222"/>
      <c r="H247" s="218"/>
      <c r="I247" s="222"/>
      <c r="J247" s="219"/>
      <c r="K247" s="222"/>
      <c r="L247" s="219"/>
      <c r="M247" s="222"/>
      <c r="N247" s="222"/>
      <c r="O247" s="222">
        <v>4896</v>
      </c>
      <c r="P247" s="222"/>
      <c r="Q247" s="222">
        <v>-275</v>
      </c>
      <c r="R247" s="222"/>
      <c r="S247" s="222">
        <v>1850</v>
      </c>
      <c r="T247" s="222"/>
      <c r="U247" s="222">
        <v>1575</v>
      </c>
      <c r="V247" s="252"/>
      <c r="W247" s="252">
        <v>6471</v>
      </c>
    </row>
    <row r="248" spans="1:23" ht="21.6" customHeight="1" thickBot="1" x14ac:dyDescent="0.6">
      <c r="A248" s="135" t="s">
        <v>334</v>
      </c>
      <c r="B248"/>
      <c r="C248"/>
      <c r="D248"/>
      <c r="E248"/>
      <c r="F248"/>
      <c r="G248" s="223">
        <v>78700</v>
      </c>
      <c r="H248" s="218"/>
      <c r="I248" s="223">
        <v>127930</v>
      </c>
      <c r="J248" s="218"/>
      <c r="K248" s="223">
        <v>34621</v>
      </c>
      <c r="L248" s="218"/>
      <c r="M248" s="223">
        <v>8500</v>
      </c>
      <c r="N248" s="218"/>
      <c r="O248" s="223">
        <v>729568</v>
      </c>
      <c r="P248" s="218"/>
      <c r="Q248" s="223">
        <v>275919</v>
      </c>
      <c r="R248" s="218"/>
      <c r="S248" s="223">
        <v>-2134</v>
      </c>
      <c r="T248" s="218"/>
      <c r="U248" s="223">
        <v>273785</v>
      </c>
      <c r="V248" s="218"/>
      <c r="W248" s="223">
        <v>1253104</v>
      </c>
    </row>
    <row r="249" spans="1:23" ht="21.6" customHeight="1" thickTop="1" x14ac:dyDescent="0.55000000000000004">
      <c r="A249" s="251"/>
      <c r="B249"/>
      <c r="C249"/>
      <c r="D249"/>
      <c r="E249"/>
      <c r="F249"/>
      <c r="G249" s="220"/>
      <c r="H249" s="220"/>
      <c r="I249" s="220"/>
      <c r="J249" s="221"/>
      <c r="K249" s="220"/>
      <c r="L249" s="221"/>
      <c r="M249" s="220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</row>
    <row r="250" spans="1:23" ht="21.6" customHeight="1" x14ac:dyDescent="0.55000000000000004">
      <c r="A250" s="251"/>
      <c r="B250"/>
      <c r="C250"/>
      <c r="D250"/>
      <c r="E250"/>
      <c r="F250"/>
      <c r="G250" s="220"/>
      <c r="H250" s="220"/>
      <c r="I250" s="220"/>
      <c r="J250" s="221"/>
      <c r="K250" s="220"/>
      <c r="L250" s="221"/>
      <c r="M250" s="220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</row>
    <row r="251" spans="1:23" ht="21.6" customHeight="1" x14ac:dyDescent="0.55000000000000004">
      <c r="A251" s="251"/>
      <c r="B251"/>
      <c r="C251"/>
      <c r="D251"/>
      <c r="E251"/>
      <c r="F251"/>
      <c r="G251" s="220"/>
      <c r="H251" s="220"/>
      <c r="I251" s="220"/>
      <c r="J251" s="221"/>
      <c r="K251" s="220"/>
      <c r="L251" s="221"/>
      <c r="M251" s="220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</row>
    <row r="252" spans="1:23" ht="21.6" customHeight="1" x14ac:dyDescent="0.55000000000000004">
      <c r="A252" s="153" t="s">
        <v>53</v>
      </c>
      <c r="B252" s="106"/>
      <c r="C252" s="106"/>
      <c r="D252" s="106"/>
      <c r="E252" s="106"/>
      <c r="F252" s="106"/>
      <c r="G252" s="107"/>
      <c r="H252" s="107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233" t="s">
        <v>238</v>
      </c>
    </row>
    <row r="253" spans="1:23" ht="21.6" customHeight="1" x14ac:dyDescent="0.6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84" t="s">
        <v>49</v>
      </c>
    </row>
    <row r="254" spans="1:23" ht="21.6" customHeight="1" x14ac:dyDescent="0.6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84" t="s">
        <v>50</v>
      </c>
    </row>
    <row r="255" spans="1:23" ht="21.6" customHeight="1" x14ac:dyDescent="0.6">
      <c r="A255" s="274" t="s">
        <v>227</v>
      </c>
      <c r="B255" s="274"/>
      <c r="C255" s="274"/>
      <c r="D255" s="274"/>
      <c r="E255" s="274"/>
      <c r="F255" s="274"/>
      <c r="G255" s="274"/>
      <c r="H255" s="274"/>
      <c r="I255" s="274"/>
      <c r="J255" s="274"/>
      <c r="K255" s="274"/>
      <c r="L255" s="274"/>
      <c r="M255" s="274"/>
    </row>
    <row r="256" spans="1:23" ht="21.6" customHeight="1" x14ac:dyDescent="0.6">
      <c r="A256" s="274" t="s">
        <v>306</v>
      </c>
      <c r="B256" s="274"/>
      <c r="C256" s="274"/>
      <c r="D256" s="274"/>
      <c r="E256" s="274"/>
      <c r="F256" s="274"/>
      <c r="G256" s="274"/>
      <c r="H256" s="274"/>
      <c r="I256" s="274"/>
      <c r="J256" s="274"/>
      <c r="K256" s="274"/>
      <c r="L256" s="274"/>
      <c r="M256" s="274"/>
    </row>
    <row r="257" spans="1:13" ht="21.6" customHeight="1" x14ac:dyDescent="0.6">
      <c r="A257" s="274" t="s">
        <v>317</v>
      </c>
      <c r="B257" s="274"/>
      <c r="C257" s="274"/>
      <c r="D257" s="274"/>
      <c r="E257" s="274"/>
      <c r="F257" s="274"/>
      <c r="G257" s="274"/>
      <c r="H257" s="274"/>
      <c r="I257" s="274"/>
      <c r="J257" s="274"/>
      <c r="K257" s="274"/>
      <c r="L257" s="274"/>
      <c r="M257" s="274"/>
    </row>
    <row r="258" spans="1:13" ht="21.6" customHeight="1" x14ac:dyDescent="0.6">
      <c r="A258" s="176"/>
      <c r="B258" s="24"/>
      <c r="C258" s="24"/>
      <c r="D258" s="24"/>
      <c r="E258" s="24"/>
      <c r="F258" s="24"/>
      <c r="G258" s="275" t="s">
        <v>48</v>
      </c>
      <c r="H258" s="275"/>
      <c r="I258" s="275"/>
      <c r="J258" s="275"/>
      <c r="K258" s="275"/>
      <c r="L258" s="275"/>
      <c r="M258" s="275"/>
    </row>
    <row r="259" spans="1:13" ht="21.6" customHeight="1" x14ac:dyDescent="0.6">
      <c r="A259" s="176"/>
      <c r="B259" s="24"/>
      <c r="C259" s="24"/>
      <c r="D259" s="24"/>
      <c r="E259" s="24"/>
      <c r="F259" s="24"/>
      <c r="G259" s="276" t="s">
        <v>1</v>
      </c>
      <c r="H259" s="276"/>
      <c r="I259" s="276"/>
      <c r="J259" s="177"/>
      <c r="K259" s="276" t="s">
        <v>47</v>
      </c>
      <c r="L259" s="276"/>
      <c r="M259" s="276"/>
    </row>
    <row r="260" spans="1:13" ht="21.6" customHeight="1" x14ac:dyDescent="0.6">
      <c r="A260" s="176"/>
      <c r="B260" s="24"/>
      <c r="C260" s="24"/>
      <c r="D260" s="24"/>
      <c r="E260" s="24"/>
      <c r="F260" s="24"/>
      <c r="G260" s="28">
        <v>2567</v>
      </c>
      <c r="H260" s="178"/>
      <c r="I260" s="28">
        <v>2566</v>
      </c>
      <c r="J260" s="45"/>
      <c r="K260" s="28">
        <v>2567</v>
      </c>
      <c r="L260" s="178"/>
      <c r="M260" s="28">
        <v>2566</v>
      </c>
    </row>
    <row r="261" spans="1:13" ht="21.6" customHeight="1" x14ac:dyDescent="0.6">
      <c r="A261" s="27" t="s">
        <v>20</v>
      </c>
      <c r="B261" s="16"/>
      <c r="C261" s="16"/>
      <c r="D261" s="16"/>
      <c r="E261" s="16"/>
      <c r="F261" s="16"/>
      <c r="G261" s="179"/>
      <c r="H261" s="179"/>
      <c r="I261" s="179"/>
      <c r="J261" s="179"/>
      <c r="K261" s="179"/>
      <c r="L261" s="179"/>
      <c r="M261" s="180"/>
    </row>
    <row r="262" spans="1:13" ht="21.6" customHeight="1" x14ac:dyDescent="0.6">
      <c r="A262" s="16"/>
      <c r="B262" s="243" t="s">
        <v>326</v>
      </c>
      <c r="C262" s="16"/>
      <c r="D262" s="16"/>
      <c r="E262" s="16"/>
      <c r="F262" s="16"/>
      <c r="G262" s="179">
        <v>10530</v>
      </c>
      <c r="H262" s="179"/>
      <c r="I262" s="179">
        <v>-9432</v>
      </c>
      <c r="J262" s="179"/>
      <c r="K262" s="179">
        <v>4896</v>
      </c>
      <c r="L262" s="179"/>
      <c r="M262" s="179">
        <v>-13347</v>
      </c>
    </row>
    <row r="263" spans="1:13" ht="21.6" customHeight="1" x14ac:dyDescent="0.6">
      <c r="A263" s="16"/>
      <c r="B263" s="181" t="s">
        <v>338</v>
      </c>
      <c r="C263" s="16"/>
      <c r="D263" s="16"/>
      <c r="E263" s="16"/>
      <c r="F263" s="16"/>
      <c r="G263" s="179"/>
      <c r="H263" s="179"/>
      <c r="I263" s="179"/>
      <c r="J263" s="179"/>
      <c r="K263" s="179"/>
      <c r="L263" s="179"/>
      <c r="M263" s="179"/>
    </row>
    <row r="264" spans="1:13" ht="21.6" customHeight="1" x14ac:dyDescent="0.6">
      <c r="A264" s="16"/>
      <c r="B264" s="181"/>
      <c r="C264" s="81" t="s">
        <v>357</v>
      </c>
      <c r="D264" s="16"/>
      <c r="E264" s="16"/>
      <c r="F264" s="16"/>
      <c r="G264" s="179">
        <v>2032</v>
      </c>
      <c r="H264" s="179"/>
      <c r="I264" s="179">
        <v>-2903</v>
      </c>
      <c r="J264" s="179"/>
      <c r="K264" s="179">
        <v>1242</v>
      </c>
      <c r="L264" s="179"/>
      <c r="M264" s="179">
        <v>-3325</v>
      </c>
    </row>
    <row r="265" spans="1:13" ht="21.6" customHeight="1" x14ac:dyDescent="0.6">
      <c r="A265" s="16"/>
      <c r="B265" s="16"/>
      <c r="C265" s="81" t="s">
        <v>255</v>
      </c>
      <c r="D265" s="16"/>
      <c r="E265" s="16"/>
      <c r="F265" s="16"/>
      <c r="G265" s="179">
        <v>2405</v>
      </c>
      <c r="H265" s="179"/>
      <c r="I265" s="179">
        <v>2667</v>
      </c>
      <c r="J265" s="179"/>
      <c r="K265" s="179">
        <v>2170</v>
      </c>
      <c r="L265" s="179"/>
      <c r="M265" s="179">
        <v>2518</v>
      </c>
    </row>
    <row r="266" spans="1:13" ht="21.6" customHeight="1" x14ac:dyDescent="0.6">
      <c r="A266" s="16"/>
      <c r="B266" s="16"/>
      <c r="C266" s="81" t="s">
        <v>256</v>
      </c>
      <c r="D266" s="16"/>
      <c r="E266" s="16"/>
      <c r="F266" s="16"/>
      <c r="G266" s="179">
        <v>182</v>
      </c>
      <c r="H266" s="179"/>
      <c r="I266" s="179">
        <v>438</v>
      </c>
      <c r="J266" s="179"/>
      <c r="K266" s="179">
        <v>182</v>
      </c>
      <c r="L266" s="179"/>
      <c r="M266" s="179">
        <v>438</v>
      </c>
    </row>
    <row r="267" spans="1:13" ht="21.6" customHeight="1" x14ac:dyDescent="0.6">
      <c r="A267" s="16"/>
      <c r="B267" s="16"/>
      <c r="C267" s="99" t="s">
        <v>274</v>
      </c>
      <c r="D267" s="16"/>
      <c r="E267" s="16"/>
      <c r="F267" s="16"/>
      <c r="G267" s="179">
        <v>0</v>
      </c>
      <c r="H267" s="179"/>
      <c r="I267" s="179">
        <v>0</v>
      </c>
      <c r="J267" s="179"/>
      <c r="K267" s="180">
        <v>0</v>
      </c>
      <c r="L267" s="179"/>
      <c r="M267" s="180">
        <v>0</v>
      </c>
    </row>
    <row r="268" spans="1:13" ht="21.6" customHeight="1" x14ac:dyDescent="0.6">
      <c r="A268" s="16"/>
      <c r="B268" s="16"/>
      <c r="C268" s="99" t="s">
        <v>263</v>
      </c>
      <c r="D268" s="16"/>
      <c r="E268" s="16"/>
      <c r="F268" s="16"/>
      <c r="G268" s="179">
        <v>0</v>
      </c>
      <c r="H268" s="179"/>
      <c r="I268" s="179">
        <v>-14</v>
      </c>
      <c r="J268" s="179"/>
      <c r="K268" s="180">
        <v>0</v>
      </c>
      <c r="L268" s="179"/>
      <c r="M268" s="180">
        <v>-14</v>
      </c>
    </row>
    <row r="269" spans="1:13" ht="21.6" customHeight="1" x14ac:dyDescent="0.6">
      <c r="A269" s="16"/>
      <c r="B269" s="16"/>
      <c r="C269" s="99" t="s">
        <v>220</v>
      </c>
      <c r="D269" s="16"/>
      <c r="E269" s="16"/>
      <c r="F269" s="16"/>
      <c r="G269" s="179">
        <v>-224</v>
      </c>
      <c r="H269" s="179"/>
      <c r="I269" s="179">
        <v>-66</v>
      </c>
      <c r="J269" s="179"/>
      <c r="K269" s="179">
        <v>-70</v>
      </c>
      <c r="L269" s="179"/>
      <c r="M269" s="179">
        <v>-10</v>
      </c>
    </row>
    <row r="270" spans="1:13" ht="21.6" customHeight="1" x14ac:dyDescent="0.6">
      <c r="A270" s="16"/>
      <c r="B270" s="16"/>
      <c r="C270" s="99" t="s">
        <v>64</v>
      </c>
      <c r="D270" s="16"/>
      <c r="E270" s="16"/>
      <c r="F270" s="16"/>
      <c r="G270" s="179">
        <v>56</v>
      </c>
      <c r="H270" s="179"/>
      <c r="I270" s="179">
        <v>83</v>
      </c>
      <c r="J270" s="179"/>
      <c r="K270" s="179">
        <v>56</v>
      </c>
      <c r="L270" s="179"/>
      <c r="M270" s="179">
        <v>83</v>
      </c>
    </row>
    <row r="271" spans="1:13" ht="21.6" customHeight="1" x14ac:dyDescent="0.6">
      <c r="A271" s="16"/>
      <c r="B271" s="16"/>
      <c r="C271" s="99" t="s">
        <v>295</v>
      </c>
      <c r="D271" s="16"/>
      <c r="E271" s="16"/>
      <c r="F271" s="16"/>
      <c r="G271" s="179"/>
      <c r="H271" s="179"/>
      <c r="I271" s="179"/>
      <c r="J271" s="179"/>
      <c r="K271" s="179"/>
      <c r="L271" s="179"/>
      <c r="M271" s="179"/>
    </row>
    <row r="272" spans="1:13" ht="21.6" customHeight="1" x14ac:dyDescent="0.6">
      <c r="A272" s="16"/>
      <c r="B272" s="16"/>
      <c r="C272" s="99"/>
      <c r="D272" s="16" t="s">
        <v>282</v>
      </c>
      <c r="E272" s="16"/>
      <c r="F272" s="16"/>
      <c r="G272" s="179">
        <v>-2</v>
      </c>
      <c r="H272" s="179"/>
      <c r="I272" s="179">
        <v>0</v>
      </c>
      <c r="J272" s="179"/>
      <c r="K272" s="21">
        <v>0</v>
      </c>
      <c r="L272" s="179"/>
      <c r="M272" s="180">
        <v>0</v>
      </c>
    </row>
    <row r="273" spans="1:13" ht="21.6" customHeight="1" x14ac:dyDescent="0.6">
      <c r="A273" s="16"/>
      <c r="B273" s="16"/>
      <c r="C273" s="99" t="s">
        <v>339</v>
      </c>
      <c r="D273" s="16"/>
      <c r="E273" s="16"/>
      <c r="F273" s="16"/>
      <c r="G273" s="179"/>
      <c r="H273" s="179"/>
      <c r="I273" s="16"/>
      <c r="J273" s="179"/>
      <c r="K273" s="16"/>
      <c r="L273" s="179"/>
      <c r="M273" s="16"/>
    </row>
    <row r="274" spans="1:13" ht="21.6" customHeight="1" x14ac:dyDescent="0.6">
      <c r="A274" s="16"/>
      <c r="B274" s="16"/>
      <c r="C274" s="99"/>
      <c r="D274" s="16" t="s">
        <v>248</v>
      </c>
      <c r="E274" s="16"/>
      <c r="F274" s="16"/>
      <c r="G274" s="179">
        <v>-7143</v>
      </c>
      <c r="H274" s="179"/>
      <c r="I274" s="179">
        <v>-733</v>
      </c>
      <c r="J274" s="179"/>
      <c r="K274" s="179">
        <v>-7150</v>
      </c>
      <c r="L274" s="179"/>
      <c r="M274" s="179">
        <v>-814</v>
      </c>
    </row>
    <row r="275" spans="1:13" ht="21.6" customHeight="1" x14ac:dyDescent="0.6">
      <c r="A275" s="16"/>
      <c r="B275" s="16"/>
      <c r="C275" s="99" t="s">
        <v>359</v>
      </c>
      <c r="D275" s="16"/>
      <c r="E275" s="16"/>
      <c r="F275" s="16"/>
      <c r="G275" s="179">
        <v>601</v>
      </c>
      <c r="H275" s="179"/>
      <c r="I275" s="179">
        <v>566</v>
      </c>
      <c r="J275" s="179"/>
      <c r="K275" s="180">
        <v>479</v>
      </c>
      <c r="L275" s="179"/>
      <c r="M275" s="180">
        <v>448</v>
      </c>
    </row>
    <row r="276" spans="1:13" ht="21.6" customHeight="1" x14ac:dyDescent="0.6">
      <c r="A276" s="16"/>
      <c r="B276" s="16"/>
      <c r="C276" s="81" t="s">
        <v>71</v>
      </c>
      <c r="D276" s="16"/>
      <c r="E276" s="16"/>
      <c r="F276" s="16"/>
      <c r="G276" s="23">
        <v>-2930</v>
      </c>
      <c r="H276" s="179"/>
      <c r="I276" s="23">
        <v>-2891</v>
      </c>
      <c r="J276" s="179"/>
      <c r="K276" s="23">
        <v>0</v>
      </c>
      <c r="L276" s="179"/>
      <c r="M276" s="23">
        <v>0</v>
      </c>
    </row>
    <row r="277" spans="1:13" ht="21.6" customHeight="1" x14ac:dyDescent="0.6">
      <c r="A277" s="16"/>
      <c r="B277" s="81" t="s">
        <v>340</v>
      </c>
      <c r="C277" s="27"/>
      <c r="D277" s="16"/>
      <c r="E277" s="16"/>
      <c r="F277" s="16"/>
      <c r="G277" s="226"/>
      <c r="H277" s="179"/>
      <c r="I277" s="226"/>
      <c r="J277" s="179"/>
      <c r="K277" s="226"/>
      <c r="L277" s="179"/>
      <c r="M277" s="226"/>
    </row>
    <row r="278" spans="1:13" ht="21.6" customHeight="1" x14ac:dyDescent="0.6">
      <c r="A278" s="16"/>
      <c r="B278" s="16"/>
      <c r="C278" s="27" t="s">
        <v>294</v>
      </c>
      <c r="D278" s="16"/>
      <c r="E278" s="16"/>
      <c r="F278" s="16"/>
      <c r="G278" s="179">
        <v>5507</v>
      </c>
      <c r="H278" s="179"/>
      <c r="I278" s="179">
        <v>-12285</v>
      </c>
      <c r="J278" s="179"/>
      <c r="K278" s="179">
        <v>1805</v>
      </c>
      <c r="L278" s="179"/>
      <c r="M278" s="179">
        <v>-14023</v>
      </c>
    </row>
    <row r="279" spans="1:13" ht="21.6" customHeight="1" x14ac:dyDescent="0.6">
      <c r="A279" s="16"/>
      <c r="B279" s="16" t="s">
        <v>126</v>
      </c>
      <c r="C279" s="16"/>
      <c r="D279" s="16"/>
      <c r="E279" s="16"/>
      <c r="F279" s="16"/>
      <c r="G279" s="179"/>
      <c r="H279" s="179"/>
      <c r="I279" s="179"/>
      <c r="J279" s="179"/>
      <c r="K279" s="179"/>
      <c r="L279" s="179"/>
      <c r="M279" s="179"/>
    </row>
    <row r="280" spans="1:13" ht="21.6" customHeight="1" x14ac:dyDescent="0.6">
      <c r="A280" s="16"/>
      <c r="B280" s="16"/>
      <c r="C280" s="16" t="s">
        <v>249</v>
      </c>
      <c r="D280" s="16"/>
      <c r="E280" s="16"/>
      <c r="F280" s="16"/>
      <c r="G280" s="179">
        <v>0</v>
      </c>
      <c r="H280" s="179"/>
      <c r="I280" s="179">
        <v>10016</v>
      </c>
      <c r="J280" s="179"/>
      <c r="K280" s="179">
        <v>0</v>
      </c>
      <c r="L280" s="179"/>
      <c r="M280" s="179">
        <v>10016</v>
      </c>
    </row>
    <row r="281" spans="1:13" ht="21.6" customHeight="1" x14ac:dyDescent="0.6">
      <c r="A281" s="16"/>
      <c r="B281" s="16"/>
      <c r="C281" s="16" t="s">
        <v>38</v>
      </c>
      <c r="D281" s="16"/>
      <c r="E281" s="16"/>
      <c r="F281" s="16"/>
      <c r="G281" s="179">
        <v>171036</v>
      </c>
      <c r="H281" s="179"/>
      <c r="I281" s="179">
        <v>60251</v>
      </c>
      <c r="J281" s="179"/>
      <c r="K281" s="179">
        <v>165284</v>
      </c>
      <c r="L281" s="179"/>
      <c r="M281" s="179">
        <v>51151</v>
      </c>
    </row>
    <row r="282" spans="1:13" ht="21.6" customHeight="1" x14ac:dyDescent="0.6">
      <c r="A282" s="16"/>
      <c r="B282" s="16"/>
      <c r="C282" s="16" t="s">
        <v>257</v>
      </c>
      <c r="D282" s="16"/>
      <c r="E282" s="16"/>
      <c r="F282" s="16"/>
      <c r="G282" s="179">
        <v>-1244</v>
      </c>
      <c r="H282" s="179"/>
      <c r="I282" s="179">
        <v>-2118</v>
      </c>
      <c r="J282" s="179"/>
      <c r="K282" s="179">
        <v>-482</v>
      </c>
      <c r="L282" s="179"/>
      <c r="M282" s="179">
        <v>-1043</v>
      </c>
    </row>
    <row r="283" spans="1:13" ht="21.6" customHeight="1" x14ac:dyDescent="0.6">
      <c r="A283" s="16"/>
      <c r="B283" s="16"/>
      <c r="C283" s="16" t="s">
        <v>228</v>
      </c>
      <c r="D283" s="16"/>
      <c r="E283" s="16"/>
      <c r="F283" s="16"/>
      <c r="G283" s="179">
        <v>-2995</v>
      </c>
      <c r="H283" s="179"/>
      <c r="I283" s="179">
        <v>-10624</v>
      </c>
      <c r="J283" s="179"/>
      <c r="K283" s="179">
        <v>-3160</v>
      </c>
      <c r="L283" s="179"/>
      <c r="M283" s="179">
        <v>-11002</v>
      </c>
    </row>
    <row r="284" spans="1:13" ht="21.6" customHeight="1" x14ac:dyDescent="0.6">
      <c r="A284" s="16"/>
      <c r="B284" s="16"/>
      <c r="C284" s="16" t="s">
        <v>3</v>
      </c>
      <c r="D284" s="16"/>
      <c r="E284" s="16"/>
      <c r="F284" s="16"/>
      <c r="G284" s="179">
        <v>7722</v>
      </c>
      <c r="H284" s="179"/>
      <c r="I284" s="179">
        <v>1948</v>
      </c>
      <c r="J284" s="179"/>
      <c r="K284" s="179">
        <v>6728</v>
      </c>
      <c r="L284" s="179"/>
      <c r="M284" s="179">
        <v>1402</v>
      </c>
    </row>
    <row r="285" spans="1:13" ht="21.6" customHeight="1" x14ac:dyDescent="0.6">
      <c r="A285" s="16"/>
      <c r="B285" s="81" t="s">
        <v>351</v>
      </c>
      <c r="C285" s="16"/>
      <c r="D285" s="16"/>
      <c r="E285" s="16"/>
      <c r="F285" s="16"/>
      <c r="G285" s="179"/>
      <c r="H285" s="179"/>
      <c r="I285" s="179"/>
      <c r="J285" s="179"/>
      <c r="K285" s="179"/>
      <c r="L285" s="179"/>
      <c r="M285" s="179"/>
    </row>
    <row r="286" spans="1:13" ht="21.6" customHeight="1" x14ac:dyDescent="0.6">
      <c r="A286" s="16"/>
      <c r="B286" s="16"/>
      <c r="C286" s="16" t="s">
        <v>33</v>
      </c>
      <c r="D286" s="16"/>
      <c r="E286" s="16"/>
      <c r="F286" s="16"/>
      <c r="G286" s="179">
        <v>-99211</v>
      </c>
      <c r="H286" s="179"/>
      <c r="I286" s="179">
        <v>-22036</v>
      </c>
      <c r="J286" s="179"/>
      <c r="K286" s="179">
        <v>-98113</v>
      </c>
      <c r="L286" s="179"/>
      <c r="M286" s="179">
        <v>-17715</v>
      </c>
    </row>
    <row r="287" spans="1:13" ht="21.6" customHeight="1" x14ac:dyDescent="0.6">
      <c r="A287" s="16"/>
      <c r="B287" s="16"/>
      <c r="C287" s="16" t="s">
        <v>264</v>
      </c>
      <c r="D287" s="16"/>
      <c r="E287" s="16"/>
      <c r="F287" s="16"/>
      <c r="G287" s="179">
        <v>-899</v>
      </c>
      <c r="H287" s="179"/>
      <c r="I287" s="179">
        <v>-13776</v>
      </c>
      <c r="J287" s="179"/>
      <c r="K287" s="179">
        <v>-13542</v>
      </c>
      <c r="L287" s="179"/>
      <c r="M287" s="179">
        <v>-7056</v>
      </c>
    </row>
    <row r="288" spans="1:13" ht="21.6" customHeight="1" x14ac:dyDescent="0.6">
      <c r="A288" s="16"/>
      <c r="B288" s="16"/>
      <c r="C288" s="16" t="s">
        <v>8</v>
      </c>
      <c r="D288" s="16"/>
      <c r="E288" s="16"/>
      <c r="F288" s="16"/>
      <c r="G288" s="179">
        <v>-11625</v>
      </c>
      <c r="H288" s="179"/>
      <c r="I288" s="179">
        <v>-3695</v>
      </c>
      <c r="J288" s="179"/>
      <c r="K288" s="179">
        <v>-10599</v>
      </c>
      <c r="L288" s="179"/>
      <c r="M288" s="179">
        <v>-3370</v>
      </c>
    </row>
    <row r="289" spans="1:13" ht="21.6" customHeight="1" x14ac:dyDescent="0.6">
      <c r="A289" s="16"/>
      <c r="B289" s="16"/>
      <c r="C289" s="16" t="s">
        <v>32</v>
      </c>
      <c r="D289" s="16"/>
      <c r="E289" s="16"/>
      <c r="F289" s="16"/>
      <c r="G289" s="179">
        <v>0</v>
      </c>
      <c r="H289" s="179"/>
      <c r="I289" s="179">
        <v>0</v>
      </c>
      <c r="J289" s="179"/>
      <c r="K289" s="179">
        <v>0</v>
      </c>
      <c r="L289" s="179"/>
      <c r="M289" s="179">
        <v>0</v>
      </c>
    </row>
    <row r="290" spans="1:13" ht="21.6" customHeight="1" x14ac:dyDescent="0.6">
      <c r="A290" s="16"/>
      <c r="B290" s="16" t="s">
        <v>352</v>
      </c>
      <c r="C290" s="81"/>
      <c r="D290" s="16"/>
      <c r="E290" s="16"/>
      <c r="F290" s="16"/>
      <c r="G290" s="226">
        <v>68291</v>
      </c>
      <c r="H290" s="179"/>
      <c r="I290" s="226">
        <v>7681</v>
      </c>
      <c r="J290" s="179"/>
      <c r="K290" s="226">
        <v>47921</v>
      </c>
      <c r="L290" s="179"/>
      <c r="M290" s="226">
        <v>8360</v>
      </c>
    </row>
    <row r="291" spans="1:13" ht="21.6" customHeight="1" x14ac:dyDescent="0.6">
      <c r="A291" s="16"/>
      <c r="B291" s="16" t="s">
        <v>55</v>
      </c>
      <c r="C291" s="16"/>
      <c r="D291" s="16"/>
      <c r="E291" s="16"/>
      <c r="F291" s="16"/>
      <c r="G291" s="179">
        <v>-56</v>
      </c>
      <c r="H291" s="179"/>
      <c r="I291" s="179">
        <v>-83</v>
      </c>
      <c r="J291" s="179"/>
      <c r="K291" s="179">
        <v>-56</v>
      </c>
      <c r="L291" s="179"/>
      <c r="M291" s="179">
        <v>-83</v>
      </c>
    </row>
    <row r="292" spans="1:13" ht="21.6" customHeight="1" x14ac:dyDescent="0.6">
      <c r="A292" s="16"/>
      <c r="B292" s="16" t="s">
        <v>56</v>
      </c>
      <c r="C292" s="16"/>
      <c r="D292" s="16"/>
      <c r="E292" s="16"/>
      <c r="F292" s="16"/>
      <c r="G292" s="179">
        <v>-3854</v>
      </c>
      <c r="H292" s="179"/>
      <c r="I292" s="179">
        <v>-3044</v>
      </c>
      <c r="J292" s="179"/>
      <c r="K292" s="179">
        <v>-3152</v>
      </c>
      <c r="L292" s="179"/>
      <c r="M292" s="179">
        <v>-2277</v>
      </c>
    </row>
    <row r="293" spans="1:13" ht="21.6" customHeight="1" x14ac:dyDescent="0.6">
      <c r="A293" s="16"/>
      <c r="B293" s="16" t="s">
        <v>224</v>
      </c>
      <c r="C293" s="16"/>
      <c r="D293" s="16"/>
      <c r="E293" s="16"/>
      <c r="F293" s="16"/>
      <c r="G293" s="179">
        <v>380</v>
      </c>
      <c r="H293" s="179"/>
      <c r="I293" s="179">
        <v>676</v>
      </c>
      <c r="J293" s="179"/>
      <c r="K293" s="179">
        <v>0</v>
      </c>
      <c r="L293" s="179"/>
      <c r="M293" s="179">
        <v>0</v>
      </c>
    </row>
    <row r="294" spans="1:13" ht="21.6" customHeight="1" x14ac:dyDescent="0.6">
      <c r="A294" s="81" t="s">
        <v>353</v>
      </c>
      <c r="B294" s="16"/>
      <c r="C294" s="16"/>
      <c r="D294" s="16"/>
      <c r="E294" s="16"/>
      <c r="F294" s="16"/>
      <c r="G294" s="227">
        <v>64761</v>
      </c>
      <c r="H294" s="179"/>
      <c r="I294" s="227">
        <v>5230</v>
      </c>
      <c r="J294" s="179"/>
      <c r="K294" s="227">
        <v>44713</v>
      </c>
      <c r="L294" s="179"/>
      <c r="M294" s="227">
        <v>6000</v>
      </c>
    </row>
    <row r="295" spans="1:13" ht="21.6" customHeight="1" x14ac:dyDescent="0.6">
      <c r="A295" s="81"/>
      <c r="B295" s="16"/>
      <c r="C295" s="16"/>
      <c r="D295" s="16"/>
      <c r="E295" s="16"/>
      <c r="F295" s="16"/>
      <c r="G295" s="179"/>
      <c r="H295" s="179"/>
      <c r="I295" s="179"/>
      <c r="J295" s="179"/>
      <c r="K295" s="179"/>
      <c r="L295" s="179"/>
      <c r="M295" s="179"/>
    </row>
    <row r="296" spans="1:13" ht="21.6" customHeight="1" x14ac:dyDescent="0.6">
      <c r="A296" s="81"/>
      <c r="B296" s="16"/>
      <c r="C296" s="16"/>
      <c r="D296" s="16"/>
      <c r="E296" s="16"/>
      <c r="F296" s="16"/>
      <c r="G296" s="179"/>
      <c r="H296" s="179"/>
      <c r="I296" s="179"/>
      <c r="J296" s="179"/>
      <c r="K296" s="179"/>
      <c r="L296" s="179"/>
      <c r="M296" s="179"/>
    </row>
    <row r="297" spans="1:13" ht="21.6" customHeight="1" x14ac:dyDescent="0.6">
      <c r="A297" s="83" t="s">
        <v>53</v>
      </c>
      <c r="B297" s="16"/>
      <c r="C297" s="16"/>
      <c r="D297" s="16"/>
      <c r="E297" s="16"/>
      <c r="F297" s="16"/>
      <c r="G297" s="179"/>
      <c r="H297" s="179"/>
      <c r="I297" s="179"/>
      <c r="J297" s="179"/>
      <c r="K297" s="179"/>
      <c r="L297" s="179"/>
      <c r="M297" s="21" t="s">
        <v>235</v>
      </c>
    </row>
    <row r="298" spans="1:13" ht="21.6" customHeight="1" x14ac:dyDescent="0.6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84" t="s">
        <v>49</v>
      </c>
    </row>
    <row r="299" spans="1:13" ht="21.6" customHeight="1" x14ac:dyDescent="0.6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84" t="s">
        <v>50</v>
      </c>
    </row>
    <row r="300" spans="1:13" ht="21.6" customHeight="1" x14ac:dyDescent="0.6">
      <c r="A300" s="274" t="s">
        <v>227</v>
      </c>
      <c r="B300" s="274"/>
      <c r="C300" s="274"/>
      <c r="D300" s="274"/>
      <c r="E300" s="274"/>
      <c r="F300" s="274"/>
      <c r="G300" s="274"/>
      <c r="H300" s="274"/>
      <c r="I300" s="274"/>
      <c r="J300" s="274"/>
      <c r="K300" s="274"/>
      <c r="L300" s="274"/>
      <c r="M300" s="274"/>
    </row>
    <row r="301" spans="1:13" ht="21.6" customHeight="1" x14ac:dyDescent="0.6">
      <c r="A301" s="274" t="s">
        <v>305</v>
      </c>
      <c r="B301" s="274"/>
      <c r="C301" s="274"/>
      <c r="D301" s="274"/>
      <c r="E301" s="274"/>
      <c r="F301" s="274"/>
      <c r="G301" s="274"/>
      <c r="H301" s="274"/>
      <c r="I301" s="274"/>
      <c r="J301" s="274"/>
      <c r="K301" s="274"/>
      <c r="L301" s="274"/>
      <c r="M301" s="274"/>
    </row>
    <row r="302" spans="1:13" ht="21.6" customHeight="1" x14ac:dyDescent="0.6">
      <c r="A302" s="274" t="s">
        <v>317</v>
      </c>
      <c r="B302" s="274"/>
      <c r="C302" s="274"/>
      <c r="D302" s="274"/>
      <c r="E302" s="274"/>
      <c r="F302" s="274"/>
      <c r="G302" s="274"/>
      <c r="H302" s="274"/>
      <c r="I302" s="274"/>
      <c r="J302" s="274"/>
      <c r="K302" s="274"/>
      <c r="L302" s="274"/>
      <c r="M302" s="274"/>
    </row>
    <row r="303" spans="1:13" ht="21.6" customHeight="1" x14ac:dyDescent="0.6">
      <c r="A303" s="176"/>
      <c r="B303" s="24"/>
      <c r="C303" s="24"/>
      <c r="D303" s="24"/>
      <c r="E303" s="24"/>
      <c r="F303" s="24"/>
      <c r="G303" s="275" t="s">
        <v>48</v>
      </c>
      <c r="H303" s="275"/>
      <c r="I303" s="275"/>
      <c r="J303" s="275"/>
      <c r="K303" s="275"/>
      <c r="L303" s="275"/>
      <c r="M303" s="275"/>
    </row>
    <row r="304" spans="1:13" ht="21.6" customHeight="1" x14ac:dyDescent="0.6">
      <c r="A304" s="176"/>
      <c r="B304" s="24"/>
      <c r="C304" s="24"/>
      <c r="D304" s="24"/>
      <c r="E304" s="24"/>
      <c r="F304" s="24"/>
      <c r="G304" s="276" t="s">
        <v>1</v>
      </c>
      <c r="H304" s="276"/>
      <c r="I304" s="276"/>
      <c r="J304" s="177"/>
      <c r="K304" s="276" t="s">
        <v>47</v>
      </c>
      <c r="L304" s="276"/>
      <c r="M304" s="276"/>
    </row>
    <row r="305" spans="1:13" ht="21.6" customHeight="1" x14ac:dyDescent="0.6">
      <c r="A305" s="176"/>
      <c r="B305" s="24"/>
      <c r="C305" s="24"/>
      <c r="D305" s="24"/>
      <c r="E305" s="24"/>
      <c r="F305" s="24"/>
      <c r="G305" s="28">
        <v>2567</v>
      </c>
      <c r="H305" s="178"/>
      <c r="I305" s="28">
        <v>2566</v>
      </c>
      <c r="J305" s="178"/>
      <c r="K305" s="28">
        <v>2567</v>
      </c>
      <c r="L305" s="178"/>
      <c r="M305" s="28">
        <v>2566</v>
      </c>
    </row>
    <row r="306" spans="1:13" ht="21.6" customHeight="1" x14ac:dyDescent="0.6">
      <c r="A306" s="81" t="s">
        <v>21</v>
      </c>
      <c r="B306" s="16"/>
      <c r="C306" s="16"/>
      <c r="D306" s="16"/>
      <c r="E306" s="16"/>
      <c r="F306" s="16"/>
      <c r="G306" s="179"/>
      <c r="H306" s="179"/>
      <c r="I306" s="179"/>
      <c r="J306" s="179"/>
      <c r="K306" s="179"/>
      <c r="L306" s="179"/>
      <c r="M306" s="179"/>
    </row>
    <row r="307" spans="1:13" ht="21.6" customHeight="1" x14ac:dyDescent="0.6">
      <c r="A307" s="81"/>
      <c r="B307" s="16" t="s">
        <v>354</v>
      </c>
      <c r="C307" s="16"/>
      <c r="D307" s="16"/>
      <c r="E307" s="16"/>
      <c r="F307" s="16"/>
      <c r="G307" s="179">
        <v>2952</v>
      </c>
      <c r="H307" s="180"/>
      <c r="I307" s="179">
        <v>-13</v>
      </c>
      <c r="J307" s="179"/>
      <c r="K307" s="179">
        <v>0</v>
      </c>
      <c r="L307" s="179"/>
      <c r="M307" s="180">
        <v>0</v>
      </c>
    </row>
    <row r="308" spans="1:13" ht="21.6" customHeight="1" x14ac:dyDescent="0.6">
      <c r="A308" s="81"/>
      <c r="B308" s="16" t="s">
        <v>221</v>
      </c>
      <c r="C308" s="16"/>
      <c r="D308" s="16"/>
      <c r="E308" s="16"/>
      <c r="F308" s="16"/>
      <c r="G308" s="179">
        <v>161</v>
      </c>
      <c r="H308" s="180"/>
      <c r="I308" s="179">
        <v>23</v>
      </c>
      <c r="J308" s="179"/>
      <c r="K308" s="179">
        <v>55</v>
      </c>
      <c r="L308" s="179"/>
      <c r="M308" s="180">
        <v>1</v>
      </c>
    </row>
    <row r="309" spans="1:13" ht="21.6" customHeight="1" x14ac:dyDescent="0.6">
      <c r="A309" s="81"/>
      <c r="B309" s="16" t="s">
        <v>344</v>
      </c>
      <c r="C309" s="16"/>
      <c r="D309" s="16"/>
      <c r="E309" s="16"/>
      <c r="F309" s="16"/>
      <c r="G309" s="179"/>
      <c r="H309" s="180"/>
      <c r="I309" s="179"/>
      <c r="J309" s="179"/>
      <c r="K309" s="179"/>
      <c r="L309" s="179"/>
      <c r="M309" s="180"/>
    </row>
    <row r="310" spans="1:13" ht="21.6" customHeight="1" x14ac:dyDescent="0.6">
      <c r="A310" s="81"/>
      <c r="B310" s="16"/>
      <c r="C310" s="16" t="s">
        <v>345</v>
      </c>
      <c r="D310" s="16"/>
      <c r="E310" s="16"/>
      <c r="F310" s="16"/>
      <c r="G310" s="179">
        <v>-12454</v>
      </c>
      <c r="H310" s="180"/>
      <c r="I310" s="179">
        <v>0</v>
      </c>
      <c r="J310" s="179"/>
      <c r="K310" s="179">
        <v>-12454</v>
      </c>
      <c r="L310" s="179"/>
      <c r="M310" s="180">
        <v>0</v>
      </c>
    </row>
    <row r="311" spans="1:13" ht="21.6" customHeight="1" x14ac:dyDescent="0.6">
      <c r="A311" s="81"/>
      <c r="B311" s="16"/>
      <c r="C311" s="16" t="s">
        <v>346</v>
      </c>
      <c r="D311" s="16"/>
      <c r="E311" s="16"/>
      <c r="F311" s="16"/>
      <c r="G311" s="179">
        <v>-40000</v>
      </c>
      <c r="H311" s="180"/>
      <c r="I311" s="179">
        <v>0</v>
      </c>
      <c r="J311" s="179"/>
      <c r="K311" s="179">
        <v>-40000</v>
      </c>
      <c r="L311" s="179"/>
      <c r="M311" s="180">
        <v>0</v>
      </c>
    </row>
    <row r="312" spans="1:13" ht="21.6" customHeight="1" x14ac:dyDescent="0.6">
      <c r="A312" s="81"/>
      <c r="B312" s="16" t="s">
        <v>266</v>
      </c>
      <c r="C312" s="16"/>
      <c r="D312" s="16"/>
      <c r="E312" s="16"/>
      <c r="F312" s="16"/>
      <c r="G312" s="179">
        <v>-2323</v>
      </c>
      <c r="H312" s="179"/>
      <c r="I312" s="179">
        <v>-621</v>
      </c>
      <c r="J312" s="179"/>
      <c r="K312" s="179">
        <v>-2143</v>
      </c>
      <c r="L312" s="179"/>
      <c r="M312" s="179">
        <v>-410</v>
      </c>
    </row>
    <row r="313" spans="1:13" ht="21.6" customHeight="1" x14ac:dyDescent="0.6">
      <c r="A313" s="81"/>
      <c r="B313" s="16" t="s">
        <v>263</v>
      </c>
      <c r="C313" s="16"/>
      <c r="D313" s="16"/>
      <c r="E313" s="16"/>
      <c r="F313" s="16"/>
      <c r="G313" s="179">
        <v>0</v>
      </c>
      <c r="H313" s="179"/>
      <c r="I313" s="179">
        <v>14</v>
      </c>
      <c r="J313" s="179"/>
      <c r="K313" s="179">
        <v>0</v>
      </c>
      <c r="L313" s="179"/>
      <c r="M313" s="179">
        <v>14</v>
      </c>
    </row>
    <row r="314" spans="1:13" ht="21.6" customHeight="1" x14ac:dyDescent="0.6">
      <c r="A314" s="81"/>
      <c r="B314" s="16" t="s">
        <v>313</v>
      </c>
      <c r="C314" s="16"/>
      <c r="D314" s="16"/>
      <c r="E314" s="16"/>
      <c r="F314" s="16"/>
      <c r="G314" s="179"/>
      <c r="H314" s="179"/>
      <c r="I314" s="179"/>
      <c r="J314" s="179"/>
      <c r="K314" s="179"/>
      <c r="L314" s="179"/>
      <c r="M314" s="179"/>
    </row>
    <row r="315" spans="1:13" ht="21.6" customHeight="1" x14ac:dyDescent="0.6">
      <c r="A315" s="81"/>
      <c r="B315" s="16"/>
      <c r="C315" s="249" t="s">
        <v>314</v>
      </c>
      <c r="D315" s="16"/>
      <c r="E315" s="16"/>
      <c r="F315" s="16"/>
      <c r="G315" s="179">
        <v>0</v>
      </c>
      <c r="H315" s="179"/>
      <c r="I315" s="179">
        <v>1</v>
      </c>
      <c r="J315" s="179"/>
      <c r="K315" s="179">
        <v>0</v>
      </c>
      <c r="L315" s="179"/>
      <c r="M315" s="179">
        <v>1</v>
      </c>
    </row>
    <row r="316" spans="1:13" ht="21.6" customHeight="1" x14ac:dyDescent="0.6">
      <c r="A316" s="81" t="s">
        <v>79</v>
      </c>
      <c r="B316" s="16"/>
      <c r="C316" s="16"/>
      <c r="D316" s="16"/>
      <c r="E316" s="16"/>
      <c r="F316" s="16"/>
      <c r="G316" s="228">
        <v>-51664</v>
      </c>
      <c r="H316" s="179"/>
      <c r="I316" s="228">
        <v>-596</v>
      </c>
      <c r="J316" s="179"/>
      <c r="K316" s="228">
        <v>-54542</v>
      </c>
      <c r="L316" s="179"/>
      <c r="M316" s="228">
        <v>-394</v>
      </c>
    </row>
    <row r="317" spans="1:13" ht="21.6" customHeight="1" x14ac:dyDescent="0.6">
      <c r="A317" s="81" t="s">
        <v>22</v>
      </c>
      <c r="B317" s="16"/>
      <c r="C317" s="16"/>
      <c r="D317" s="16"/>
      <c r="E317" s="16"/>
      <c r="F317" s="16"/>
      <c r="G317" s="179"/>
      <c r="H317" s="179"/>
      <c r="I317" s="179"/>
      <c r="J317" s="179"/>
      <c r="K317" s="179"/>
      <c r="L317" s="179"/>
      <c r="M317" s="179"/>
    </row>
    <row r="318" spans="1:13" ht="21.6" customHeight="1" x14ac:dyDescent="0.6">
      <c r="A318" s="81"/>
      <c r="B318" s="99" t="s">
        <v>254</v>
      </c>
      <c r="C318" s="99"/>
      <c r="D318" s="16"/>
      <c r="E318" s="16"/>
      <c r="F318" s="16"/>
      <c r="G318" s="179">
        <v>-174</v>
      </c>
      <c r="H318" s="179"/>
      <c r="I318" s="179">
        <v>-438</v>
      </c>
      <c r="J318" s="179"/>
      <c r="K318" s="180">
        <v>-174</v>
      </c>
      <c r="L318" s="179"/>
      <c r="M318" s="180">
        <v>-438</v>
      </c>
    </row>
    <row r="319" spans="1:13" ht="21.6" customHeight="1" x14ac:dyDescent="0.6">
      <c r="A319" s="16" t="s">
        <v>219</v>
      </c>
      <c r="B319" s="16"/>
      <c r="C319" s="16"/>
      <c r="D319" s="16"/>
      <c r="E319" s="16"/>
      <c r="F319" s="16"/>
      <c r="G319" s="228">
        <v>-174</v>
      </c>
      <c r="H319" s="179"/>
      <c r="I319" s="228">
        <v>-438</v>
      </c>
      <c r="J319" s="179"/>
      <c r="K319" s="228">
        <v>-174</v>
      </c>
      <c r="L319" s="179"/>
      <c r="M319" s="228">
        <v>-438</v>
      </c>
    </row>
    <row r="320" spans="1:13" ht="21.6" customHeight="1" x14ac:dyDescent="0.6">
      <c r="A320" s="16"/>
      <c r="B320" s="16"/>
      <c r="C320" s="16"/>
      <c r="D320" s="16"/>
      <c r="E320" s="16"/>
      <c r="F320" s="16"/>
      <c r="G320" s="180"/>
      <c r="H320" s="179"/>
      <c r="I320" s="180"/>
      <c r="J320" s="179"/>
      <c r="K320" s="180"/>
      <c r="L320" s="179"/>
      <c r="M320" s="180"/>
    </row>
    <row r="321" spans="1:13" ht="21.6" customHeight="1" x14ac:dyDescent="0.6">
      <c r="A321" s="81" t="s">
        <v>153</v>
      </c>
      <c r="B321" s="16"/>
      <c r="C321" s="16"/>
      <c r="D321" s="16"/>
      <c r="E321" s="16"/>
      <c r="F321" s="16"/>
      <c r="G321" s="179">
        <v>12923</v>
      </c>
      <c r="H321" s="179"/>
      <c r="I321" s="179">
        <v>4196</v>
      </c>
      <c r="J321" s="179"/>
      <c r="K321" s="179">
        <v>-10003</v>
      </c>
      <c r="L321" s="179"/>
      <c r="M321" s="179">
        <v>5168</v>
      </c>
    </row>
    <row r="322" spans="1:13" ht="21.6" customHeight="1" x14ac:dyDescent="0.6">
      <c r="A322" s="81" t="s">
        <v>34</v>
      </c>
      <c r="B322" s="16"/>
      <c r="C322" s="16"/>
      <c r="D322" s="16"/>
      <c r="E322" s="16"/>
      <c r="F322" s="16"/>
      <c r="G322" s="179">
        <v>64403</v>
      </c>
      <c r="H322" s="179"/>
      <c r="I322" s="179">
        <v>26126</v>
      </c>
      <c r="J322" s="179"/>
      <c r="K322" s="179">
        <v>39086</v>
      </c>
      <c r="L322" s="179"/>
      <c r="M322" s="179">
        <v>6718</v>
      </c>
    </row>
    <row r="323" spans="1:13" ht="21.6" customHeight="1" thickBot="1" x14ac:dyDescent="0.65">
      <c r="A323" s="81" t="s">
        <v>178</v>
      </c>
      <c r="B323" s="16"/>
      <c r="C323" s="16"/>
      <c r="D323" s="16"/>
      <c r="E323" s="16"/>
      <c r="F323" s="16"/>
      <c r="G323" s="261">
        <v>77326</v>
      </c>
      <c r="H323" s="179"/>
      <c r="I323" s="261">
        <v>30322</v>
      </c>
      <c r="J323" s="179"/>
      <c r="K323" s="230">
        <v>29083</v>
      </c>
      <c r="L323" s="179"/>
      <c r="M323" s="230">
        <v>11886</v>
      </c>
    </row>
    <row r="324" spans="1:13" ht="21.6" customHeight="1" thickTop="1" x14ac:dyDescent="0.6">
      <c r="A324" s="83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21"/>
    </row>
    <row r="325" spans="1:13" ht="21.6" customHeight="1" x14ac:dyDescent="0.6">
      <c r="A325" s="83"/>
      <c r="B325" s="71" t="s">
        <v>131</v>
      </c>
      <c r="C325" s="16"/>
      <c r="D325" s="16"/>
      <c r="E325" s="16"/>
      <c r="F325" s="16"/>
      <c r="G325" s="229"/>
      <c r="H325" s="75"/>
      <c r="I325" s="229"/>
      <c r="J325" s="16"/>
      <c r="K325" s="229"/>
      <c r="L325" s="75"/>
      <c r="M325" s="45"/>
    </row>
    <row r="326" spans="1:13" ht="21.6" customHeight="1" x14ac:dyDescent="0.6">
      <c r="A326" s="83"/>
      <c r="B326" s="71" t="s">
        <v>36</v>
      </c>
      <c r="C326" s="16"/>
      <c r="D326" s="27"/>
      <c r="E326" s="27"/>
      <c r="F326" s="27"/>
      <c r="G326" s="179"/>
      <c r="H326" s="179"/>
      <c r="I326" s="179"/>
      <c r="J326" s="179"/>
      <c r="K326" s="179"/>
      <c r="L326" s="179"/>
      <c r="M326" s="179"/>
    </row>
    <row r="327" spans="1:13" ht="21.6" customHeight="1" x14ac:dyDescent="0.6">
      <c r="A327" s="83"/>
      <c r="B327" s="16"/>
      <c r="C327" s="16" t="s">
        <v>245</v>
      </c>
      <c r="D327" s="16"/>
      <c r="E327" s="16"/>
      <c r="F327" s="16"/>
      <c r="G327" s="182">
        <v>4024</v>
      </c>
      <c r="H327" s="16"/>
      <c r="I327" s="182">
        <v>8828</v>
      </c>
      <c r="J327" s="182"/>
      <c r="K327" s="182">
        <v>3620</v>
      </c>
      <c r="L327" s="182"/>
      <c r="M327" s="182">
        <v>7696</v>
      </c>
    </row>
    <row r="328" spans="1:13" ht="21.6" customHeight="1" x14ac:dyDescent="0.6">
      <c r="A328" s="83"/>
      <c r="B328" s="16"/>
      <c r="C328" s="16" t="s">
        <v>347</v>
      </c>
      <c r="D328" s="16"/>
      <c r="E328" s="16"/>
      <c r="F328" s="16"/>
      <c r="G328" s="182"/>
      <c r="H328" s="179"/>
      <c r="I328" s="182"/>
      <c r="J328" s="179"/>
      <c r="K328" s="182"/>
      <c r="L328" s="179"/>
      <c r="M328" s="182"/>
    </row>
    <row r="329" spans="1:13" ht="21.6" customHeight="1" x14ac:dyDescent="0.6">
      <c r="A329" s="83"/>
      <c r="B329" s="16"/>
      <c r="C329" s="16"/>
      <c r="D329" s="16" t="s">
        <v>271</v>
      </c>
      <c r="E329" s="16"/>
      <c r="F329" s="16"/>
      <c r="G329" s="182">
        <v>-364</v>
      </c>
      <c r="H329" s="179"/>
      <c r="I329" s="182">
        <v>-14332</v>
      </c>
      <c r="J329" s="179"/>
      <c r="K329" s="182">
        <v>-344</v>
      </c>
      <c r="L329" s="179"/>
      <c r="M329" s="182">
        <v>-14222</v>
      </c>
    </row>
    <row r="330" spans="1:13" ht="21.6" customHeight="1" x14ac:dyDescent="0.6">
      <c r="A330" s="83"/>
      <c r="B330" s="16"/>
      <c r="C330" s="16" t="s">
        <v>307</v>
      </c>
      <c r="D330" s="16"/>
      <c r="E330" s="16"/>
      <c r="F330" s="16"/>
      <c r="G330" s="182"/>
      <c r="H330" s="179"/>
      <c r="I330" s="182"/>
      <c r="J330" s="179"/>
      <c r="K330" s="182"/>
      <c r="L330" s="179"/>
      <c r="M330" s="182"/>
    </row>
    <row r="331" spans="1:13" ht="21.6" customHeight="1" x14ac:dyDescent="0.6">
      <c r="A331" s="83"/>
      <c r="B331" s="16"/>
      <c r="C331" s="16"/>
      <c r="D331" s="16" t="s">
        <v>303</v>
      </c>
      <c r="E331" s="16"/>
      <c r="F331" s="16"/>
      <c r="G331" s="182">
        <v>0</v>
      </c>
      <c r="H331" s="179"/>
      <c r="I331" s="182">
        <v>25</v>
      </c>
      <c r="J331" s="179"/>
      <c r="K331" s="182">
        <v>0</v>
      </c>
      <c r="L331" s="179"/>
      <c r="M331" s="182">
        <v>25</v>
      </c>
    </row>
    <row r="332" spans="1:13" ht="21.6" customHeight="1" x14ac:dyDescent="0.6">
      <c r="A332" s="83"/>
      <c r="B332" s="16"/>
      <c r="C332" s="16" t="s">
        <v>358</v>
      </c>
      <c r="D332" s="16"/>
      <c r="E332" s="16"/>
      <c r="F332" s="16"/>
      <c r="G332" s="182">
        <v>-26</v>
      </c>
      <c r="H332" s="179"/>
      <c r="I332" s="182">
        <v>-3</v>
      </c>
      <c r="J332" s="179"/>
      <c r="K332" s="182">
        <v>0</v>
      </c>
      <c r="L332" s="179"/>
      <c r="M332" s="182">
        <v>0</v>
      </c>
    </row>
    <row r="333" spans="1:13" ht="21.6" customHeight="1" x14ac:dyDescent="0.6">
      <c r="A333" s="83"/>
      <c r="B333" s="16"/>
      <c r="C333" s="16" t="s">
        <v>273</v>
      </c>
      <c r="D333" s="16"/>
      <c r="E333" s="16"/>
      <c r="F333" s="16"/>
      <c r="G333" s="182">
        <v>0</v>
      </c>
      <c r="H333" s="179"/>
      <c r="I333" s="182">
        <v>0</v>
      </c>
      <c r="J333" s="179"/>
      <c r="K333" s="182">
        <v>0</v>
      </c>
      <c r="L333" s="179"/>
      <c r="M333" s="182">
        <v>0</v>
      </c>
    </row>
    <row r="334" spans="1:13" ht="21.6" customHeight="1" x14ac:dyDescent="0.6">
      <c r="A334" s="83"/>
      <c r="B334" s="16"/>
      <c r="C334" s="16" t="s">
        <v>355</v>
      </c>
      <c r="D334" s="249"/>
      <c r="E334" s="249"/>
      <c r="F334" s="249"/>
      <c r="G334" s="182">
        <v>2312</v>
      </c>
      <c r="H334" s="179"/>
      <c r="I334" s="182">
        <v>0</v>
      </c>
      <c r="J334" s="179"/>
      <c r="K334" s="182">
        <v>2312</v>
      </c>
      <c r="L334" s="179"/>
      <c r="M334" s="182">
        <v>0</v>
      </c>
    </row>
    <row r="335" spans="1:13" ht="21.6" customHeight="1" x14ac:dyDescent="0.6">
      <c r="A335" s="83"/>
      <c r="B335" s="16"/>
      <c r="C335" s="16" t="s">
        <v>315</v>
      </c>
      <c r="D335" s="249"/>
      <c r="E335" s="249"/>
      <c r="F335" s="249"/>
      <c r="G335" s="182"/>
      <c r="H335" s="179"/>
      <c r="I335" s="182"/>
      <c r="J335" s="179"/>
      <c r="K335" s="182"/>
      <c r="L335" s="179"/>
      <c r="M335" s="182"/>
    </row>
    <row r="336" spans="1:13" ht="21.6" customHeight="1" x14ac:dyDescent="0.6">
      <c r="A336" s="83"/>
      <c r="B336" s="16"/>
      <c r="C336" s="16"/>
      <c r="D336" s="249" t="s">
        <v>303</v>
      </c>
      <c r="E336" s="249"/>
      <c r="F336" s="249"/>
      <c r="G336" s="182">
        <v>0</v>
      </c>
      <c r="H336" s="179"/>
      <c r="I336" s="182">
        <v>-29</v>
      </c>
      <c r="J336" s="179"/>
      <c r="K336" s="182">
        <v>0</v>
      </c>
      <c r="L336" s="179"/>
      <c r="M336" s="182">
        <v>-29</v>
      </c>
    </row>
    <row r="337" spans="1:13" ht="21.6" customHeight="1" x14ac:dyDescent="0.6">
      <c r="A337" s="83"/>
      <c r="B337" s="16"/>
      <c r="C337" s="16"/>
      <c r="D337" s="249"/>
      <c r="E337" s="249"/>
      <c r="F337" s="249"/>
      <c r="G337" s="182"/>
      <c r="H337" s="179"/>
      <c r="I337" s="182"/>
      <c r="J337" s="179"/>
      <c r="K337" s="182"/>
      <c r="L337" s="179"/>
      <c r="M337" s="182"/>
    </row>
    <row r="338" spans="1:13" ht="21.6" customHeight="1" x14ac:dyDescent="0.6">
      <c r="A338" s="83"/>
      <c r="B338" s="16"/>
      <c r="C338" s="16"/>
      <c r="D338" s="249"/>
      <c r="E338" s="249"/>
      <c r="F338" s="249"/>
      <c r="G338" s="182"/>
      <c r="H338" s="179"/>
      <c r="I338" s="182"/>
      <c r="J338" s="179"/>
      <c r="K338" s="182"/>
      <c r="L338" s="179"/>
      <c r="M338" s="182"/>
    </row>
    <row r="339" spans="1:13" ht="21.6" customHeight="1" x14ac:dyDescent="0.6">
      <c r="A339" s="83"/>
      <c r="B339" s="16"/>
      <c r="C339" s="16"/>
      <c r="D339" s="249"/>
      <c r="E339" s="249"/>
      <c r="F339" s="249"/>
      <c r="G339" s="182"/>
      <c r="H339" s="179"/>
      <c r="I339" s="182"/>
      <c r="J339" s="179"/>
      <c r="K339" s="182"/>
      <c r="L339" s="179"/>
      <c r="M339" s="182"/>
    </row>
    <row r="340" spans="1:13" ht="21.6" customHeight="1" x14ac:dyDescent="0.6">
      <c r="A340" s="83" t="s">
        <v>53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21" t="s">
        <v>236</v>
      </c>
    </row>
  </sheetData>
  <mergeCells count="51">
    <mergeCell ref="I6:I7"/>
    <mergeCell ref="M6:M7"/>
    <mergeCell ref="I47:I48"/>
    <mergeCell ref="M47:M48"/>
    <mergeCell ref="I83:I84"/>
    <mergeCell ref="M83:M84"/>
    <mergeCell ref="G121:I121"/>
    <mergeCell ref="G158:I158"/>
    <mergeCell ref="K158:M158"/>
    <mergeCell ref="A194:AE194"/>
    <mergeCell ref="A195:AE195"/>
    <mergeCell ref="A196:AE196"/>
    <mergeCell ref="A197:AE197"/>
    <mergeCell ref="G198:AE198"/>
    <mergeCell ref="G199:AA199"/>
    <mergeCell ref="AC199:AC204"/>
    <mergeCell ref="AE199:AE204"/>
    <mergeCell ref="G200:G204"/>
    <mergeCell ref="I200:I204"/>
    <mergeCell ref="K200:K204"/>
    <mergeCell ref="S200:Y200"/>
    <mergeCell ref="O201:O204"/>
    <mergeCell ref="Q201:Q204"/>
    <mergeCell ref="S201:W201"/>
    <mergeCell ref="S202:S204"/>
    <mergeCell ref="A227:W227"/>
    <mergeCell ref="A228:W228"/>
    <mergeCell ref="A229:W229"/>
    <mergeCell ref="A230:W230"/>
    <mergeCell ref="G231:W231"/>
    <mergeCell ref="G232:G236"/>
    <mergeCell ref="I232:I236"/>
    <mergeCell ref="K232:K236"/>
    <mergeCell ref="Q232:U232"/>
    <mergeCell ref="W232:W236"/>
    <mergeCell ref="O233:O236"/>
    <mergeCell ref="Q233:S233"/>
    <mergeCell ref="U233:U236"/>
    <mergeCell ref="M234:M236"/>
    <mergeCell ref="A255:M255"/>
    <mergeCell ref="A256:M256"/>
    <mergeCell ref="A257:M257"/>
    <mergeCell ref="G258:M258"/>
    <mergeCell ref="G259:I259"/>
    <mergeCell ref="K259:M259"/>
    <mergeCell ref="A300:M300"/>
    <mergeCell ref="A301:M301"/>
    <mergeCell ref="A302:M302"/>
    <mergeCell ref="G303:M303"/>
    <mergeCell ref="G304:I304"/>
    <mergeCell ref="K304:M304"/>
  </mergeCells>
  <phoneticPr fontId="0" type="noConversion"/>
  <pageMargins left="0.86614173228346458" right="0" top="0.19685039370078741" bottom="0" header="0" footer="0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P39"/>
  <sheetViews>
    <sheetView view="pageBreakPreview" topLeftCell="A9" zoomScale="80" zoomScaleNormal="100" zoomScaleSheetLayoutView="80" workbookViewId="0">
      <selection activeCell="G21" sqref="G21"/>
    </sheetView>
  </sheetViews>
  <sheetFormatPr defaultColWidth="9.375" defaultRowHeight="23.85" customHeight="1" x14ac:dyDescent="0.6"/>
  <cols>
    <col min="1" max="3" width="3" style="16" customWidth="1"/>
    <col min="4" max="4" width="36" style="16" customWidth="1"/>
    <col min="5" max="5" width="9.875" style="16" customWidth="1"/>
    <col min="6" max="6" width="1" style="16" customWidth="1"/>
    <col min="7" max="7" width="15.875" style="16" customWidth="1"/>
    <col min="8" max="8" width="1" style="16" customWidth="1"/>
    <col min="9" max="9" width="15.875" style="16" customWidth="1"/>
    <col min="10" max="10" width="1" style="16" customWidth="1"/>
    <col min="11" max="11" width="15.875" style="20" customWidth="1"/>
    <col min="12" max="12" width="1" style="16" customWidth="1"/>
    <col min="13" max="13" width="15.875" style="206" customWidth="1"/>
    <col min="14" max="14" width="1" style="16" customWidth="1"/>
    <col min="15" max="15" width="12" style="71" bestFit="1" customWidth="1"/>
    <col min="16" max="16" width="16.125" style="16" bestFit="1" customWidth="1"/>
    <col min="17" max="16384" width="9.375" style="16"/>
  </cols>
  <sheetData>
    <row r="1" spans="1:16" ht="23.85" customHeight="1" x14ac:dyDescent="0.6">
      <c r="M1" s="84" t="s">
        <v>49</v>
      </c>
    </row>
    <row r="2" spans="1:16" ht="23.85" customHeight="1" x14ac:dyDescent="0.6">
      <c r="M2" s="84" t="s">
        <v>50</v>
      </c>
    </row>
    <row r="3" spans="1:16" ht="23.85" customHeight="1" x14ac:dyDescent="0.6">
      <c r="A3" s="80" t="str">
        <f>+งบการเงิน!A1</f>
        <v>บริษัท ฟาร์อีสท์ เฟมไลน์ ดีดีบี จำกัด (มหาชน) และบริษัทย่อย</v>
      </c>
      <c r="B3" s="24"/>
      <c r="C3" s="24"/>
      <c r="D3" s="24"/>
      <c r="E3" s="24"/>
      <c r="F3" s="24"/>
      <c r="G3" s="24"/>
      <c r="H3" s="24"/>
      <c r="I3" s="24"/>
      <c r="J3" s="24"/>
      <c r="K3" s="15"/>
      <c r="L3" s="24"/>
      <c r="M3" s="24"/>
    </row>
    <row r="4" spans="1:16" ht="23.85" customHeight="1" x14ac:dyDescent="0.6">
      <c r="A4" s="85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15"/>
      <c r="L4" s="24"/>
      <c r="M4" s="24"/>
    </row>
    <row r="5" spans="1:16" ht="23.4" x14ac:dyDescent="0.6">
      <c r="A5" s="86" t="s">
        <v>226</v>
      </c>
      <c r="B5" s="24"/>
      <c r="C5" s="24"/>
      <c r="D5" s="24"/>
      <c r="E5" s="24"/>
      <c r="F5" s="24"/>
      <c r="G5" s="24"/>
      <c r="H5" s="24"/>
      <c r="I5" s="24"/>
      <c r="J5" s="24"/>
      <c r="K5" s="15"/>
      <c r="L5" s="24"/>
      <c r="M5" s="24"/>
    </row>
    <row r="6" spans="1:16" ht="23.25" customHeight="1" x14ac:dyDescent="0.6">
      <c r="G6" s="33" t="s">
        <v>52</v>
      </c>
      <c r="H6" s="33"/>
      <c r="I6" s="33"/>
      <c r="J6" s="33"/>
      <c r="K6" s="17"/>
      <c r="L6" s="33"/>
      <c r="M6" s="33"/>
    </row>
    <row r="7" spans="1:16" ht="23.25" customHeight="1" x14ac:dyDescent="0.6">
      <c r="G7" s="276" t="s">
        <v>1</v>
      </c>
      <c r="H7" s="276"/>
      <c r="I7" s="276"/>
      <c r="K7" s="17" t="s">
        <v>47</v>
      </c>
      <c r="L7" s="34"/>
      <c r="M7" s="34"/>
    </row>
    <row r="8" spans="1:16" ht="23.25" customHeight="1" x14ac:dyDescent="0.6">
      <c r="E8" s="205" t="s">
        <v>66</v>
      </c>
      <c r="G8" s="28">
        <v>2561</v>
      </c>
      <c r="H8" s="29"/>
      <c r="I8" s="28">
        <v>2560</v>
      </c>
      <c r="J8" s="88"/>
      <c r="K8" s="28">
        <f>G8</f>
        <v>2561</v>
      </c>
      <c r="L8" s="75"/>
      <c r="M8" s="28">
        <f>I8</f>
        <v>2560</v>
      </c>
    </row>
    <row r="9" spans="1:16" ht="9.75" customHeight="1" x14ac:dyDescent="0.6">
      <c r="E9" s="170"/>
      <c r="G9" s="45"/>
      <c r="H9" s="161"/>
      <c r="I9" s="45"/>
      <c r="J9" s="88"/>
      <c r="K9" s="216"/>
      <c r="L9" s="75"/>
      <c r="M9" s="45"/>
    </row>
    <row r="10" spans="1:16" ht="24.75" customHeight="1" x14ac:dyDescent="0.6">
      <c r="A10" s="16" t="s">
        <v>217</v>
      </c>
      <c r="G10" s="20">
        <v>535425</v>
      </c>
      <c r="H10" s="20"/>
      <c r="I10" s="20">
        <v>541943</v>
      </c>
      <c r="J10" s="20"/>
      <c r="K10" s="20">
        <v>185995</v>
      </c>
      <c r="L10" s="20"/>
      <c r="M10" s="20">
        <v>220716</v>
      </c>
      <c r="O10" s="91">
        <v>354995</v>
      </c>
      <c r="P10" s="16" t="e">
        <f>G10-O10-#REF!</f>
        <v>#REF!</v>
      </c>
    </row>
    <row r="11" spans="1:16" ht="24.75" customHeight="1" x14ac:dyDescent="0.6">
      <c r="A11" s="16" t="s">
        <v>216</v>
      </c>
      <c r="G11" s="20">
        <f>316765-36520</f>
        <v>280245</v>
      </c>
      <c r="H11" s="20"/>
      <c r="I11" s="20">
        <f>311021-23455</f>
        <v>287566</v>
      </c>
      <c r="J11" s="20"/>
      <c r="K11" s="20">
        <f>97116-6834</f>
        <v>90282</v>
      </c>
      <c r="L11" s="20"/>
      <c r="M11" s="20">
        <f>116368-7025</f>
        <v>109343</v>
      </c>
      <c r="O11" s="91">
        <v>218105</v>
      </c>
      <c r="P11" s="16" t="e">
        <f>G11-O11-#REF!</f>
        <v>#REF!</v>
      </c>
    </row>
    <row r="12" spans="1:16" ht="24.75" customHeight="1" x14ac:dyDescent="0.6">
      <c r="A12" s="16" t="s">
        <v>61</v>
      </c>
      <c r="G12" s="160">
        <f>+G10-G11</f>
        <v>255180</v>
      </c>
      <c r="H12" s="20"/>
      <c r="I12" s="160">
        <f>+I10-I11</f>
        <v>254377</v>
      </c>
      <c r="J12" s="20"/>
      <c r="K12" s="160">
        <f>+K10-K11</f>
        <v>95713</v>
      </c>
      <c r="L12" s="20"/>
      <c r="M12" s="160">
        <f>+M10-M11</f>
        <v>111373</v>
      </c>
      <c r="O12" s="91">
        <v>136890</v>
      </c>
      <c r="P12" s="16" t="e">
        <f>G12-O12-#REF!</f>
        <v>#REF!</v>
      </c>
    </row>
    <row r="13" spans="1:16" ht="24.75" customHeight="1" x14ac:dyDescent="0.6">
      <c r="A13" s="16" t="s">
        <v>17</v>
      </c>
      <c r="G13" s="23"/>
      <c r="H13" s="20"/>
      <c r="I13" s="23"/>
      <c r="J13" s="20"/>
      <c r="K13" s="23"/>
      <c r="L13" s="20"/>
      <c r="M13" s="23"/>
      <c r="O13" s="91"/>
      <c r="P13" s="16" t="e">
        <f>G13-O13-#REF!</f>
        <v>#REF!</v>
      </c>
    </row>
    <row r="14" spans="1:16" ht="24.75" customHeight="1" x14ac:dyDescent="0.6">
      <c r="B14" s="16" t="s">
        <v>222</v>
      </c>
      <c r="G14" s="38">
        <v>8785</v>
      </c>
      <c r="H14" s="20"/>
      <c r="I14" s="38">
        <v>5103</v>
      </c>
      <c r="J14" s="20"/>
      <c r="K14" s="38">
        <v>68179</v>
      </c>
      <c r="L14" s="20"/>
      <c r="M14" s="38">
        <v>54098</v>
      </c>
      <c r="O14" s="91">
        <v>4760</v>
      </c>
      <c r="P14" s="16" t="e">
        <f>G14-O14-#REF!</f>
        <v>#REF!</v>
      </c>
    </row>
    <row r="15" spans="1:16" ht="24.75" customHeight="1" x14ac:dyDescent="0.6">
      <c r="B15" s="16" t="s">
        <v>215</v>
      </c>
      <c r="E15" s="209" t="s">
        <v>223</v>
      </c>
      <c r="G15" s="39">
        <v>17920</v>
      </c>
      <c r="H15" s="20"/>
      <c r="I15" s="39">
        <v>0</v>
      </c>
      <c r="J15" s="20"/>
      <c r="K15" s="39">
        <v>32667</v>
      </c>
      <c r="L15" s="20"/>
      <c r="M15" s="39">
        <v>0</v>
      </c>
      <c r="O15" s="91">
        <v>17920</v>
      </c>
      <c r="P15" s="16" t="e">
        <f>G15-O15-#REF!</f>
        <v>#REF!</v>
      </c>
    </row>
    <row r="16" spans="1:16" ht="24.75" customHeight="1" x14ac:dyDescent="0.6">
      <c r="B16" s="16" t="s">
        <v>62</v>
      </c>
      <c r="G16" s="40">
        <f>44203-36520</f>
        <v>7683</v>
      </c>
      <c r="H16" s="20"/>
      <c r="I16" s="40">
        <f>33253-23455</f>
        <v>9798</v>
      </c>
      <c r="J16" s="20"/>
      <c r="K16" s="40">
        <f>15600-6834</f>
        <v>8766</v>
      </c>
      <c r="L16" s="20"/>
      <c r="M16" s="40">
        <f>18432-7025</f>
        <v>11407</v>
      </c>
      <c r="O16" s="91">
        <v>32010</v>
      </c>
      <c r="P16" s="16" t="e">
        <f>G16-O16-#REF!</f>
        <v>#REF!</v>
      </c>
    </row>
    <row r="17" spans="1:16" ht="24.75" customHeight="1" x14ac:dyDescent="0.6">
      <c r="A17" s="16" t="s">
        <v>149</v>
      </c>
      <c r="G17" s="22">
        <f>SUM(G14:G16)</f>
        <v>34388</v>
      </c>
      <c r="H17" s="20"/>
      <c r="I17" s="22">
        <f>SUM(I14:I16)</f>
        <v>14901</v>
      </c>
      <c r="J17" s="20"/>
      <c r="K17" s="22">
        <f>SUM(K14:K16)</f>
        <v>109612</v>
      </c>
      <c r="L17" s="20"/>
      <c r="M17" s="22">
        <f>SUM(M14:M16)</f>
        <v>65505</v>
      </c>
      <c r="O17" s="91">
        <v>54690</v>
      </c>
      <c r="P17" s="16" t="e">
        <f>G17-O17-#REF!</f>
        <v>#REF!</v>
      </c>
    </row>
    <row r="18" spans="1:16" ht="24.75" customHeight="1" x14ac:dyDescent="0.6">
      <c r="A18" s="16" t="s">
        <v>63</v>
      </c>
      <c r="G18" s="20">
        <f>+G12+G17</f>
        <v>289568</v>
      </c>
      <c r="H18" s="20"/>
      <c r="I18" s="20">
        <f>+I12+I17</f>
        <v>269278</v>
      </c>
      <c r="J18" s="20"/>
      <c r="K18" s="20">
        <f>+K12+K17</f>
        <v>205325</v>
      </c>
      <c r="L18" s="20"/>
      <c r="M18" s="20">
        <f>+M12+M17</f>
        <v>176878</v>
      </c>
      <c r="O18" s="91">
        <v>191580</v>
      </c>
      <c r="P18" s="16" t="e">
        <f>G18-O18-#REF!</f>
        <v>#REF!</v>
      </c>
    </row>
    <row r="19" spans="1:16" ht="24.75" customHeight="1" x14ac:dyDescent="0.6">
      <c r="A19" s="16" t="s">
        <v>218</v>
      </c>
      <c r="B19" s="81"/>
      <c r="G19" s="20">
        <v>204378</v>
      </c>
      <c r="H19" s="20"/>
      <c r="I19" s="20">
        <v>201717</v>
      </c>
      <c r="J19" s="20"/>
      <c r="K19" s="20">
        <v>93401</v>
      </c>
      <c r="L19" s="20"/>
      <c r="M19" s="20">
        <v>103264</v>
      </c>
      <c r="O19" s="91">
        <v>138515</v>
      </c>
      <c r="P19" s="16" t="e">
        <f>G19-O19-#REF!</f>
        <v>#REF!</v>
      </c>
    </row>
    <row r="20" spans="1:16" ht="24.75" customHeight="1" x14ac:dyDescent="0.6">
      <c r="A20" s="16" t="s">
        <v>196</v>
      </c>
      <c r="E20" s="82">
        <v>8</v>
      </c>
      <c r="G20" s="23">
        <v>21083</v>
      </c>
      <c r="H20" s="20"/>
      <c r="I20" s="23">
        <v>25569</v>
      </c>
      <c r="J20" s="20"/>
      <c r="K20" s="23">
        <v>0</v>
      </c>
      <c r="L20" s="20"/>
      <c r="M20" s="23">
        <v>0</v>
      </c>
      <c r="O20" s="91">
        <v>11311</v>
      </c>
      <c r="P20" s="16" t="e">
        <f>G20-O20-#REF!</f>
        <v>#REF!</v>
      </c>
    </row>
    <row r="21" spans="1:16" ht="24.75" customHeight="1" x14ac:dyDescent="0.6">
      <c r="A21" s="16" t="s">
        <v>54</v>
      </c>
      <c r="G21" s="20">
        <f>+G18-G19+G20</f>
        <v>106273</v>
      </c>
      <c r="H21" s="20"/>
      <c r="I21" s="20">
        <f>+I18-I19+I20</f>
        <v>93130</v>
      </c>
      <c r="J21" s="20"/>
      <c r="K21" s="20">
        <f>+K18-K19+K20</f>
        <v>111924</v>
      </c>
      <c r="L21" s="20"/>
      <c r="M21" s="20">
        <f>+M18-M19+M20</f>
        <v>73614</v>
      </c>
      <c r="O21" s="91">
        <v>64376</v>
      </c>
      <c r="P21" s="16" t="e">
        <f>G21-O21-#REF!</f>
        <v>#REF!</v>
      </c>
    </row>
    <row r="22" spans="1:16" ht="24.75" customHeight="1" x14ac:dyDescent="0.6">
      <c r="A22" s="198" t="s">
        <v>101</v>
      </c>
      <c r="E22" s="82">
        <v>15</v>
      </c>
      <c r="G22" s="20">
        <v>19472</v>
      </c>
      <c r="H22" s="20"/>
      <c r="I22" s="20">
        <v>12340</v>
      </c>
      <c r="J22" s="20"/>
      <c r="K22" s="20">
        <v>9948</v>
      </c>
      <c r="L22" s="20"/>
      <c r="M22" s="20">
        <v>3836</v>
      </c>
      <c r="O22" s="91">
        <v>12938</v>
      </c>
      <c r="P22" s="16" t="e">
        <f>G22-O22-#REF!</f>
        <v>#REF!</v>
      </c>
    </row>
    <row r="23" spans="1:16" ht="24.75" customHeight="1" thickBot="1" x14ac:dyDescent="0.65">
      <c r="A23" s="99" t="s">
        <v>102</v>
      </c>
      <c r="G23" s="35">
        <f>+G21-G22</f>
        <v>86801</v>
      </c>
      <c r="H23" s="20"/>
      <c r="I23" s="35">
        <f>+I21-I22</f>
        <v>80790</v>
      </c>
      <c r="J23" s="20"/>
      <c r="K23" s="35">
        <f>+K21-K22</f>
        <v>101976</v>
      </c>
      <c r="L23" s="20"/>
      <c r="M23" s="35">
        <f>+M21-M22</f>
        <v>69778</v>
      </c>
      <c r="O23" s="91">
        <v>51438</v>
      </c>
      <c r="P23" s="16" t="e">
        <f>G23-O23-#REF!</f>
        <v>#REF!</v>
      </c>
    </row>
    <row r="24" spans="1:16" ht="24.75" customHeight="1" thickTop="1" x14ac:dyDescent="0.6">
      <c r="A24" s="99" t="s">
        <v>65</v>
      </c>
      <c r="G24" s="20"/>
      <c r="H24" s="20"/>
      <c r="I24" s="20"/>
      <c r="J24" s="20"/>
      <c r="L24" s="20"/>
      <c r="M24" s="20"/>
      <c r="O24" s="91"/>
      <c r="P24" s="16" t="e">
        <f>G24-O24-#REF!</f>
        <v>#REF!</v>
      </c>
    </row>
    <row r="25" spans="1:16" ht="24.75" customHeight="1" x14ac:dyDescent="0.6">
      <c r="A25" s="99"/>
      <c r="B25" s="16" t="s">
        <v>99</v>
      </c>
      <c r="G25" s="60">
        <f>+G23-G26</f>
        <v>77895</v>
      </c>
      <c r="H25" s="60"/>
      <c r="I25" s="214">
        <f>+I23-I26</f>
        <v>74939</v>
      </c>
      <c r="J25" s="60"/>
      <c r="K25" s="60">
        <f>+K23-K26</f>
        <v>101976</v>
      </c>
      <c r="L25" s="60"/>
      <c r="M25" s="60">
        <f>+M23-M26</f>
        <v>69778</v>
      </c>
      <c r="O25" s="91">
        <v>46859</v>
      </c>
      <c r="P25" s="16" t="e">
        <f>G25-O25-#REF!</f>
        <v>#REF!</v>
      </c>
    </row>
    <row r="26" spans="1:16" ht="24.75" customHeight="1" x14ac:dyDescent="0.6">
      <c r="A26" s="99"/>
      <c r="B26" s="16" t="s">
        <v>100</v>
      </c>
      <c r="G26" s="20">
        <v>8906</v>
      </c>
      <c r="H26" s="20"/>
      <c r="I26" s="20">
        <v>5851</v>
      </c>
      <c r="J26" s="20"/>
      <c r="K26" s="20">
        <v>0</v>
      </c>
      <c r="L26" s="20"/>
      <c r="M26" s="20">
        <v>0</v>
      </c>
      <c r="O26" s="210">
        <v>4579</v>
      </c>
      <c r="P26" s="16" t="e">
        <f>G26-O26-#REF!</f>
        <v>#REF!</v>
      </c>
    </row>
    <row r="27" spans="1:16" ht="24.75" customHeight="1" thickBot="1" x14ac:dyDescent="0.65">
      <c r="A27" s="99"/>
      <c r="G27" s="35">
        <f>SUM(G25:G26)</f>
        <v>86801</v>
      </c>
      <c r="H27" s="20"/>
      <c r="I27" s="35">
        <f>SUM(I25:I26)</f>
        <v>80790</v>
      </c>
      <c r="J27" s="20"/>
      <c r="K27" s="35">
        <f>SUM(K25:K26)</f>
        <v>101976</v>
      </c>
      <c r="L27" s="20"/>
      <c r="M27" s="35">
        <f>SUM(M25:M26)</f>
        <v>69778</v>
      </c>
      <c r="O27" s="91">
        <v>51438</v>
      </c>
      <c r="P27" s="16" t="e">
        <f>G27-O27-#REF!</f>
        <v>#REF!</v>
      </c>
    </row>
    <row r="28" spans="1:16" ht="24.75" customHeight="1" thickTop="1" x14ac:dyDescent="0.6">
      <c r="A28" s="99" t="s">
        <v>181</v>
      </c>
      <c r="E28" s="82"/>
      <c r="M28" s="16"/>
    </row>
    <row r="29" spans="1:16" ht="24.75" customHeight="1" x14ac:dyDescent="0.6">
      <c r="A29" s="99"/>
      <c r="B29" s="99" t="s">
        <v>187</v>
      </c>
      <c r="G29" s="61">
        <f>+G25*1000/G30</f>
        <v>10.385999999999999</v>
      </c>
      <c r="H29" s="61"/>
      <c r="I29" s="61">
        <f>+I25*1000/I30</f>
        <v>9.9918666666666667</v>
      </c>
      <c r="K29" s="61">
        <f>+K25*1000/K30</f>
        <v>13.5968</v>
      </c>
      <c r="L29" s="61"/>
      <c r="M29" s="61">
        <f>+M25*1000/M30</f>
        <v>9.3037333333333336</v>
      </c>
      <c r="O29" s="16"/>
    </row>
    <row r="30" spans="1:16" ht="24.75" customHeight="1" x14ac:dyDescent="0.6">
      <c r="A30" s="99"/>
      <c r="B30" s="99"/>
      <c r="C30" s="16" t="s">
        <v>209</v>
      </c>
      <c r="G30" s="166">
        <v>7500000</v>
      </c>
      <c r="H30" s="20"/>
      <c r="I30" s="166">
        <v>7500000</v>
      </c>
      <c r="K30" s="166">
        <v>7500000</v>
      </c>
      <c r="L30" s="20"/>
      <c r="M30" s="166">
        <v>7500000</v>
      </c>
      <c r="O30" s="16"/>
    </row>
    <row r="31" spans="1:16" ht="24.75" customHeight="1" x14ac:dyDescent="0.6">
      <c r="A31" s="99"/>
      <c r="B31" s="99"/>
      <c r="G31" s="166"/>
      <c r="H31" s="20"/>
      <c r="I31" s="166"/>
      <c r="K31" s="166"/>
      <c r="L31" s="20"/>
      <c r="M31" s="166"/>
      <c r="O31" s="16"/>
    </row>
    <row r="32" spans="1:16" ht="24.75" customHeight="1" x14ac:dyDescent="0.6">
      <c r="A32" s="99"/>
      <c r="B32" s="99"/>
      <c r="G32" s="166"/>
      <c r="H32" s="20"/>
      <c r="I32" s="166"/>
      <c r="K32" s="166"/>
      <c r="L32" s="20"/>
      <c r="M32" s="166"/>
      <c r="O32" s="16"/>
    </row>
    <row r="33" spans="1:15" ht="24.75" customHeight="1" x14ac:dyDescent="0.6">
      <c r="A33" s="99"/>
      <c r="B33" s="99"/>
      <c r="G33" s="166"/>
      <c r="H33" s="20"/>
      <c r="I33" s="166"/>
      <c r="K33" s="166"/>
      <c r="L33" s="20"/>
      <c r="M33" s="166"/>
      <c r="O33" s="16"/>
    </row>
    <row r="34" spans="1:15" ht="24.75" customHeight="1" x14ac:dyDescent="0.6">
      <c r="A34" s="99"/>
      <c r="B34" s="99"/>
      <c r="G34" s="166"/>
      <c r="H34" s="20"/>
      <c r="I34" s="166"/>
      <c r="K34" s="166"/>
      <c r="L34" s="20"/>
      <c r="M34" s="166"/>
      <c r="O34" s="16"/>
    </row>
    <row r="35" spans="1:15" ht="24.75" customHeight="1" x14ac:dyDescent="0.6">
      <c r="A35" s="99"/>
      <c r="B35" s="99"/>
      <c r="G35" s="166"/>
      <c r="H35" s="20"/>
      <c r="I35" s="166"/>
      <c r="K35" s="166"/>
      <c r="L35" s="20"/>
      <c r="M35" s="166"/>
      <c r="O35" s="16"/>
    </row>
    <row r="36" spans="1:15" ht="24.75" customHeight="1" x14ac:dyDescent="0.6">
      <c r="A36" s="99"/>
      <c r="B36" s="99"/>
      <c r="G36" s="166"/>
      <c r="H36" s="20"/>
      <c r="I36" s="166"/>
      <c r="K36" s="166"/>
      <c r="L36" s="20"/>
      <c r="M36" s="166"/>
      <c r="O36" s="16"/>
    </row>
    <row r="37" spans="1:15" ht="22.5" customHeight="1" x14ac:dyDescent="0.6">
      <c r="A37" s="99"/>
      <c r="B37" s="99"/>
      <c r="G37" s="166"/>
      <c r="H37" s="20"/>
      <c r="I37" s="166"/>
      <c r="K37" s="166"/>
      <c r="L37" s="20"/>
      <c r="M37" s="166"/>
      <c r="O37" s="16"/>
    </row>
    <row r="38" spans="1:15" ht="26.25" customHeight="1" x14ac:dyDescent="0.6">
      <c r="A38" s="83" t="s">
        <v>53</v>
      </c>
      <c r="B38" s="99"/>
      <c r="M38" s="16"/>
      <c r="O38" s="16"/>
    </row>
    <row r="39" spans="1:15" ht="23.85" customHeight="1" x14ac:dyDescent="0.6">
      <c r="A39" s="99"/>
      <c r="B39" s="99"/>
      <c r="G39" s="145">
        <f>+G25/G30*1000</f>
        <v>10.385999999999999</v>
      </c>
      <c r="I39" s="145">
        <f>+I25/I30*1000</f>
        <v>9.9918666666666667</v>
      </c>
      <c r="K39" s="217">
        <f>+K25/K30*1000</f>
        <v>13.5968</v>
      </c>
      <c r="M39" s="145">
        <f>+M25/M30*1000</f>
        <v>9.3037333333333336</v>
      </c>
      <c r="O39" s="16"/>
    </row>
  </sheetData>
  <mergeCells count="1">
    <mergeCell ref="G7:I7"/>
  </mergeCells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R41"/>
  <sheetViews>
    <sheetView view="pageBreakPreview" topLeftCell="A7" zoomScale="80" zoomScaleSheetLayoutView="80" workbookViewId="0">
      <selection activeCell="I13" sqref="I13"/>
    </sheetView>
  </sheetViews>
  <sheetFormatPr defaultColWidth="9.375" defaultRowHeight="23.85" customHeight="1" x14ac:dyDescent="0.6"/>
  <cols>
    <col min="1" max="3" width="3" style="114" customWidth="1"/>
    <col min="4" max="4" width="47.5" style="114" customWidth="1"/>
    <col min="5" max="5" width="10.5" style="114" customWidth="1"/>
    <col min="6" max="6" width="1" style="114" customWidth="1"/>
    <col min="7" max="7" width="15.375" style="114" customWidth="1"/>
    <col min="8" max="8" width="1" style="114" customWidth="1"/>
    <col min="9" max="9" width="15.375" style="114" customWidth="1"/>
    <col min="10" max="10" width="1" style="114" customWidth="1"/>
    <col min="11" max="11" width="15.375" style="114" customWidth="1"/>
    <col min="12" max="12" width="1" style="114" customWidth="1"/>
    <col min="13" max="13" width="15.375" style="114" customWidth="1"/>
    <col min="14" max="14" width="1" style="114" customWidth="1"/>
    <col min="15" max="15" width="9.5" style="114" bestFit="1" customWidth="1"/>
    <col min="16" max="16" width="9.375" style="114"/>
    <col min="17" max="17" width="16.125" style="114" bestFit="1" customWidth="1"/>
    <col min="18" max="16384" width="9.375" style="114"/>
  </cols>
  <sheetData>
    <row r="1" spans="1:18" ht="23.85" customHeight="1" x14ac:dyDescent="0.6">
      <c r="M1" s="115" t="s">
        <v>49</v>
      </c>
    </row>
    <row r="2" spans="1:18" ht="23.85" customHeight="1" x14ac:dyDescent="0.6">
      <c r="M2" s="115" t="s">
        <v>50</v>
      </c>
    </row>
    <row r="3" spans="1:18" ht="23.85" customHeight="1" x14ac:dyDescent="0.6">
      <c r="A3" s="116" t="str">
        <f>+งบการเงิน!A1</f>
        <v>บริษัท ฟาร์อีสท์ เฟมไลน์ ดีดีบี จำกัด (มหาชน) และบริษัทย่อย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8" ht="23.85" customHeight="1" x14ac:dyDescent="0.6">
      <c r="A4" s="118" t="s">
        <v>104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8" ht="23.85" customHeight="1" x14ac:dyDescent="0.6">
      <c r="A5" s="119" t="str">
        <f>+'กำไรขาดทุน9 เดือน'!A5</f>
        <v>สำหรับงวดเก้าเดือนสิ้นสุดวันที่ 31  มีนาคม 2561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8" ht="23.25" customHeight="1" x14ac:dyDescent="0.6">
      <c r="G6" s="120" t="s">
        <v>48</v>
      </c>
      <c r="H6" s="120"/>
      <c r="I6" s="120"/>
      <c r="J6" s="120"/>
      <c r="K6" s="120"/>
      <c r="L6" s="120"/>
      <c r="M6" s="120"/>
    </row>
    <row r="7" spans="1:18" ht="23.25" customHeight="1" x14ac:dyDescent="0.6">
      <c r="G7" s="290" t="s">
        <v>1</v>
      </c>
      <c r="H7" s="290"/>
      <c r="I7" s="290"/>
      <c r="K7" s="290" t="s">
        <v>47</v>
      </c>
      <c r="L7" s="290"/>
      <c r="M7" s="290"/>
    </row>
    <row r="8" spans="1:18" ht="23.25" customHeight="1" x14ac:dyDescent="0.6">
      <c r="E8" s="88"/>
      <c r="G8" s="123">
        <v>2560</v>
      </c>
      <c r="H8" s="124"/>
      <c r="I8" s="123">
        <v>2559</v>
      </c>
      <c r="J8" s="125"/>
      <c r="K8" s="123">
        <f>G8</f>
        <v>2560</v>
      </c>
      <c r="L8" s="126"/>
      <c r="M8" s="123">
        <f>I8</f>
        <v>2559</v>
      </c>
    </row>
    <row r="9" spans="1:18" ht="25.5" customHeight="1" x14ac:dyDescent="0.6">
      <c r="G9" s="127"/>
      <c r="H9" s="127"/>
      <c r="I9" s="127"/>
      <c r="J9" s="127"/>
      <c r="K9" s="127"/>
      <c r="L9" s="127"/>
      <c r="M9" s="127"/>
    </row>
    <row r="10" spans="1:18" ht="25.5" customHeight="1" x14ac:dyDescent="0.6">
      <c r="A10" s="128" t="s">
        <v>102</v>
      </c>
      <c r="G10" s="127">
        <f>+'กำไรขาดทุน9 เดือน'!G23</f>
        <v>86801</v>
      </c>
      <c r="H10" s="127"/>
      <c r="I10" s="127">
        <f>+'กำไรขาดทุน9 เดือน'!I23</f>
        <v>80790</v>
      </c>
      <c r="J10" s="127"/>
      <c r="K10" s="127">
        <f>+'กำไรขาดทุน9 เดือน'!K23</f>
        <v>101976</v>
      </c>
      <c r="L10" s="127"/>
      <c r="M10" s="127">
        <f>+'กำไรขาดทุน9 เดือน'!M23</f>
        <v>69778</v>
      </c>
    </row>
    <row r="11" spans="1:18" ht="25.5" customHeight="1" x14ac:dyDescent="0.65">
      <c r="A11" s="128" t="s">
        <v>105</v>
      </c>
      <c r="D11" s="167"/>
      <c r="G11" s="127"/>
      <c r="H11" s="127"/>
      <c r="I11" s="127"/>
      <c r="J11" s="127"/>
      <c r="K11" s="127"/>
      <c r="L11" s="127"/>
      <c r="M11" s="127"/>
    </row>
    <row r="12" spans="1:18" ht="25.5" customHeight="1" x14ac:dyDescent="0.6">
      <c r="B12" s="128" t="s">
        <v>189</v>
      </c>
      <c r="G12" s="127">
        <v>-512</v>
      </c>
      <c r="H12" s="127"/>
      <c r="I12" s="127">
        <v>0</v>
      </c>
      <c r="J12" s="127"/>
      <c r="K12" s="127">
        <v>0</v>
      </c>
      <c r="L12" s="127"/>
      <c r="M12" s="127">
        <v>0</v>
      </c>
    </row>
    <row r="13" spans="1:18" ht="25.5" customHeight="1" x14ac:dyDescent="0.6">
      <c r="B13" s="128" t="s">
        <v>179</v>
      </c>
      <c r="E13" s="129"/>
      <c r="G13" s="208">
        <v>39867</v>
      </c>
      <c r="I13" s="208">
        <v>15846</v>
      </c>
      <c r="K13" s="208">
        <v>38269</v>
      </c>
      <c r="M13" s="208">
        <v>14516</v>
      </c>
      <c r="P13" s="114">
        <f>+G13-K13</f>
        <v>1598</v>
      </c>
      <c r="Q13" s="114">
        <v>6219731.51000001</v>
      </c>
      <c r="R13" s="114">
        <v>808230.39</v>
      </c>
    </row>
    <row r="14" spans="1:18" ht="25.5" customHeight="1" x14ac:dyDescent="0.6">
      <c r="B14" s="128" t="s">
        <v>188</v>
      </c>
      <c r="E14" s="129"/>
      <c r="G14" s="163">
        <f>-ROUND(G13*20/100,0)</f>
        <v>-7973</v>
      </c>
      <c r="H14" s="127"/>
      <c r="I14" s="163">
        <f>-ROUND(I13*20/100,0)</f>
        <v>-3169</v>
      </c>
      <c r="J14" s="127"/>
      <c r="K14" s="163">
        <f>-ROUND(K13*20/100,0)</f>
        <v>-7654</v>
      </c>
      <c r="L14" s="127"/>
      <c r="M14" s="163">
        <f>-ROUND(M13*20/100,0)</f>
        <v>-2903</v>
      </c>
      <c r="P14" s="114">
        <f>+G14-K14</f>
        <v>-319</v>
      </c>
      <c r="Q14" s="207"/>
    </row>
    <row r="15" spans="1:18" ht="25.5" customHeight="1" x14ac:dyDescent="0.6">
      <c r="B15" s="128" t="s">
        <v>213</v>
      </c>
      <c r="E15" s="129"/>
      <c r="P15" s="114">
        <f>+G15-K15</f>
        <v>0</v>
      </c>
      <c r="R15" s="114">
        <v>6901</v>
      </c>
    </row>
    <row r="16" spans="1:18" ht="25.5" customHeight="1" x14ac:dyDescent="0.6">
      <c r="B16" s="128"/>
      <c r="C16" s="114" t="s">
        <v>190</v>
      </c>
      <c r="E16" s="129"/>
      <c r="G16" s="138">
        <f>SUM(G13:G14)</f>
        <v>31894</v>
      </c>
      <c r="H16" s="127"/>
      <c r="I16" s="138">
        <f>SUM(I13:I14)</f>
        <v>12677</v>
      </c>
      <c r="J16" s="127"/>
      <c r="K16" s="138">
        <f>SUM(K13:K14)</f>
        <v>30615</v>
      </c>
      <c r="L16" s="127"/>
      <c r="M16" s="138">
        <f>SUM(M13:M14)</f>
        <v>11613</v>
      </c>
      <c r="P16" s="114">
        <f>+G16-K16</f>
        <v>1279</v>
      </c>
      <c r="R16" s="114">
        <f>K13-R15</f>
        <v>31368</v>
      </c>
    </row>
    <row r="17" spans="1:16" ht="25.5" customHeight="1" x14ac:dyDescent="0.6">
      <c r="B17" s="128" t="s">
        <v>212</v>
      </c>
      <c r="E17" s="129"/>
      <c r="G17" s="208"/>
      <c r="H17" s="127"/>
      <c r="I17" s="208"/>
      <c r="J17" s="127"/>
      <c r="K17" s="208"/>
      <c r="L17" s="127"/>
      <c r="M17" s="208"/>
    </row>
    <row r="18" spans="1:16" ht="25.5" customHeight="1" x14ac:dyDescent="0.6">
      <c r="B18" s="128"/>
      <c r="C18" s="114" t="s">
        <v>210</v>
      </c>
      <c r="E18" s="129"/>
      <c r="G18" s="165">
        <v>-2280</v>
      </c>
      <c r="H18" s="127"/>
      <c r="I18" s="165">
        <v>0</v>
      </c>
      <c r="J18" s="127"/>
      <c r="K18" s="165">
        <v>-850</v>
      </c>
      <c r="L18" s="127"/>
      <c r="M18" s="165">
        <v>0</v>
      </c>
    </row>
    <row r="19" spans="1:16" ht="25.5" customHeight="1" x14ac:dyDescent="0.6">
      <c r="B19" s="128" t="s">
        <v>188</v>
      </c>
      <c r="E19" s="129"/>
      <c r="G19" s="163">
        <f>-G18*0.2</f>
        <v>456</v>
      </c>
      <c r="H19" s="127"/>
      <c r="I19" s="163">
        <v>0</v>
      </c>
      <c r="J19" s="127"/>
      <c r="K19" s="163">
        <f>-K18*0.2</f>
        <v>170</v>
      </c>
      <c r="L19" s="127"/>
      <c r="M19" s="163">
        <f>+M18*0.2</f>
        <v>0</v>
      </c>
    </row>
    <row r="20" spans="1:16" ht="25.5" customHeight="1" x14ac:dyDescent="0.6">
      <c r="B20" s="128" t="s">
        <v>212</v>
      </c>
      <c r="E20" s="129"/>
      <c r="G20" s="127"/>
      <c r="H20" s="127"/>
      <c r="I20" s="127"/>
      <c r="J20" s="127"/>
      <c r="K20" s="127"/>
      <c r="L20" s="127"/>
      <c r="M20" s="127"/>
    </row>
    <row r="21" spans="1:16" ht="25.5" customHeight="1" x14ac:dyDescent="0.6">
      <c r="B21" s="128"/>
      <c r="C21" s="114" t="s">
        <v>211</v>
      </c>
      <c r="E21" s="129"/>
      <c r="G21" s="138">
        <f>SUM(G18:G19)</f>
        <v>-1824</v>
      </c>
      <c r="H21" s="127"/>
      <c r="I21" s="138">
        <f>SUM(I18:I19)</f>
        <v>0</v>
      </c>
      <c r="J21" s="127"/>
      <c r="K21" s="138">
        <f>SUM(K18:K19)</f>
        <v>-680</v>
      </c>
      <c r="L21" s="127"/>
      <c r="M21" s="138">
        <f>SUM(M18:M19)</f>
        <v>0</v>
      </c>
      <c r="P21" s="114">
        <f>+G21-K21</f>
        <v>-1144</v>
      </c>
    </row>
    <row r="22" spans="1:16" ht="25.5" customHeight="1" x14ac:dyDescent="0.6">
      <c r="A22" s="114" t="s">
        <v>214</v>
      </c>
      <c r="B22" s="128"/>
      <c r="G22" s="130">
        <f>+G12+G16+G21</f>
        <v>29558</v>
      </c>
      <c r="H22" s="127"/>
      <c r="I22" s="130">
        <f>+I12+I16+I21</f>
        <v>12677</v>
      </c>
      <c r="J22" s="127"/>
      <c r="K22" s="130">
        <f>+K12+K16+K21</f>
        <v>29935</v>
      </c>
      <c r="L22" s="127"/>
      <c r="M22" s="130">
        <f>+M12+M16+M21</f>
        <v>11613</v>
      </c>
      <c r="P22" s="114">
        <f>+P21*0.86485</f>
        <v>-989.38840000000005</v>
      </c>
    </row>
    <row r="23" spans="1:16" ht="25.5" customHeight="1" x14ac:dyDescent="0.6">
      <c r="B23" s="128"/>
      <c r="G23" s="127"/>
      <c r="H23" s="127"/>
      <c r="I23" s="127"/>
      <c r="J23" s="127"/>
      <c r="K23" s="127"/>
      <c r="L23" s="127"/>
      <c r="M23" s="127"/>
    </row>
    <row r="24" spans="1:16" ht="25.5" customHeight="1" thickBot="1" x14ac:dyDescent="0.65">
      <c r="A24" s="128" t="s">
        <v>108</v>
      </c>
      <c r="G24" s="131">
        <f>+G10+G22</f>
        <v>116359</v>
      </c>
      <c r="H24" s="127"/>
      <c r="I24" s="131">
        <f>+I10+I22</f>
        <v>93467</v>
      </c>
      <c r="J24" s="127"/>
      <c r="K24" s="131">
        <f>+K10+K22</f>
        <v>131911</v>
      </c>
      <c r="L24" s="127"/>
      <c r="M24" s="131">
        <f>+M10+M22</f>
        <v>81391</v>
      </c>
    </row>
    <row r="25" spans="1:16" ht="25.5" customHeight="1" thickTop="1" x14ac:dyDescent="0.6">
      <c r="A25" s="128"/>
      <c r="G25" s="127"/>
      <c r="H25" s="127"/>
      <c r="I25" s="127"/>
      <c r="J25" s="127"/>
      <c r="K25" s="127"/>
      <c r="L25" s="127"/>
      <c r="M25" s="127"/>
    </row>
    <row r="26" spans="1:16" ht="25.5" customHeight="1" x14ac:dyDescent="0.6">
      <c r="A26" s="114" t="s">
        <v>109</v>
      </c>
    </row>
    <row r="27" spans="1:16" ht="25.5" customHeight="1" x14ac:dyDescent="0.6">
      <c r="A27" s="128"/>
      <c r="B27" s="114" t="s">
        <v>99</v>
      </c>
      <c r="G27" s="127">
        <f>+G24-G28</f>
        <v>107476</v>
      </c>
      <c r="I27" s="127">
        <f>+I24-I28</f>
        <v>87472</v>
      </c>
      <c r="K27" s="127">
        <f>+K24</f>
        <v>131911</v>
      </c>
      <c r="M27" s="127">
        <f>+M24</f>
        <v>81391</v>
      </c>
    </row>
    <row r="28" spans="1:16" ht="25.5" customHeight="1" x14ac:dyDescent="0.6">
      <c r="A28" s="128"/>
      <c r="B28" s="114" t="s">
        <v>100</v>
      </c>
      <c r="G28" s="138">
        <f>+'กำไรขาดทุน9 เดือน'!G26-196+173</f>
        <v>8883</v>
      </c>
      <c r="I28" s="138">
        <v>5995</v>
      </c>
      <c r="K28" s="138">
        <v>0</v>
      </c>
      <c r="M28" s="138">
        <v>0</v>
      </c>
    </row>
    <row r="29" spans="1:16" ht="25.5" customHeight="1" thickBot="1" x14ac:dyDescent="0.65">
      <c r="A29" s="128"/>
      <c r="G29" s="131">
        <f>SUM(G27:G28)</f>
        <v>116359</v>
      </c>
      <c r="I29" s="131">
        <f>SUM(I27:I28)</f>
        <v>93467</v>
      </c>
      <c r="K29" s="131">
        <f>SUM(K27:K28)</f>
        <v>131911</v>
      </c>
      <c r="M29" s="131">
        <f>SUM(M27:M28)</f>
        <v>81391</v>
      </c>
    </row>
    <row r="30" spans="1:16" ht="23.85" customHeight="1" thickTop="1" x14ac:dyDescent="0.6"/>
    <row r="39" spans="1:13" ht="29.25" customHeight="1" x14ac:dyDescent="0.6">
      <c r="A39" s="132" t="s">
        <v>53</v>
      </c>
      <c r="B39" s="128"/>
    </row>
    <row r="40" spans="1:13" ht="23.85" customHeight="1" x14ac:dyDescent="0.6">
      <c r="A40" s="128"/>
      <c r="B40" s="128"/>
      <c r="G40" s="91">
        <f>+G24-G29</f>
        <v>0</v>
      </c>
      <c r="I40" s="91">
        <f>+I24-I29</f>
        <v>0</v>
      </c>
      <c r="K40" s="91">
        <f>+K24-K29</f>
        <v>0</v>
      </c>
      <c r="M40" s="91">
        <f>+M24-M29</f>
        <v>0</v>
      </c>
    </row>
    <row r="41" spans="1:13" ht="27" customHeight="1" x14ac:dyDescent="0.6"/>
  </sheetData>
  <mergeCells count="2">
    <mergeCell ref="G7:I7"/>
    <mergeCell ref="K7:M7"/>
  </mergeCells>
  <pageMargins left="0.62992125984251968" right="0.19685039370078741" top="0.39370078740157483" bottom="0" header="0.51181102362204722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X49"/>
  <sheetViews>
    <sheetView view="pageBreakPreview" topLeftCell="A10" zoomScaleSheetLayoutView="100" workbookViewId="0">
      <selection activeCell="D141" sqref="D141"/>
    </sheetView>
  </sheetViews>
  <sheetFormatPr defaultColWidth="9.375" defaultRowHeight="23.85" customHeight="1" x14ac:dyDescent="0.6"/>
  <cols>
    <col min="1" max="3" width="3" style="16" customWidth="1"/>
    <col min="4" max="4" width="36" style="16" customWidth="1"/>
    <col min="5" max="5" width="10.5" style="16" customWidth="1"/>
    <col min="6" max="6" width="1" style="16" customWidth="1"/>
    <col min="7" max="7" width="15.875" style="16" customWidth="1"/>
    <col min="8" max="8" width="1" style="16" customWidth="1"/>
    <col min="9" max="9" width="15.875" style="16" customWidth="1"/>
    <col min="10" max="10" width="1" style="16" customWidth="1"/>
    <col min="11" max="11" width="15.875" style="16" customWidth="1"/>
    <col min="12" max="12" width="1" style="16" customWidth="1"/>
    <col min="13" max="13" width="15.875" style="16" customWidth="1"/>
    <col min="14" max="14" width="1" style="16" customWidth="1"/>
    <col min="15" max="15" width="10.375" style="71" bestFit="1" customWidth="1"/>
    <col min="16" max="16" width="1.125" style="71" customWidth="1"/>
    <col min="17" max="17" width="12.875" style="16" bestFit="1" customWidth="1"/>
    <col min="18" max="18" width="3" style="16" customWidth="1"/>
    <col min="19" max="19" width="12.375" style="16" bestFit="1" customWidth="1"/>
    <col min="20" max="20" width="1.875" style="16" customWidth="1"/>
    <col min="21" max="21" width="12.375" style="16" bestFit="1" customWidth="1"/>
    <col min="22" max="22" width="1.625" style="16" customWidth="1"/>
    <col min="23" max="23" width="12.125" style="16" bestFit="1" customWidth="1"/>
    <col min="24" max="24" width="1.625" style="16" customWidth="1"/>
    <col min="25" max="25" width="15.875" style="16" customWidth="1"/>
    <col min="26" max="26" width="1" style="16" customWidth="1"/>
    <col min="27" max="27" width="15.875" style="16" customWidth="1"/>
    <col min="28" max="28" width="1" style="16" customWidth="1"/>
    <col min="29" max="29" width="15.875" style="16" customWidth="1"/>
    <col min="30" max="30" width="1" style="16" customWidth="1"/>
    <col min="31" max="31" width="15.875" style="16" customWidth="1"/>
    <col min="32" max="32" width="1" style="16" customWidth="1"/>
    <col min="33" max="33" width="1.625" style="16" customWidth="1"/>
    <col min="34" max="34" width="12.5" style="16" bestFit="1" customWidth="1"/>
    <col min="35" max="35" width="2.625" style="16" customWidth="1"/>
    <col min="36" max="36" width="12.5" style="16" bestFit="1" customWidth="1"/>
    <col min="37" max="37" width="3.625" style="16" customWidth="1"/>
    <col min="38" max="38" width="12.5" style="16" bestFit="1" customWidth="1"/>
    <col min="39" max="39" width="2.5" style="16" customWidth="1"/>
    <col min="40" max="40" width="12.5" style="16" bestFit="1" customWidth="1"/>
    <col min="41" max="41" width="9.375" style="16"/>
    <col min="42" max="42" width="14.875" style="184" bestFit="1" customWidth="1"/>
    <col min="43" max="43" width="3.125" style="184" customWidth="1"/>
    <col min="44" max="44" width="13.375" style="184" bestFit="1" customWidth="1"/>
    <col min="45" max="45" width="2.875" style="184" customWidth="1"/>
    <col min="46" max="46" width="13.375" style="184" bestFit="1" customWidth="1"/>
    <col min="47" max="47" width="2.875" style="184" customWidth="1"/>
    <col min="48" max="48" width="13.375" style="184" bestFit="1" customWidth="1"/>
    <col min="49" max="16384" width="9.375" style="16"/>
  </cols>
  <sheetData>
    <row r="1" spans="1:50" ht="23.85" customHeight="1" x14ac:dyDescent="0.6">
      <c r="M1" s="84" t="s">
        <v>49</v>
      </c>
      <c r="AE1" s="84" t="s">
        <v>49</v>
      </c>
    </row>
    <row r="2" spans="1:50" ht="23.85" customHeight="1" x14ac:dyDescent="0.6">
      <c r="M2" s="84" t="s">
        <v>50</v>
      </c>
      <c r="AE2" s="84" t="s">
        <v>50</v>
      </c>
    </row>
    <row r="3" spans="1:50" ht="23.85" customHeight="1" x14ac:dyDescent="0.6">
      <c r="A3" s="80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Y3" s="24"/>
      <c r="Z3" s="24"/>
      <c r="AA3" s="24"/>
      <c r="AB3" s="24"/>
      <c r="AC3" s="24"/>
      <c r="AD3" s="24"/>
      <c r="AE3" s="24"/>
    </row>
    <row r="4" spans="1:50" ht="23.85" customHeight="1" x14ac:dyDescent="0.6">
      <c r="A4" s="85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Y4" s="24"/>
      <c r="Z4" s="24"/>
      <c r="AA4" s="24"/>
      <c r="AB4" s="24"/>
      <c r="AC4" s="24"/>
      <c r="AD4" s="24"/>
      <c r="AE4" s="24"/>
    </row>
    <row r="5" spans="1:50" ht="23.4" x14ac:dyDescent="0.6">
      <c r="A5" s="86" t="s">
        <v>204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Y5" s="24"/>
      <c r="Z5" s="24"/>
      <c r="AA5" s="24"/>
      <c r="AB5" s="24"/>
      <c r="AC5" s="24"/>
      <c r="AD5" s="24"/>
      <c r="AE5" s="24"/>
    </row>
    <row r="6" spans="1:50" ht="23.25" customHeight="1" x14ac:dyDescent="0.6">
      <c r="G6" s="33" t="s">
        <v>52</v>
      </c>
      <c r="H6" s="33"/>
      <c r="I6" s="33"/>
      <c r="J6" s="33"/>
      <c r="K6" s="33"/>
      <c r="L6" s="33"/>
      <c r="M6" s="33"/>
      <c r="Y6" s="33"/>
      <c r="Z6" s="33"/>
      <c r="AA6" s="33"/>
      <c r="AB6" s="33"/>
      <c r="AC6" s="33"/>
      <c r="AD6" s="33"/>
      <c r="AE6" s="33"/>
    </row>
    <row r="7" spans="1:50" ht="23.25" customHeight="1" x14ac:dyDescent="0.6">
      <c r="G7" s="276" t="s">
        <v>1</v>
      </c>
      <c r="H7" s="276"/>
      <c r="I7" s="276"/>
      <c r="K7" s="34" t="s">
        <v>47</v>
      </c>
      <c r="L7" s="34"/>
      <c r="M7" s="34"/>
      <c r="Q7" s="275" t="s">
        <v>205</v>
      </c>
      <c r="R7" s="275"/>
      <c r="S7" s="275"/>
      <c r="T7" s="275"/>
      <c r="U7" s="275"/>
      <c r="V7" s="275"/>
      <c r="W7" s="275"/>
      <c r="Y7" s="296" t="s">
        <v>202</v>
      </c>
      <c r="Z7" s="296"/>
      <c r="AA7" s="296"/>
      <c r="AB7" s="296"/>
      <c r="AC7" s="296"/>
      <c r="AD7" s="296"/>
      <c r="AE7" s="296"/>
      <c r="AH7" s="275" t="s">
        <v>203</v>
      </c>
      <c r="AI7" s="275"/>
      <c r="AJ7" s="275"/>
      <c r="AK7" s="275"/>
      <c r="AL7" s="275"/>
      <c r="AM7" s="275"/>
      <c r="AN7" s="275"/>
      <c r="AP7" s="295" t="s">
        <v>191</v>
      </c>
      <c r="AQ7" s="295"/>
      <c r="AR7" s="295"/>
      <c r="AS7" s="295"/>
      <c r="AT7" s="295"/>
      <c r="AU7" s="295"/>
      <c r="AV7" s="295"/>
    </row>
    <row r="8" spans="1:50" ht="23.25" customHeight="1" x14ac:dyDescent="0.6">
      <c r="E8" s="205" t="s">
        <v>66</v>
      </c>
      <c r="G8" s="197">
        <v>2559</v>
      </c>
      <c r="H8" s="29"/>
      <c r="I8" s="28">
        <v>2558</v>
      </c>
      <c r="J8" s="88"/>
      <c r="K8" s="28">
        <f>+G8</f>
        <v>2559</v>
      </c>
      <c r="L8" s="75"/>
      <c r="M8" s="28">
        <f>+I8</f>
        <v>2558</v>
      </c>
      <c r="Q8" s="193">
        <v>2559</v>
      </c>
      <c r="R8" s="194"/>
      <c r="S8" s="193">
        <v>2558</v>
      </c>
      <c r="T8" s="194"/>
      <c r="U8" s="193">
        <v>2559</v>
      </c>
      <c r="V8" s="194"/>
      <c r="W8" s="193">
        <v>2558</v>
      </c>
      <c r="X8" s="82"/>
      <c r="Y8" s="28">
        <v>2559</v>
      </c>
      <c r="Z8" s="29"/>
      <c r="AA8" s="28">
        <v>2558</v>
      </c>
      <c r="AB8" s="88"/>
      <c r="AC8" s="28">
        <f>Y8</f>
        <v>2559</v>
      </c>
      <c r="AD8" s="75"/>
      <c r="AE8" s="28">
        <f>AA8</f>
        <v>2558</v>
      </c>
      <c r="AG8" s="88"/>
      <c r="AH8" s="193">
        <v>2559</v>
      </c>
      <c r="AI8" s="194"/>
      <c r="AJ8" s="193">
        <v>2558</v>
      </c>
      <c r="AK8" s="194"/>
      <c r="AL8" s="193">
        <v>2559</v>
      </c>
      <c r="AM8" s="194"/>
      <c r="AN8" s="193">
        <v>2558</v>
      </c>
      <c r="AO8" s="82"/>
      <c r="AP8" s="193">
        <v>2559</v>
      </c>
      <c r="AQ8" s="194"/>
      <c r="AR8" s="193">
        <v>2558</v>
      </c>
      <c r="AS8" s="194"/>
      <c r="AT8" s="193">
        <v>2559</v>
      </c>
      <c r="AU8" s="194"/>
      <c r="AV8" s="193">
        <v>2558</v>
      </c>
    </row>
    <row r="9" spans="1:50" ht="15" customHeight="1" x14ac:dyDescent="0.6">
      <c r="E9" s="170"/>
      <c r="G9" s="45"/>
      <c r="H9" s="161"/>
      <c r="I9" s="45"/>
      <c r="J9" s="88"/>
      <c r="K9" s="45"/>
      <c r="L9" s="75"/>
      <c r="M9" s="45"/>
      <c r="Y9" s="45"/>
      <c r="Z9" s="161"/>
      <c r="AA9" s="45"/>
      <c r="AB9" s="88"/>
      <c r="AC9" s="45"/>
      <c r="AD9" s="75"/>
      <c r="AE9" s="45"/>
    </row>
    <row r="10" spans="1:50" ht="25.5" customHeight="1" x14ac:dyDescent="0.6">
      <c r="A10" s="16" t="s">
        <v>16</v>
      </c>
      <c r="G10" s="20">
        <v>3802242</v>
      </c>
      <c r="H10" s="20"/>
      <c r="I10" s="20">
        <v>3814445</v>
      </c>
      <c r="J10" s="20"/>
      <c r="K10" s="20">
        <v>3241770</v>
      </c>
      <c r="L10" s="20"/>
      <c r="M10" s="20">
        <v>3276677</v>
      </c>
      <c r="Q10" s="20">
        <f>+'กำไรขาดทุน9 เดือน'!G10</f>
        <v>535425</v>
      </c>
      <c r="R10" s="20"/>
      <c r="S10" s="20">
        <f>+'กำไรขาดทุน9 เดือน'!I10</f>
        <v>541943</v>
      </c>
      <c r="T10" s="20"/>
      <c r="U10" s="20">
        <f>+'กำไรขาดทุน9 เดือน'!K10</f>
        <v>185995</v>
      </c>
      <c r="V10" s="20"/>
      <c r="W10" s="20">
        <f>+'กำไรขาดทุน9 เดือน'!M10</f>
        <v>220716</v>
      </c>
      <c r="Y10" s="20">
        <v>1194848</v>
      </c>
      <c r="Z10" s="20"/>
      <c r="AA10" s="20">
        <v>1124842</v>
      </c>
      <c r="AB10" s="20"/>
      <c r="AC10" s="20">
        <v>1007760</v>
      </c>
      <c r="AD10" s="20"/>
      <c r="AE10" s="20">
        <v>958438</v>
      </c>
      <c r="AH10" s="16">
        <v>1044157</v>
      </c>
      <c r="AJ10" s="16">
        <v>1173591</v>
      </c>
      <c r="AL10" s="16">
        <v>871949</v>
      </c>
      <c r="AN10" s="16">
        <v>969941</v>
      </c>
      <c r="AP10" s="191">
        <f>+G10-Q10-Y10-AH10</f>
        <v>1027812</v>
      </c>
      <c r="AR10" s="191">
        <f>+I10-S10-AA10-AJ10</f>
        <v>974069</v>
      </c>
      <c r="AT10" s="191">
        <f>+K10-U10-AC10-AL10</f>
        <v>1176066</v>
      </c>
      <c r="AV10" s="191">
        <f>+M10-W10-AE10-AN10</f>
        <v>1127582</v>
      </c>
    </row>
    <row r="11" spans="1:50" ht="25.5" customHeight="1" x14ac:dyDescent="0.6">
      <c r="A11" s="16" t="s">
        <v>37</v>
      </c>
      <c r="E11" s="82"/>
      <c r="G11" s="23">
        <v>2859210</v>
      </c>
      <c r="H11" s="20"/>
      <c r="I11" s="23">
        <v>2967092</v>
      </c>
      <c r="J11" s="20"/>
      <c r="K11" s="23">
        <v>2436295</v>
      </c>
      <c r="L11" s="20"/>
      <c r="M11" s="23">
        <v>2526345</v>
      </c>
      <c r="Q11" s="23">
        <f>+'กำไรขาดทุน9 เดือน'!G11</f>
        <v>280245</v>
      </c>
      <c r="R11" s="20"/>
      <c r="S11" s="23">
        <f>+'กำไรขาดทุน9 เดือน'!I11</f>
        <v>287566</v>
      </c>
      <c r="T11" s="20"/>
      <c r="U11" s="23">
        <f>+'กำไรขาดทุน9 เดือน'!K11</f>
        <v>90282</v>
      </c>
      <c r="V11" s="20"/>
      <c r="W11" s="23">
        <f>+'กำไรขาดทุน9 เดือน'!M11</f>
        <v>109343</v>
      </c>
      <c r="Y11" s="23">
        <v>931166</v>
      </c>
      <c r="Z11" s="20"/>
      <c r="AA11" s="23">
        <v>886959</v>
      </c>
      <c r="AB11" s="20"/>
      <c r="AC11" s="23">
        <v>784137</v>
      </c>
      <c r="AD11" s="20"/>
      <c r="AE11" s="23">
        <v>741990</v>
      </c>
      <c r="AH11" s="93">
        <v>827624</v>
      </c>
      <c r="AJ11" s="93">
        <v>919327</v>
      </c>
      <c r="AL11" s="93">
        <v>705673</v>
      </c>
      <c r="AN11" s="93">
        <v>759287</v>
      </c>
      <c r="AP11" s="196">
        <f>+G11-Q11-Y11-AH11</f>
        <v>820175</v>
      </c>
      <c r="AR11" s="196">
        <f>+I11-S11-AA11-AJ11</f>
        <v>873240</v>
      </c>
      <c r="AT11" s="196">
        <f>+K11-U11-AC11-AL11</f>
        <v>856203</v>
      </c>
      <c r="AV11" s="196">
        <f>+M11-W11-AE11-AN11</f>
        <v>915725</v>
      </c>
      <c r="AX11" s="16" t="s">
        <v>192</v>
      </c>
    </row>
    <row r="12" spans="1:50" ht="25.5" customHeight="1" x14ac:dyDescent="0.6">
      <c r="A12" s="16" t="s">
        <v>61</v>
      </c>
      <c r="G12" s="160">
        <f>+G10-G11</f>
        <v>943032</v>
      </c>
      <c r="H12" s="20"/>
      <c r="I12" s="160">
        <f>+I10-I11</f>
        <v>847353</v>
      </c>
      <c r="J12" s="20"/>
      <c r="K12" s="160">
        <f>+K10-K11</f>
        <v>805475</v>
      </c>
      <c r="L12" s="20"/>
      <c r="M12" s="160">
        <f>+M10-M11</f>
        <v>750332</v>
      </c>
      <c r="Q12" s="160">
        <f>+Q10-Q11</f>
        <v>255180</v>
      </c>
      <c r="R12" s="20"/>
      <c r="S12" s="160">
        <f>+S10-S11</f>
        <v>254377</v>
      </c>
      <c r="T12" s="20"/>
      <c r="U12" s="160">
        <f>+U10-U11</f>
        <v>95713</v>
      </c>
      <c r="V12" s="20"/>
      <c r="W12" s="160">
        <f>+W10-W11</f>
        <v>111373</v>
      </c>
      <c r="Y12" s="160">
        <f>+Y10-Y11</f>
        <v>263682</v>
      </c>
      <c r="Z12" s="20"/>
      <c r="AA12" s="160">
        <f>+AA10-AA11</f>
        <v>237883</v>
      </c>
      <c r="AB12" s="20"/>
      <c r="AC12" s="160">
        <f>+AC10-AC11</f>
        <v>223623</v>
      </c>
      <c r="AD12" s="20"/>
      <c r="AE12" s="160">
        <f>+AE10-AE11</f>
        <v>216448</v>
      </c>
      <c r="AH12" s="16">
        <f>+AH10-AH11</f>
        <v>216533</v>
      </c>
      <c r="AJ12" s="16">
        <f>+AJ10-AJ11</f>
        <v>254264</v>
      </c>
      <c r="AL12" s="16">
        <f>+AL10-AL11</f>
        <v>166276</v>
      </c>
      <c r="AN12" s="16">
        <f>+AN10-AN11</f>
        <v>210654</v>
      </c>
      <c r="AP12" s="191">
        <f>+G12-Q12-Y12-AH12</f>
        <v>207637</v>
      </c>
      <c r="AR12" s="191">
        <f>+I12-S12-AA12-AJ12</f>
        <v>100829</v>
      </c>
      <c r="AT12" s="191">
        <f>+K12-U12-AC12-AL12</f>
        <v>319863</v>
      </c>
      <c r="AV12" s="191">
        <f>+M12-W12-AE12-AN12</f>
        <v>211857</v>
      </c>
    </row>
    <row r="13" spans="1:50" ht="25.5" customHeight="1" x14ac:dyDescent="0.6">
      <c r="A13" s="16" t="s">
        <v>17</v>
      </c>
      <c r="G13" s="20"/>
      <c r="H13" s="20"/>
      <c r="I13" s="20"/>
      <c r="J13" s="20"/>
      <c r="K13" s="20"/>
      <c r="L13" s="20"/>
      <c r="M13" s="20"/>
      <c r="Q13" s="22"/>
      <c r="R13" s="20"/>
      <c r="S13" s="22"/>
      <c r="T13" s="20"/>
      <c r="U13" s="22"/>
      <c r="V13" s="20"/>
      <c r="W13" s="22"/>
      <c r="Y13" s="23"/>
      <c r="Z13" s="20"/>
      <c r="AA13" s="23"/>
      <c r="AB13" s="20"/>
      <c r="AC13" s="23"/>
      <c r="AD13" s="20"/>
      <c r="AE13" s="23"/>
      <c r="AH13" s="93"/>
      <c r="AJ13" s="93"/>
      <c r="AL13" s="93"/>
      <c r="AN13" s="93"/>
      <c r="AP13" s="191"/>
      <c r="AR13" s="191"/>
      <c r="AT13" s="191"/>
      <c r="AV13" s="191"/>
    </row>
    <row r="14" spans="1:50" ht="25.5" customHeight="1" x14ac:dyDescent="0.6">
      <c r="B14" s="16" t="s">
        <v>45</v>
      </c>
      <c r="E14" s="200"/>
      <c r="G14" s="38">
        <v>30042</v>
      </c>
      <c r="H14" s="20"/>
      <c r="I14" s="38">
        <v>38415</v>
      </c>
      <c r="J14" s="20"/>
      <c r="K14" s="38">
        <v>78603</v>
      </c>
      <c r="L14" s="20"/>
      <c r="M14" s="38">
        <v>82217</v>
      </c>
      <c r="Q14" s="160">
        <f>+'กำไรขาดทุน9 เดือน'!G15</f>
        <v>17920</v>
      </c>
      <c r="R14" s="20"/>
      <c r="S14" s="160">
        <f>+'กำไรขาดทุน9 เดือน'!I15</f>
        <v>0</v>
      </c>
      <c r="T14" s="20"/>
      <c r="U14" s="160">
        <f>+'กำไรขาดทุน9 เดือน'!K15</f>
        <v>32667</v>
      </c>
      <c r="V14" s="20"/>
      <c r="W14" s="160">
        <f>+'กำไรขาดทุน9 เดือน'!M15</f>
        <v>0</v>
      </c>
      <c r="Y14" s="160">
        <v>26585</v>
      </c>
      <c r="Z14" s="20"/>
      <c r="AA14" s="160">
        <v>34688</v>
      </c>
      <c r="AB14" s="20"/>
      <c r="AC14" s="160">
        <v>63446</v>
      </c>
      <c r="AD14" s="20"/>
      <c r="AE14" s="160">
        <v>64990</v>
      </c>
      <c r="AH14" s="16">
        <v>0</v>
      </c>
      <c r="AJ14" s="16">
        <v>0</v>
      </c>
      <c r="AL14" s="16">
        <v>0</v>
      </c>
      <c r="AN14" s="16">
        <v>0</v>
      </c>
      <c r="AP14" s="191">
        <f>+G14-Q14-Y14-AH14</f>
        <v>-14463</v>
      </c>
      <c r="AR14" s="191">
        <f>+I14-S14-AA14-AJ14</f>
        <v>3727</v>
      </c>
      <c r="AT14" s="191">
        <f>+K14-U14-AC14-AL14</f>
        <v>-17510</v>
      </c>
      <c r="AV14" s="191">
        <f>+M14-W14-AE14-AN14</f>
        <v>17227</v>
      </c>
    </row>
    <row r="15" spans="1:50" ht="25.5" hidden="1" customHeight="1" x14ac:dyDescent="0.6">
      <c r="B15" s="16" t="s">
        <v>200</v>
      </c>
      <c r="E15" s="200"/>
      <c r="G15" s="203"/>
      <c r="H15" s="20"/>
      <c r="I15" s="39"/>
      <c r="J15" s="20"/>
      <c r="K15" s="39"/>
      <c r="L15" s="20"/>
      <c r="M15" s="39"/>
      <c r="Q15" s="20"/>
      <c r="R15" s="20"/>
      <c r="S15" s="20"/>
      <c r="T15" s="20"/>
      <c r="U15" s="20"/>
      <c r="V15" s="20"/>
      <c r="W15" s="20"/>
      <c r="AP15" s="191">
        <f>+G15-Q15-AH15</f>
        <v>0</v>
      </c>
      <c r="AR15" s="191">
        <f>+I15-S15-AJ15</f>
        <v>0</v>
      </c>
      <c r="AT15" s="191">
        <f>+K15-U15-AL15</f>
        <v>0</v>
      </c>
      <c r="AV15" s="191">
        <f>+M15-W15-AN15</f>
        <v>0</v>
      </c>
    </row>
    <row r="16" spans="1:50" ht="25.5" hidden="1" customHeight="1" x14ac:dyDescent="0.6">
      <c r="C16" s="16" t="s">
        <v>199</v>
      </c>
      <c r="E16" s="200">
        <v>17</v>
      </c>
      <c r="G16" s="203">
        <v>0</v>
      </c>
      <c r="H16" s="20"/>
      <c r="I16" s="39">
        <v>0</v>
      </c>
      <c r="J16" s="20"/>
      <c r="K16" s="39">
        <v>0</v>
      </c>
      <c r="L16" s="20"/>
      <c r="M16" s="39">
        <v>0</v>
      </c>
      <c r="Q16" s="20"/>
      <c r="R16" s="20"/>
      <c r="S16" s="20"/>
      <c r="T16" s="20"/>
      <c r="U16" s="20"/>
      <c r="V16" s="20"/>
      <c r="W16" s="20"/>
      <c r="AP16" s="191">
        <f>+G16-Q16-AH16</f>
        <v>0</v>
      </c>
      <c r="AR16" s="191">
        <f>+I16-S16-AJ16</f>
        <v>0</v>
      </c>
      <c r="AT16" s="191">
        <f>+K16-U16-AL16</f>
        <v>0</v>
      </c>
      <c r="AV16" s="191">
        <f>+M16-W16-AN16</f>
        <v>0</v>
      </c>
    </row>
    <row r="17" spans="1:49" ht="25.5" customHeight="1" x14ac:dyDescent="0.6">
      <c r="B17" s="16" t="s">
        <v>62</v>
      </c>
      <c r="E17" s="82"/>
      <c r="G17" s="40">
        <v>57552</v>
      </c>
      <c r="H17" s="20"/>
      <c r="I17" s="40">
        <v>68629</v>
      </c>
      <c r="J17" s="20"/>
      <c r="K17" s="40">
        <v>52407</v>
      </c>
      <c r="L17" s="20"/>
      <c r="M17" s="40">
        <v>66835</v>
      </c>
      <c r="Q17" s="23">
        <f>+'กำไรขาดทุน9 เดือน'!G16</f>
        <v>7683</v>
      </c>
      <c r="R17" s="20"/>
      <c r="S17" s="23">
        <f>+'กำไรขาดทุน9 เดือน'!I16</f>
        <v>9798</v>
      </c>
      <c r="T17" s="20"/>
      <c r="U17" s="23">
        <f>+'กำไรขาดทุน9 เดือน'!K16</f>
        <v>8766</v>
      </c>
      <c r="V17" s="20"/>
      <c r="W17" s="23">
        <f>+'กำไรขาดทุน9 เดือน'!M16</f>
        <v>11407</v>
      </c>
      <c r="Y17" s="23">
        <v>37864</v>
      </c>
      <c r="Z17" s="20"/>
      <c r="AA17" s="23">
        <v>19296</v>
      </c>
      <c r="AB17" s="20"/>
      <c r="AC17" s="23">
        <v>39603</v>
      </c>
      <c r="AD17" s="20"/>
      <c r="AE17" s="23">
        <v>19670</v>
      </c>
      <c r="AH17" s="93">
        <v>64361</v>
      </c>
      <c r="AJ17" s="93">
        <v>19725</v>
      </c>
      <c r="AL17" s="93">
        <v>61330</v>
      </c>
      <c r="AN17" s="93">
        <v>19361</v>
      </c>
      <c r="AP17" s="23">
        <f>+G17-Q17-Y17-AH17</f>
        <v>-52356</v>
      </c>
      <c r="AQ17" s="16"/>
      <c r="AR17" s="196">
        <f>+I17-S17-AA17-AJ17</f>
        <v>19810</v>
      </c>
      <c r="AS17" s="16"/>
      <c r="AT17" s="23">
        <f>+K17-U17-AC17-AL17</f>
        <v>-57292</v>
      </c>
      <c r="AU17" s="16"/>
      <c r="AV17" s="196">
        <f>+M17-W17-AE17-AN17</f>
        <v>16397</v>
      </c>
    </row>
    <row r="18" spans="1:49" ht="25.5" customHeight="1" x14ac:dyDescent="0.6">
      <c r="A18" s="16" t="s">
        <v>149</v>
      </c>
      <c r="G18" s="23">
        <f>SUM(G14:G17)</f>
        <v>87594</v>
      </c>
      <c r="H18" s="20"/>
      <c r="I18" s="23">
        <f>SUM(I14:I17)</f>
        <v>107044</v>
      </c>
      <c r="J18" s="20"/>
      <c r="K18" s="23">
        <f>SUM(K14:K17)</f>
        <v>131010</v>
      </c>
      <c r="L18" s="20"/>
      <c r="M18" s="23">
        <f>SUM(M14:M17)</f>
        <v>149052</v>
      </c>
      <c r="N18" s="23"/>
      <c r="O18" s="23">
        <f t="shared" ref="O18:AV18" si="0">SUM(O14:O17)</f>
        <v>0</v>
      </c>
      <c r="P18" s="23"/>
      <c r="Q18" s="23">
        <f>SUM(Q14:Q17)</f>
        <v>25603</v>
      </c>
      <c r="R18" s="23">
        <f t="shared" si="0"/>
        <v>0</v>
      </c>
      <c r="S18" s="23">
        <f t="shared" si="0"/>
        <v>9798</v>
      </c>
      <c r="T18" s="23">
        <f t="shared" si="0"/>
        <v>0</v>
      </c>
      <c r="U18" s="23">
        <f t="shared" si="0"/>
        <v>41433</v>
      </c>
      <c r="V18" s="23">
        <f t="shared" si="0"/>
        <v>0</v>
      </c>
      <c r="W18" s="23">
        <f t="shared" si="0"/>
        <v>11407</v>
      </c>
      <c r="X18" s="23">
        <f t="shared" si="0"/>
        <v>0</v>
      </c>
      <c r="Y18" s="22">
        <f>SUM(Y14:Y17)</f>
        <v>64449</v>
      </c>
      <c r="Z18" s="20"/>
      <c r="AA18" s="22">
        <f>SUM(AA14:AA17)</f>
        <v>53984</v>
      </c>
      <c r="AB18" s="20"/>
      <c r="AC18" s="22">
        <f>SUM(AC14:AC17)</f>
        <v>103049</v>
      </c>
      <c r="AD18" s="20"/>
      <c r="AE18" s="22">
        <f>SUM(AE14:AE17)</f>
        <v>84660</v>
      </c>
      <c r="AG18" s="23">
        <f t="shared" si="0"/>
        <v>0</v>
      </c>
      <c r="AH18" s="23">
        <f t="shared" si="0"/>
        <v>64361</v>
      </c>
      <c r="AI18" s="23">
        <f t="shared" si="0"/>
        <v>0</v>
      </c>
      <c r="AJ18" s="23">
        <f t="shared" si="0"/>
        <v>19725</v>
      </c>
      <c r="AK18" s="23">
        <f t="shared" si="0"/>
        <v>0</v>
      </c>
      <c r="AL18" s="23">
        <f t="shared" si="0"/>
        <v>61330</v>
      </c>
      <c r="AM18" s="23">
        <f t="shared" si="0"/>
        <v>0</v>
      </c>
      <c r="AN18" s="23">
        <f t="shared" si="0"/>
        <v>19361</v>
      </c>
      <c r="AO18" s="23">
        <f t="shared" si="0"/>
        <v>0</v>
      </c>
      <c r="AP18" s="23">
        <f t="shared" si="0"/>
        <v>-66819</v>
      </c>
      <c r="AQ18" s="23"/>
      <c r="AR18" s="23">
        <f t="shared" si="0"/>
        <v>23537</v>
      </c>
      <c r="AS18" s="23">
        <f t="shared" si="0"/>
        <v>0</v>
      </c>
      <c r="AT18" s="23">
        <f t="shared" si="0"/>
        <v>-74802</v>
      </c>
      <c r="AU18" s="23">
        <f t="shared" si="0"/>
        <v>0</v>
      </c>
      <c r="AV18" s="23">
        <f t="shared" si="0"/>
        <v>33624</v>
      </c>
    </row>
    <row r="19" spans="1:49" ht="25.5" customHeight="1" x14ac:dyDescent="0.6">
      <c r="A19" s="16" t="s">
        <v>63</v>
      </c>
      <c r="G19" s="20">
        <f>+G12+G18</f>
        <v>1030626</v>
      </c>
      <c r="H19" s="20"/>
      <c r="I19" s="20">
        <f>+I12+I18</f>
        <v>954397</v>
      </c>
      <c r="J19" s="20"/>
      <c r="K19" s="20">
        <f>+K12+K18</f>
        <v>936485</v>
      </c>
      <c r="L19" s="20"/>
      <c r="M19" s="20">
        <f>+M12+M18</f>
        <v>899384</v>
      </c>
      <c r="Q19" s="20">
        <f>+Q12+Q18</f>
        <v>280783</v>
      </c>
      <c r="R19" s="20">
        <f t="shared" ref="R19:AW19" si="1">+R12+R18</f>
        <v>0</v>
      </c>
      <c r="S19" s="20">
        <f t="shared" si="1"/>
        <v>264175</v>
      </c>
      <c r="T19" s="20">
        <f t="shared" si="1"/>
        <v>0</v>
      </c>
      <c r="U19" s="20">
        <f t="shared" si="1"/>
        <v>137146</v>
      </c>
      <c r="V19" s="20">
        <f t="shared" si="1"/>
        <v>0</v>
      </c>
      <c r="W19" s="20">
        <f t="shared" si="1"/>
        <v>122780</v>
      </c>
      <c r="X19" s="20">
        <f t="shared" si="1"/>
        <v>0</v>
      </c>
      <c r="Y19" s="20">
        <f>+Y12+Y18</f>
        <v>328131</v>
      </c>
      <c r="Z19" s="20"/>
      <c r="AA19" s="20">
        <f>+AA12+AA18</f>
        <v>291867</v>
      </c>
      <c r="AB19" s="20"/>
      <c r="AC19" s="20">
        <f>+AC12+AC18</f>
        <v>326672</v>
      </c>
      <c r="AD19" s="20"/>
      <c r="AE19" s="20">
        <f>+AE12+AE18</f>
        <v>301108</v>
      </c>
      <c r="AG19" s="20">
        <f t="shared" si="1"/>
        <v>0</v>
      </c>
      <c r="AH19" s="20">
        <f t="shared" si="1"/>
        <v>280894</v>
      </c>
      <c r="AI19" s="20">
        <f t="shared" si="1"/>
        <v>0</v>
      </c>
      <c r="AJ19" s="20">
        <f t="shared" si="1"/>
        <v>273989</v>
      </c>
      <c r="AK19" s="20">
        <f t="shared" si="1"/>
        <v>0</v>
      </c>
      <c r="AL19" s="20">
        <f t="shared" si="1"/>
        <v>227606</v>
      </c>
      <c r="AM19" s="20">
        <f t="shared" si="1"/>
        <v>0</v>
      </c>
      <c r="AN19" s="20">
        <f t="shared" si="1"/>
        <v>230015</v>
      </c>
      <c r="AO19" s="20">
        <f t="shared" si="1"/>
        <v>0</v>
      </c>
      <c r="AP19" s="20">
        <f t="shared" si="1"/>
        <v>140818</v>
      </c>
      <c r="AQ19" s="20"/>
      <c r="AR19" s="20">
        <f t="shared" si="1"/>
        <v>124366</v>
      </c>
      <c r="AS19" s="20">
        <f t="shared" si="1"/>
        <v>0</v>
      </c>
      <c r="AT19" s="20">
        <f t="shared" si="1"/>
        <v>245061</v>
      </c>
      <c r="AU19" s="20">
        <f t="shared" si="1"/>
        <v>0</v>
      </c>
      <c r="AV19" s="20">
        <f t="shared" si="1"/>
        <v>245481</v>
      </c>
      <c r="AW19" s="20">
        <f t="shared" si="1"/>
        <v>0</v>
      </c>
    </row>
    <row r="20" spans="1:49" ht="25.5" customHeight="1" x14ac:dyDescent="0.6">
      <c r="A20" s="16" t="s">
        <v>60</v>
      </c>
      <c r="B20" s="81"/>
      <c r="G20" s="38">
        <v>86260</v>
      </c>
      <c r="H20" s="20"/>
      <c r="I20" s="38">
        <v>85704</v>
      </c>
      <c r="J20" s="20"/>
      <c r="K20" s="38">
        <v>56191</v>
      </c>
      <c r="L20" s="20"/>
      <c r="M20" s="38">
        <v>60333</v>
      </c>
      <c r="Q20" s="94" t="e">
        <f>+'กำไรขาดทุน9 เดือน'!#REF!</f>
        <v>#REF!</v>
      </c>
      <c r="R20" s="91"/>
      <c r="S20" s="94" t="e">
        <f>+'กำไรขาดทุน9 เดือน'!#REF!</f>
        <v>#REF!</v>
      </c>
      <c r="T20" s="91"/>
      <c r="U20" s="94" t="e">
        <f>+'กำไรขาดทุน9 เดือน'!#REF!</f>
        <v>#REF!</v>
      </c>
      <c r="V20" s="91"/>
      <c r="W20" s="94" t="e">
        <f>+'กำไรขาดทุน9 เดือน'!#REF!</f>
        <v>#REF!</v>
      </c>
      <c r="Y20" s="38">
        <v>27877</v>
      </c>
      <c r="Z20" s="20"/>
      <c r="AA20" s="38">
        <v>27253</v>
      </c>
      <c r="AB20" s="20"/>
      <c r="AC20" s="38">
        <v>18249</v>
      </c>
      <c r="AD20" s="20"/>
      <c r="AE20" s="38">
        <v>18217</v>
      </c>
      <c r="AH20" s="95">
        <v>25580</v>
      </c>
      <c r="AJ20" s="95">
        <v>30770</v>
      </c>
      <c r="AL20" s="95">
        <v>16540</v>
      </c>
      <c r="AN20" s="95">
        <v>22875</v>
      </c>
      <c r="AP20" s="191" t="e">
        <f t="shared" ref="AP20:AP28" si="2">+G20-Q20-Y20-AH20</f>
        <v>#REF!</v>
      </c>
      <c r="AR20" s="191" t="e">
        <f t="shared" ref="AR20:AR26" si="3">+I20-S20-AA20-AJ20</f>
        <v>#REF!</v>
      </c>
      <c r="AT20" s="191" t="e">
        <f t="shared" ref="AT20:AT26" si="4">+K20-U20-AC20-AL20</f>
        <v>#REF!</v>
      </c>
      <c r="AV20" s="191" t="e">
        <f t="shared" ref="AV20:AV26" si="5">+M20-W20-AE20-AN20</f>
        <v>#REF!</v>
      </c>
    </row>
    <row r="21" spans="1:49" ht="25.5" customHeight="1" x14ac:dyDescent="0.6">
      <c r="A21" s="16" t="s">
        <v>59</v>
      </c>
      <c r="B21" s="81"/>
      <c r="G21" s="39">
        <v>664111</v>
      </c>
      <c r="H21" s="20"/>
      <c r="I21" s="39">
        <v>651375</v>
      </c>
      <c r="J21" s="20"/>
      <c r="K21" s="39">
        <v>587278</v>
      </c>
      <c r="L21" s="20"/>
      <c r="M21" s="39">
        <v>582768</v>
      </c>
      <c r="Q21" s="98">
        <f>+'กำไรขาดทุน9 เดือน'!G19</f>
        <v>204378</v>
      </c>
      <c r="R21" s="91"/>
      <c r="S21" s="98">
        <f>+'กำไรขาดทุน9 เดือน'!I19</f>
        <v>201717</v>
      </c>
      <c r="T21" s="91"/>
      <c r="U21" s="98">
        <f>+'กำไรขาดทุน9 เดือน'!K19</f>
        <v>93401</v>
      </c>
      <c r="V21" s="91"/>
      <c r="W21" s="98">
        <f>+'กำไรขาดทุน9 เดือน'!M19</f>
        <v>103264</v>
      </c>
      <c r="Y21" s="39">
        <v>221796</v>
      </c>
      <c r="Z21" s="20"/>
      <c r="AA21" s="39">
        <v>217461</v>
      </c>
      <c r="AB21" s="20"/>
      <c r="AC21" s="39">
        <v>198735</v>
      </c>
      <c r="AD21" s="20"/>
      <c r="AE21" s="39">
        <v>194556</v>
      </c>
      <c r="AH21" s="137">
        <v>208646</v>
      </c>
      <c r="AJ21" s="137">
        <v>209541</v>
      </c>
      <c r="AL21" s="137">
        <v>183745</v>
      </c>
      <c r="AN21" s="137">
        <v>186511</v>
      </c>
      <c r="AP21" s="191">
        <f t="shared" si="2"/>
        <v>29291</v>
      </c>
      <c r="AR21" s="191">
        <f t="shared" si="3"/>
        <v>22656</v>
      </c>
      <c r="AT21" s="191">
        <f t="shared" si="4"/>
        <v>111397</v>
      </c>
      <c r="AV21" s="191">
        <f t="shared" si="5"/>
        <v>98437</v>
      </c>
    </row>
    <row r="22" spans="1:49" ht="25.5" customHeight="1" x14ac:dyDescent="0.6">
      <c r="A22" s="16" t="s">
        <v>81</v>
      </c>
      <c r="B22" s="81"/>
      <c r="G22" s="39"/>
      <c r="H22" s="20"/>
      <c r="I22" s="39"/>
      <c r="J22" s="20"/>
      <c r="K22" s="39"/>
      <c r="L22" s="20"/>
      <c r="M22" s="39"/>
      <c r="Q22" s="98"/>
      <c r="R22" s="91"/>
      <c r="S22" s="98"/>
      <c r="T22" s="91"/>
      <c r="U22" s="98"/>
      <c r="V22" s="91"/>
      <c r="W22" s="98"/>
      <c r="Y22" s="39"/>
      <c r="Z22" s="20"/>
      <c r="AA22" s="39"/>
      <c r="AB22" s="20"/>
      <c r="AC22" s="39"/>
      <c r="AD22" s="20"/>
      <c r="AE22" s="39"/>
      <c r="AH22" s="137"/>
      <c r="AJ22" s="137"/>
      <c r="AL22" s="137"/>
      <c r="AN22" s="137"/>
      <c r="AP22" s="191">
        <f t="shared" si="2"/>
        <v>0</v>
      </c>
      <c r="AR22" s="191">
        <f t="shared" si="3"/>
        <v>0</v>
      </c>
      <c r="AT22" s="191">
        <f t="shared" si="4"/>
        <v>0</v>
      </c>
      <c r="AV22" s="191">
        <f t="shared" si="5"/>
        <v>0</v>
      </c>
    </row>
    <row r="23" spans="1:49" ht="25.5" customHeight="1" x14ac:dyDescent="0.6">
      <c r="B23" s="81" t="s">
        <v>194</v>
      </c>
      <c r="G23" s="39">
        <v>7425</v>
      </c>
      <c r="H23" s="20"/>
      <c r="I23" s="39">
        <v>9889</v>
      </c>
      <c r="J23" s="20"/>
      <c r="K23" s="39">
        <v>6869</v>
      </c>
      <c r="L23" s="20"/>
      <c r="M23" s="39">
        <v>9306</v>
      </c>
      <c r="Q23" s="98" t="e">
        <f>+'กำไรขาดทุน9 เดือน'!#REF!</f>
        <v>#REF!</v>
      </c>
      <c r="R23" s="91"/>
      <c r="S23" s="98" t="e">
        <f>+'กำไรขาดทุน9 เดือน'!#REF!</f>
        <v>#REF!</v>
      </c>
      <c r="T23" s="91"/>
      <c r="U23" s="98" t="e">
        <f>+'กำไรขาดทุน9 เดือน'!#REF!</f>
        <v>#REF!</v>
      </c>
      <c r="V23" s="91"/>
      <c r="W23" s="98" t="e">
        <f>+'กำไรขาดทุน9 เดือน'!#REF!</f>
        <v>#REF!</v>
      </c>
      <c r="Y23" s="39">
        <v>7425</v>
      </c>
      <c r="Z23" s="20"/>
      <c r="AA23" s="39">
        <v>9889</v>
      </c>
      <c r="AB23" s="20"/>
      <c r="AC23" s="39">
        <v>6869</v>
      </c>
      <c r="AD23" s="20"/>
      <c r="AE23" s="39">
        <v>9306</v>
      </c>
      <c r="AH23" s="137"/>
      <c r="AJ23" s="137"/>
      <c r="AL23" s="137"/>
      <c r="AN23" s="137"/>
      <c r="AP23" s="191" t="e">
        <f t="shared" si="2"/>
        <v>#REF!</v>
      </c>
      <c r="AR23" s="191" t="e">
        <f t="shared" si="3"/>
        <v>#REF!</v>
      </c>
      <c r="AT23" s="191" t="e">
        <f t="shared" si="4"/>
        <v>#REF!</v>
      </c>
      <c r="AV23" s="191" t="e">
        <f t="shared" si="5"/>
        <v>#REF!</v>
      </c>
    </row>
    <row r="24" spans="1:49" ht="25.5" customHeight="1" x14ac:dyDescent="0.6">
      <c r="A24" s="16" t="s">
        <v>195</v>
      </c>
      <c r="B24" s="81"/>
      <c r="G24" s="39">
        <v>0</v>
      </c>
      <c r="H24" s="20"/>
      <c r="I24" s="39">
        <v>1040</v>
      </c>
      <c r="J24" s="20"/>
      <c r="K24" s="39">
        <v>0</v>
      </c>
      <c r="L24" s="20"/>
      <c r="M24" s="39">
        <v>1040</v>
      </c>
      <c r="Q24" s="98" t="e">
        <f>+'กำไรขาดทุน9 เดือน'!#REF!</f>
        <v>#REF!</v>
      </c>
      <c r="R24" s="91"/>
      <c r="S24" s="98" t="e">
        <f>+'กำไรขาดทุน9 เดือน'!#REF!</f>
        <v>#REF!</v>
      </c>
      <c r="T24" s="91"/>
      <c r="U24" s="98" t="e">
        <f>+'กำไรขาดทุน9 เดือน'!#REF!</f>
        <v>#REF!</v>
      </c>
      <c r="V24" s="91"/>
      <c r="W24" s="98" t="e">
        <f>+'กำไรขาดทุน9 เดือน'!#REF!</f>
        <v>#REF!</v>
      </c>
      <c r="Y24" s="39">
        <v>0</v>
      </c>
      <c r="Z24" s="20"/>
      <c r="AA24" s="39">
        <v>1040</v>
      </c>
      <c r="AB24" s="20"/>
      <c r="AC24" s="39">
        <v>0</v>
      </c>
      <c r="AD24" s="20"/>
      <c r="AE24" s="39">
        <v>1040</v>
      </c>
      <c r="AH24" s="137"/>
      <c r="AJ24" s="137"/>
      <c r="AL24" s="137"/>
      <c r="AN24" s="137"/>
      <c r="AP24" s="191" t="e">
        <f t="shared" si="2"/>
        <v>#REF!</v>
      </c>
      <c r="AR24" s="191" t="e">
        <f t="shared" si="3"/>
        <v>#REF!</v>
      </c>
      <c r="AT24" s="191" t="e">
        <f t="shared" si="4"/>
        <v>#REF!</v>
      </c>
      <c r="AV24" s="191" t="e">
        <f t="shared" si="5"/>
        <v>#REF!</v>
      </c>
    </row>
    <row r="25" spans="1:49" ht="25.5" customHeight="1" x14ac:dyDescent="0.6">
      <c r="A25" s="16" t="s">
        <v>82</v>
      </c>
      <c r="B25" s="81"/>
      <c r="E25" s="82">
        <v>12</v>
      </c>
      <c r="G25" s="39">
        <v>9140</v>
      </c>
      <c r="H25" s="20"/>
      <c r="I25" s="39">
        <v>10500</v>
      </c>
      <c r="J25" s="20"/>
      <c r="K25" s="39">
        <v>9000</v>
      </c>
      <c r="L25" s="20"/>
      <c r="M25" s="39">
        <v>9000</v>
      </c>
      <c r="Q25" s="98" t="e">
        <f>+'กำไรขาดทุน9 เดือน'!#REF!</f>
        <v>#REF!</v>
      </c>
      <c r="R25" s="91"/>
      <c r="S25" s="98" t="e">
        <f>+'กำไรขาดทุน9 เดือน'!#REF!</f>
        <v>#REF!</v>
      </c>
      <c r="T25" s="91"/>
      <c r="U25" s="98" t="e">
        <f>+'กำไรขาดทุน9 เดือน'!#REF!</f>
        <v>#REF!</v>
      </c>
      <c r="V25" s="91"/>
      <c r="W25" s="98" t="e">
        <f>+'กำไรขาดทุน9 เดือน'!#REF!</f>
        <v>#REF!</v>
      </c>
      <c r="Y25" s="39">
        <v>9070</v>
      </c>
      <c r="Z25" s="20"/>
      <c r="AA25" s="39">
        <v>10500</v>
      </c>
      <c r="AB25" s="20"/>
      <c r="AC25" s="39">
        <v>9000</v>
      </c>
      <c r="AD25" s="20"/>
      <c r="AE25" s="39">
        <v>9000</v>
      </c>
      <c r="AH25" s="137">
        <v>350</v>
      </c>
      <c r="AJ25" s="137"/>
      <c r="AL25" s="137"/>
      <c r="AN25" s="137"/>
      <c r="AP25" s="191" t="e">
        <f t="shared" si="2"/>
        <v>#REF!</v>
      </c>
      <c r="AR25" s="191" t="e">
        <f t="shared" si="3"/>
        <v>#REF!</v>
      </c>
      <c r="AT25" s="191" t="e">
        <f t="shared" si="4"/>
        <v>#REF!</v>
      </c>
      <c r="AV25" s="191" t="e">
        <f t="shared" si="5"/>
        <v>#REF!</v>
      </c>
    </row>
    <row r="26" spans="1:49" ht="25.5" customHeight="1" x14ac:dyDescent="0.6">
      <c r="A26" s="16" t="s">
        <v>64</v>
      </c>
      <c r="G26" s="40">
        <v>13292</v>
      </c>
      <c r="H26" s="20"/>
      <c r="I26" s="40">
        <v>16957</v>
      </c>
      <c r="J26" s="20"/>
      <c r="K26" s="40">
        <v>12120</v>
      </c>
      <c r="L26" s="20"/>
      <c r="M26" s="40">
        <v>14841</v>
      </c>
      <c r="Q26" s="96" t="e">
        <f>+'กำไรขาดทุน9 เดือน'!#REF!</f>
        <v>#REF!</v>
      </c>
      <c r="R26" s="91"/>
      <c r="S26" s="96" t="e">
        <f>+'กำไรขาดทุน9 เดือน'!#REF!</f>
        <v>#REF!</v>
      </c>
      <c r="T26" s="91"/>
      <c r="U26" s="96" t="e">
        <f>+'กำไรขาดทุน9 เดือน'!#REF!</f>
        <v>#REF!</v>
      </c>
      <c r="V26" s="91"/>
      <c r="W26" s="96" t="e">
        <f>+'กำไรขาดทุน9 เดือน'!#REF!</f>
        <v>#REF!</v>
      </c>
      <c r="Y26" s="40">
        <v>4389</v>
      </c>
      <c r="Z26" s="20"/>
      <c r="AA26" s="40">
        <v>5418</v>
      </c>
      <c r="AB26" s="20"/>
      <c r="AC26" s="40">
        <v>4010</v>
      </c>
      <c r="AD26" s="20"/>
      <c r="AE26" s="40">
        <v>4752</v>
      </c>
      <c r="AH26" s="97">
        <v>4091</v>
      </c>
      <c r="AJ26" s="97">
        <v>6350</v>
      </c>
      <c r="AL26" s="97">
        <v>3636</v>
      </c>
      <c r="AN26" s="97">
        <v>5573</v>
      </c>
      <c r="AP26" s="191" t="e">
        <f t="shared" si="2"/>
        <v>#REF!</v>
      </c>
      <c r="AR26" s="191" t="e">
        <f t="shared" si="3"/>
        <v>#REF!</v>
      </c>
      <c r="AT26" s="191" t="e">
        <f t="shared" si="4"/>
        <v>#REF!</v>
      </c>
      <c r="AV26" s="191" t="e">
        <f t="shared" si="5"/>
        <v>#REF!</v>
      </c>
    </row>
    <row r="27" spans="1:49" ht="25.5" customHeight="1" x14ac:dyDescent="0.6">
      <c r="A27" s="16" t="s">
        <v>19</v>
      </c>
      <c r="G27" s="20">
        <f>SUM(G20:G26)</f>
        <v>780228</v>
      </c>
      <c r="H27" s="20"/>
      <c r="I27" s="20">
        <f>SUM(I20:I26)</f>
        <v>775465</v>
      </c>
      <c r="J27" s="20"/>
      <c r="K27" s="20">
        <f>SUM(K20:K26)</f>
        <v>671458</v>
      </c>
      <c r="L27" s="20"/>
      <c r="M27" s="20">
        <f>SUM(M20:M26)</f>
        <v>677288</v>
      </c>
      <c r="Q27" s="20" t="e">
        <f>SUM(Q20:Q26)</f>
        <v>#REF!</v>
      </c>
      <c r="R27" s="20"/>
      <c r="S27" s="20" t="e">
        <f>SUM(S20:S26)</f>
        <v>#REF!</v>
      </c>
      <c r="T27" s="20"/>
      <c r="U27" s="20" t="e">
        <f>SUM(U20:U26)</f>
        <v>#REF!</v>
      </c>
      <c r="V27" s="20"/>
      <c r="W27" s="20" t="e">
        <f>SUM(W20:W26)</f>
        <v>#REF!</v>
      </c>
      <c r="Y27" s="20">
        <f>SUM(Y20:Y26)</f>
        <v>270557</v>
      </c>
      <c r="Z27" s="20"/>
      <c r="AA27" s="20">
        <f>SUM(AA20:AA26)</f>
        <v>271561</v>
      </c>
      <c r="AB27" s="20"/>
      <c r="AC27" s="20">
        <f>SUM(AC20:AC26)</f>
        <v>236863</v>
      </c>
      <c r="AD27" s="20"/>
      <c r="AE27" s="20">
        <f>SUM(AE20:AE26)</f>
        <v>236871</v>
      </c>
      <c r="AH27" s="20">
        <f>SUM(AH20:AH26)</f>
        <v>238667</v>
      </c>
      <c r="AI27" s="20">
        <f>SUM(AI20:AI26)</f>
        <v>0</v>
      </c>
      <c r="AJ27" s="20">
        <f>SUM(AJ20:AJ26)</f>
        <v>246661</v>
      </c>
      <c r="AK27" s="20"/>
      <c r="AL27" s="20">
        <f>SUM(AL20:AL26)</f>
        <v>203921</v>
      </c>
      <c r="AM27" s="20">
        <f>SUM(AM20:AM26)</f>
        <v>0</v>
      </c>
      <c r="AN27" s="20">
        <f>SUM(AN20:AN26)</f>
        <v>214959</v>
      </c>
      <c r="AP27" s="20" t="e">
        <f t="shared" si="2"/>
        <v>#REF!</v>
      </c>
      <c r="AR27" s="20" t="e">
        <f>+I27-S27-AA27-AJ27</f>
        <v>#REF!</v>
      </c>
      <c r="AT27" s="20" t="e">
        <f>+K27-U27-AC27-AL27</f>
        <v>#REF!</v>
      </c>
      <c r="AV27" s="20" t="e">
        <f>+M27-W27-AE27-AN27</f>
        <v>#REF!</v>
      </c>
    </row>
    <row r="28" spans="1:49" ht="25.5" customHeight="1" x14ac:dyDescent="0.6">
      <c r="A28" s="16" t="s">
        <v>71</v>
      </c>
      <c r="E28" s="82">
        <v>8</v>
      </c>
      <c r="G28" s="23">
        <v>50802</v>
      </c>
      <c r="H28" s="20"/>
      <c r="I28" s="23">
        <v>41828</v>
      </c>
      <c r="J28" s="20"/>
      <c r="K28" s="23">
        <v>0</v>
      </c>
      <c r="L28" s="20"/>
      <c r="M28" s="23">
        <v>0</v>
      </c>
      <c r="Q28" s="23">
        <f>+'กำไรขาดทุน9 เดือน'!G20</f>
        <v>21083</v>
      </c>
      <c r="R28" s="20"/>
      <c r="S28" s="23">
        <f>+'กำไรขาดทุน9 เดือน'!I20</f>
        <v>25569</v>
      </c>
      <c r="T28" s="20"/>
      <c r="U28" s="23">
        <v>0</v>
      </c>
      <c r="V28" s="20"/>
      <c r="W28" s="23">
        <v>0</v>
      </c>
      <c r="Y28" s="23">
        <v>10995</v>
      </c>
      <c r="Z28" s="20"/>
      <c r="AA28" s="23">
        <v>12836</v>
      </c>
      <c r="AB28" s="20"/>
      <c r="AC28" s="23">
        <v>0</v>
      </c>
      <c r="AD28" s="20"/>
      <c r="AE28" s="23">
        <v>0</v>
      </c>
      <c r="AH28" s="93">
        <v>15543</v>
      </c>
      <c r="AJ28" s="93">
        <v>14703</v>
      </c>
      <c r="AL28" s="93">
        <v>0</v>
      </c>
      <c r="AN28" s="93">
        <v>0</v>
      </c>
      <c r="AP28" s="196">
        <f t="shared" si="2"/>
        <v>3181</v>
      </c>
      <c r="AR28" s="196">
        <f>+I28-S28-AA28-AJ28</f>
        <v>-11280</v>
      </c>
      <c r="AT28" s="196">
        <f>+K28-U28-AC28-AL28</f>
        <v>0</v>
      </c>
      <c r="AV28" s="196">
        <f>+M28-W28-AE28-AN28</f>
        <v>0</v>
      </c>
    </row>
    <row r="29" spans="1:49" ht="25.5" customHeight="1" x14ac:dyDescent="0.6">
      <c r="A29" s="16" t="s">
        <v>54</v>
      </c>
      <c r="G29" s="20">
        <f>+G19-G27+G28</f>
        <v>301200</v>
      </c>
      <c r="H29" s="20"/>
      <c r="I29" s="20">
        <f>+I19-I27+I28</f>
        <v>220760</v>
      </c>
      <c r="J29" s="20"/>
      <c r="K29" s="20">
        <f>+K19-K27+K28</f>
        <v>265027</v>
      </c>
      <c r="L29" s="20"/>
      <c r="M29" s="20">
        <f>+M19-M27+M28</f>
        <v>222096</v>
      </c>
      <c r="Q29" s="20" t="e">
        <f>+Q19-Q27+Q28</f>
        <v>#REF!</v>
      </c>
      <c r="R29" s="20"/>
      <c r="S29" s="20" t="e">
        <f>+S19-S27+S28</f>
        <v>#REF!</v>
      </c>
      <c r="T29" s="20"/>
      <c r="U29" s="20" t="e">
        <f>+U19-U27+U28</f>
        <v>#REF!</v>
      </c>
      <c r="V29" s="20"/>
      <c r="W29" s="20" t="e">
        <f>+W19-W27+W28</f>
        <v>#REF!</v>
      </c>
      <c r="Y29" s="20">
        <f>+Y19-Y27+Y28</f>
        <v>68569</v>
      </c>
      <c r="Z29" s="20"/>
      <c r="AA29" s="20">
        <f>+AA19-AA27+AA28</f>
        <v>33142</v>
      </c>
      <c r="AB29" s="20"/>
      <c r="AC29" s="20">
        <f>+AC19-AC27+AC28</f>
        <v>89809</v>
      </c>
      <c r="AD29" s="20"/>
      <c r="AE29" s="20">
        <f>+AE19-AE27+AE28</f>
        <v>64237</v>
      </c>
      <c r="AH29" s="201">
        <f>+AH19-AH27+AH28</f>
        <v>57770</v>
      </c>
      <c r="AI29" s="201">
        <f t="shared" ref="AI29:AV29" si="6">+AI19-AI27+AI28</f>
        <v>0</v>
      </c>
      <c r="AJ29" s="201">
        <f t="shared" si="6"/>
        <v>42031</v>
      </c>
      <c r="AK29" s="201">
        <f t="shared" si="6"/>
        <v>0</v>
      </c>
      <c r="AL29" s="201">
        <f t="shared" si="6"/>
        <v>23685</v>
      </c>
      <c r="AM29" s="201">
        <f t="shared" si="6"/>
        <v>0</v>
      </c>
      <c r="AN29" s="201">
        <f t="shared" si="6"/>
        <v>15056</v>
      </c>
      <c r="AO29" s="201">
        <f t="shared" si="6"/>
        <v>0</v>
      </c>
      <c r="AP29" s="20" t="e">
        <f t="shared" si="6"/>
        <v>#REF!</v>
      </c>
      <c r="AQ29" s="201"/>
      <c r="AR29" s="20" t="e">
        <f t="shared" si="6"/>
        <v>#REF!</v>
      </c>
      <c r="AS29" s="201"/>
      <c r="AT29" s="20" t="e">
        <f t="shared" si="6"/>
        <v>#REF!</v>
      </c>
      <c r="AU29" s="201"/>
      <c r="AV29" s="20" t="e">
        <f t="shared" si="6"/>
        <v>#REF!</v>
      </c>
    </row>
    <row r="30" spans="1:49" ht="25.5" customHeight="1" x14ac:dyDescent="0.6">
      <c r="A30" s="16" t="s">
        <v>101</v>
      </c>
      <c r="E30" s="82">
        <v>14</v>
      </c>
      <c r="G30" s="20">
        <v>45112</v>
      </c>
      <c r="H30" s="20"/>
      <c r="I30" s="20">
        <v>25332</v>
      </c>
      <c r="J30" s="20"/>
      <c r="K30" s="20">
        <v>38125</v>
      </c>
      <c r="L30" s="20"/>
      <c r="M30" s="20">
        <v>27922</v>
      </c>
      <c r="Q30" s="20">
        <f>+'กำไรขาดทุน9 เดือน'!G22</f>
        <v>19472</v>
      </c>
      <c r="R30" s="20"/>
      <c r="S30" s="20">
        <f>+'กำไรขาดทุน9 เดือน'!I22</f>
        <v>12340</v>
      </c>
      <c r="T30" s="20"/>
      <c r="U30" s="20">
        <f>+'กำไรขาดทุน9 เดือน'!K22</f>
        <v>9948</v>
      </c>
      <c r="V30" s="20"/>
      <c r="W30" s="20">
        <f>+'กำไรขาดทุน9 เดือน'!M22</f>
        <v>3836</v>
      </c>
      <c r="Y30" s="20">
        <v>8958</v>
      </c>
      <c r="Z30" s="20"/>
      <c r="AA30" s="20">
        <v>-1121</v>
      </c>
      <c r="AB30" s="20"/>
      <c r="AC30" s="20">
        <v>5363</v>
      </c>
      <c r="AD30" s="20"/>
      <c r="AE30" s="20">
        <v>-115</v>
      </c>
      <c r="AH30" s="93">
        <v>8015</v>
      </c>
      <c r="AJ30" s="93">
        <v>4882</v>
      </c>
      <c r="AL30" s="93">
        <v>4822</v>
      </c>
      <c r="AN30" s="93">
        <v>3010</v>
      </c>
      <c r="AP30" s="191">
        <f>+G30-Q30-Y30-AH30</f>
        <v>8667</v>
      </c>
      <c r="AR30" s="191">
        <f>+I30-S30-AA30-AJ30</f>
        <v>9231</v>
      </c>
      <c r="AT30" s="191">
        <f>+K30-U30-AC30-AL30</f>
        <v>17992</v>
      </c>
      <c r="AV30" s="191">
        <f>+M30-W30-AE30-AN30</f>
        <v>21191</v>
      </c>
    </row>
    <row r="31" spans="1:49" ht="25.5" customHeight="1" thickBot="1" x14ac:dyDescent="0.65">
      <c r="A31" s="99" t="s">
        <v>102</v>
      </c>
      <c r="G31" s="35">
        <f>+G29-G30</f>
        <v>256088</v>
      </c>
      <c r="H31" s="20"/>
      <c r="I31" s="35">
        <f>+I29-I30</f>
        <v>195428</v>
      </c>
      <c r="J31" s="20"/>
      <c r="K31" s="35">
        <f>+K29-K30</f>
        <v>226902</v>
      </c>
      <c r="L31" s="20"/>
      <c r="M31" s="35">
        <f>+M29-M30</f>
        <v>194174</v>
      </c>
      <c r="Q31" s="35" t="e">
        <f>+Q29-Q30</f>
        <v>#REF!</v>
      </c>
      <c r="R31" s="20"/>
      <c r="S31" s="35" t="e">
        <f>+S29-S30</f>
        <v>#REF!</v>
      </c>
      <c r="T31" s="20"/>
      <c r="U31" s="35" t="e">
        <f>+U29-U30</f>
        <v>#REF!</v>
      </c>
      <c r="V31" s="20"/>
      <c r="W31" s="35" t="e">
        <f>+W29-W30</f>
        <v>#REF!</v>
      </c>
      <c r="Y31" s="35">
        <f>+Y29-Y30</f>
        <v>59611</v>
      </c>
      <c r="Z31" s="20"/>
      <c r="AA31" s="35">
        <f>+AA29-AA30</f>
        <v>34263</v>
      </c>
      <c r="AB31" s="20"/>
      <c r="AC31" s="35">
        <f>+AC29-AC30</f>
        <v>84446</v>
      </c>
      <c r="AD31" s="20"/>
      <c r="AE31" s="35">
        <f>+AE29-AE30</f>
        <v>64352</v>
      </c>
      <c r="AH31" s="183">
        <f>+AH29-AH30</f>
        <v>49755</v>
      </c>
      <c r="AJ31" s="183">
        <f>+AJ29-AJ30</f>
        <v>37149</v>
      </c>
      <c r="AL31" s="183">
        <f>+AL29-AL30</f>
        <v>18863</v>
      </c>
      <c r="AN31" s="183">
        <f>+AN29-AN30</f>
        <v>12046</v>
      </c>
      <c r="AP31" s="185" t="e">
        <f>+G31-Q31-Y31-AH31</f>
        <v>#REF!</v>
      </c>
      <c r="AR31" s="185" t="e">
        <f>+I31-S31-AA31-AJ31</f>
        <v>#REF!</v>
      </c>
      <c r="AT31" s="185" t="e">
        <f>+K31-U31-AC31-AL31</f>
        <v>#REF!</v>
      </c>
      <c r="AV31" s="185" t="e">
        <f>+M31-W31-AE31-AN31</f>
        <v>#REF!</v>
      </c>
    </row>
    <row r="32" spans="1:49" ht="26.1" customHeight="1" thickTop="1" x14ac:dyDescent="0.6">
      <c r="A32" s="99" t="s">
        <v>197</v>
      </c>
      <c r="G32" s="20"/>
      <c r="H32" s="20"/>
      <c r="I32" s="20"/>
      <c r="J32" s="20"/>
      <c r="K32" s="20"/>
      <c r="L32" s="20"/>
      <c r="M32" s="20"/>
      <c r="Q32" s="20"/>
      <c r="R32" s="20"/>
      <c r="S32" s="20"/>
      <c r="T32" s="20"/>
      <c r="U32" s="20"/>
      <c r="V32" s="20"/>
      <c r="W32" s="20"/>
      <c r="Y32" s="20"/>
      <c r="Z32" s="20"/>
      <c r="AA32" s="20"/>
      <c r="AB32" s="20"/>
      <c r="AC32" s="20"/>
      <c r="AD32" s="20"/>
      <c r="AE32" s="20"/>
      <c r="AP32" s="184">
        <f>+G32-Q32-AH32</f>
        <v>0</v>
      </c>
      <c r="AR32" s="184">
        <f>+I32-S32-AJ32</f>
        <v>0</v>
      </c>
      <c r="AT32" s="184">
        <f>+K32-U32-AL32</f>
        <v>0</v>
      </c>
      <c r="AV32" s="184">
        <f>+M32-W32-AN32</f>
        <v>0</v>
      </c>
    </row>
    <row r="33" spans="1:48" ht="26.1" customHeight="1" x14ac:dyDescent="0.6">
      <c r="A33" s="99"/>
      <c r="B33" s="16" t="s">
        <v>99</v>
      </c>
      <c r="G33" s="60">
        <f>+G31-G34</f>
        <v>249302</v>
      </c>
      <c r="H33" s="60"/>
      <c r="I33" s="60">
        <v>200413</v>
      </c>
      <c r="J33" s="60"/>
      <c r="K33" s="60">
        <f>+K31-K34</f>
        <v>226902</v>
      </c>
      <c r="L33" s="60"/>
      <c r="M33" s="60">
        <f>+M31-M34</f>
        <v>194174</v>
      </c>
      <c r="Q33" s="60" t="e">
        <f>+Q31-Q34</f>
        <v>#REF!</v>
      </c>
      <c r="R33" s="60"/>
      <c r="S33" s="60" t="e">
        <f>+S31-S34</f>
        <v>#REF!</v>
      </c>
      <c r="T33" s="60"/>
      <c r="U33" s="60" t="e">
        <f>+U31-U34</f>
        <v>#REF!</v>
      </c>
      <c r="V33" s="60"/>
      <c r="W33" s="60" t="e">
        <f>+W31-W34</f>
        <v>#REF!</v>
      </c>
      <c r="Y33" s="60">
        <f>+Y31-Y34</f>
        <v>57514</v>
      </c>
      <c r="Z33" s="60"/>
      <c r="AA33" s="60">
        <v>41602</v>
      </c>
      <c r="AB33" s="60"/>
      <c r="AC33" s="60">
        <f>+AC31-AC34</f>
        <v>84446</v>
      </c>
      <c r="AD33" s="60"/>
      <c r="AE33" s="60">
        <f>+AE31-AE34</f>
        <v>64352</v>
      </c>
      <c r="AH33" s="60">
        <f>+AH31-AH34</f>
        <v>45161</v>
      </c>
      <c r="AJ33" s="60">
        <f>+AJ31-AJ34</f>
        <v>33351</v>
      </c>
      <c r="AL33" s="60">
        <f>+AL31-AL34</f>
        <v>18863</v>
      </c>
      <c r="AN33" s="60">
        <f>+AN31-AN34</f>
        <v>12046</v>
      </c>
      <c r="AP33" s="191" t="e">
        <f>+G33-Q33-Y33-AH33</f>
        <v>#REF!</v>
      </c>
      <c r="AR33" s="191" t="e">
        <f>+I33-S33-AA33-AJ33</f>
        <v>#REF!</v>
      </c>
      <c r="AT33" s="191" t="e">
        <f>+K33-U33-AC33-AL33</f>
        <v>#REF!</v>
      </c>
      <c r="AV33" s="191" t="e">
        <f>+M33-W33-AE33-AN33</f>
        <v>#REF!</v>
      </c>
    </row>
    <row r="34" spans="1:48" ht="26.1" customHeight="1" x14ac:dyDescent="0.6">
      <c r="A34" s="99"/>
      <c r="B34" s="16" t="s">
        <v>100</v>
      </c>
      <c r="G34" s="20">
        <v>6786</v>
      </c>
      <c r="H34" s="20"/>
      <c r="I34" s="20">
        <v>-4985</v>
      </c>
      <c r="J34" s="20"/>
      <c r="K34" s="20">
        <v>0</v>
      </c>
      <c r="L34" s="20"/>
      <c r="M34" s="20">
        <v>0</v>
      </c>
      <c r="Q34" s="20">
        <f>+'กำไรขาดทุน9 เดือน'!G26</f>
        <v>8906</v>
      </c>
      <c r="R34" s="20"/>
      <c r="S34" s="20">
        <f>+'กำไรขาดทุน9 เดือน'!I26</f>
        <v>5851</v>
      </c>
      <c r="T34" s="20"/>
      <c r="U34" s="20">
        <v>0</v>
      </c>
      <c r="V34" s="20"/>
      <c r="W34" s="20">
        <v>0</v>
      </c>
      <c r="Y34" s="20">
        <v>2097</v>
      </c>
      <c r="Z34" s="20"/>
      <c r="AA34" s="20">
        <v>-7339</v>
      </c>
      <c r="AB34" s="20"/>
      <c r="AC34" s="20">
        <v>0</v>
      </c>
      <c r="AD34" s="20"/>
      <c r="AE34" s="20">
        <v>0</v>
      </c>
      <c r="AH34" s="16">
        <v>4594</v>
      </c>
      <c r="AJ34" s="16">
        <v>3798</v>
      </c>
      <c r="AL34" s="16">
        <v>0</v>
      </c>
      <c r="AN34" s="16">
        <v>0</v>
      </c>
      <c r="AP34" s="191">
        <f>+G34-Q34-Y34-AH34</f>
        <v>-8811</v>
      </c>
      <c r="AR34" s="191">
        <f>+I34-S34-AA34-AJ34</f>
        <v>-7295</v>
      </c>
      <c r="AT34" s="191">
        <f>+K34-U34-AC34-AL34</f>
        <v>0</v>
      </c>
      <c r="AV34" s="191">
        <f>+M34-W34-AE34-AN34</f>
        <v>0</v>
      </c>
    </row>
    <row r="35" spans="1:48" ht="26.1" customHeight="1" thickBot="1" x14ac:dyDescent="0.65">
      <c r="A35" s="99"/>
      <c r="G35" s="35">
        <f>SUM(G33:G34)</f>
        <v>256088</v>
      </c>
      <c r="H35" s="20"/>
      <c r="I35" s="35">
        <f>SUM(I33:I34)</f>
        <v>195428</v>
      </c>
      <c r="J35" s="20"/>
      <c r="K35" s="35">
        <f>SUM(K33:K34)</f>
        <v>226902</v>
      </c>
      <c r="L35" s="20"/>
      <c r="M35" s="35">
        <f>SUM(M33:M34)</f>
        <v>194174</v>
      </c>
      <c r="Q35" s="35" t="e">
        <f>SUM(Q33:Q34)</f>
        <v>#REF!</v>
      </c>
      <c r="R35" s="20"/>
      <c r="S35" s="35" t="e">
        <f>SUM(S33:S34)</f>
        <v>#REF!</v>
      </c>
      <c r="T35" s="20"/>
      <c r="U35" s="35" t="e">
        <f>SUM(U33:U34)</f>
        <v>#REF!</v>
      </c>
      <c r="V35" s="20"/>
      <c r="W35" s="35" t="e">
        <f>SUM(W33:W34)</f>
        <v>#REF!</v>
      </c>
      <c r="Y35" s="35">
        <f>SUM(Y33:Y34)</f>
        <v>59611</v>
      </c>
      <c r="Z35" s="20"/>
      <c r="AA35" s="35">
        <f>SUM(AA33:AA34)</f>
        <v>34263</v>
      </c>
      <c r="AB35" s="20"/>
      <c r="AC35" s="35">
        <f>SUM(AC33:AC34)</f>
        <v>84446</v>
      </c>
      <c r="AD35" s="20"/>
      <c r="AE35" s="35">
        <f>SUM(AE33:AE34)</f>
        <v>64352</v>
      </c>
      <c r="AH35" s="183">
        <f>SUM(AH33:AH34)</f>
        <v>49755</v>
      </c>
      <c r="AJ35" s="183">
        <f>SUM(AJ33:AJ34)</f>
        <v>37149</v>
      </c>
      <c r="AL35" s="183">
        <f>SUM(AL33:AL34)</f>
        <v>18863</v>
      </c>
      <c r="AN35" s="183">
        <f>SUM(AN33:AN34)</f>
        <v>12046</v>
      </c>
      <c r="AP35" s="185" t="e">
        <f>+G35-Q35-Y35-AH35</f>
        <v>#REF!</v>
      </c>
      <c r="AR35" s="185" t="e">
        <f>+I35-S35-AA35-AJ35</f>
        <v>#REF!</v>
      </c>
      <c r="AT35" s="185" t="e">
        <f>+K35-U35-AC35-AL35</f>
        <v>#REF!</v>
      </c>
      <c r="AV35" s="185" t="e">
        <f>+M35-W35-AE35-AN35</f>
        <v>#REF!</v>
      </c>
    </row>
    <row r="36" spans="1:48" ht="26.1" customHeight="1" thickTop="1" x14ac:dyDescent="0.6">
      <c r="A36" s="99" t="s">
        <v>181</v>
      </c>
      <c r="E36" s="82"/>
      <c r="AP36" s="202"/>
    </row>
    <row r="37" spans="1:48" ht="26.1" customHeight="1" x14ac:dyDescent="0.6">
      <c r="A37" s="99"/>
      <c r="B37" s="99" t="s">
        <v>187</v>
      </c>
      <c r="G37" s="61">
        <f>+ROUND(G33*1000/149930828,2)</f>
        <v>1.66</v>
      </c>
      <c r="H37" s="61"/>
      <c r="I37" s="61">
        <f>+ROUND(I33*1000/149930828,2)</f>
        <v>1.34</v>
      </c>
      <c r="K37" s="61">
        <f>+ROUND(K33*1000/149930828,2)</f>
        <v>1.51</v>
      </c>
      <c r="L37" s="61"/>
      <c r="M37" s="61">
        <f>+ROUND(M33*1000/149930828,2)</f>
        <v>1.3</v>
      </c>
      <c r="O37" s="16"/>
      <c r="P37" s="16"/>
      <c r="Q37" s="61">
        <f>+'กำไรขาดทุน9 เดือน'!G29</f>
        <v>10.385999999999999</v>
      </c>
      <c r="R37" s="61"/>
      <c r="S37" s="61">
        <f>+'กำไรขาดทุน9 เดือน'!I29</f>
        <v>9.9918666666666667</v>
      </c>
      <c r="U37" s="61">
        <f>+'กำไรขาดทุน9 เดือน'!K29</f>
        <v>13.5968</v>
      </c>
      <c r="V37" s="61"/>
      <c r="W37" s="61">
        <f>+'กำไรขาดทุน9 เดือน'!M29</f>
        <v>9.3037333333333336</v>
      </c>
      <c r="Y37" s="61">
        <v>0.38360356417160585</v>
      </c>
      <c r="Z37" s="61"/>
      <c r="AA37" s="61">
        <v>0.27747462316422344</v>
      </c>
      <c r="AB37" s="61"/>
      <c r="AC37" s="61">
        <v>0.56323306638445292</v>
      </c>
      <c r="AD37" s="61"/>
      <c r="AE37" s="61">
        <v>0.42921126267641235</v>
      </c>
      <c r="AH37" s="71">
        <v>0.5</v>
      </c>
      <c r="AI37" s="71"/>
      <c r="AJ37" s="71">
        <v>0.41</v>
      </c>
      <c r="AK37" s="71"/>
      <c r="AL37" s="71">
        <v>0.51</v>
      </c>
      <c r="AM37" s="71"/>
      <c r="AN37" s="71">
        <v>0.44</v>
      </c>
      <c r="AO37" s="71"/>
      <c r="AP37" s="186">
        <f>+G37-Q37-Y37-AH37</f>
        <v>-9.6096035641716053</v>
      </c>
      <c r="AR37" s="186">
        <f>+I37-S37-AA37-AJ37</f>
        <v>-9.339341289830891</v>
      </c>
      <c r="AT37" s="186">
        <f>+K37-U37-AC37-AL37</f>
        <v>-13.160033066384452</v>
      </c>
      <c r="AV37" s="186">
        <f>+M37-W37-AE37-AN37</f>
        <v>-8.8729445960097451</v>
      </c>
    </row>
    <row r="38" spans="1:48" ht="26.1" customHeight="1" x14ac:dyDescent="0.6">
      <c r="A38" s="99"/>
      <c r="B38" s="99"/>
      <c r="C38" s="16" t="s">
        <v>186</v>
      </c>
      <c r="G38" s="166"/>
      <c r="H38" s="20"/>
      <c r="I38" s="166"/>
      <c r="K38" s="166"/>
      <c r="L38" s="20"/>
      <c r="M38" s="166"/>
      <c r="O38" s="16"/>
      <c r="P38" s="16"/>
      <c r="Q38" s="16">
        <v>149930828</v>
      </c>
      <c r="Y38" s="20"/>
      <c r="Z38" s="20"/>
      <c r="AA38" s="20"/>
      <c r="AC38" s="20"/>
      <c r="AD38" s="20"/>
      <c r="AE38" s="20"/>
    </row>
    <row r="39" spans="1:48" ht="24.6" customHeight="1" x14ac:dyDescent="0.6">
      <c r="A39" s="83" t="s">
        <v>53</v>
      </c>
      <c r="B39" s="99"/>
      <c r="O39" s="16"/>
      <c r="P39" s="16"/>
      <c r="Y39" s="166"/>
      <c r="Z39" s="20"/>
      <c r="AA39" s="166"/>
      <c r="AC39" s="166"/>
      <c r="AD39" s="20"/>
      <c r="AE39" s="166"/>
    </row>
    <row r="40" spans="1:48" ht="23.85" customHeight="1" x14ac:dyDescent="0.6">
      <c r="A40" s="99"/>
      <c r="B40" s="99"/>
      <c r="G40" s="145"/>
      <c r="I40" s="145"/>
      <c r="K40" s="145"/>
      <c r="M40" s="145"/>
      <c r="O40" s="16"/>
      <c r="P40" s="16"/>
      <c r="Y40" s="20"/>
      <c r="Z40" s="20"/>
      <c r="AA40" s="20"/>
      <c r="AC40" s="20"/>
      <c r="AD40" s="20"/>
      <c r="AE40" s="20"/>
    </row>
    <row r="41" spans="1:48" ht="27" customHeight="1" x14ac:dyDescent="0.6">
      <c r="O41" s="16"/>
      <c r="P41" s="16"/>
    </row>
    <row r="42" spans="1:48" ht="23.85" customHeight="1" x14ac:dyDescent="0.6">
      <c r="D42" s="171" t="s">
        <v>161</v>
      </c>
      <c r="O42" s="16"/>
      <c r="P42" s="16"/>
      <c r="Y42" s="145"/>
      <c r="AA42" s="145"/>
      <c r="AC42" s="145"/>
      <c r="AE42" s="145"/>
    </row>
    <row r="43" spans="1:48" ht="23.85" customHeight="1" x14ac:dyDescent="0.6">
      <c r="D43" s="171" t="s">
        <v>162</v>
      </c>
      <c r="O43" s="16"/>
      <c r="P43" s="16"/>
    </row>
    <row r="44" spans="1:48" ht="23.85" customHeight="1" x14ac:dyDescent="0.6">
      <c r="D44" s="171" t="s">
        <v>163</v>
      </c>
      <c r="G44" s="73"/>
      <c r="H44" s="93"/>
      <c r="I44" s="93"/>
      <c r="J44" s="93"/>
      <c r="K44" s="93"/>
      <c r="L44" s="93"/>
      <c r="M44" s="93"/>
      <c r="O44" s="16"/>
      <c r="P44" s="16"/>
    </row>
    <row r="45" spans="1:48" ht="23.85" customHeight="1" x14ac:dyDescent="0.6">
      <c r="D45" s="171" t="s">
        <v>78</v>
      </c>
      <c r="G45" s="16">
        <f>SUM(G42:G44)</f>
        <v>0</v>
      </c>
      <c r="I45" s="16">
        <f>SUM(I42:I44)</f>
        <v>0</v>
      </c>
      <c r="K45" s="16">
        <f>SUM(K42:K44)</f>
        <v>0</v>
      </c>
      <c r="M45" s="16">
        <f>SUM(M42:M44)</f>
        <v>0</v>
      </c>
      <c r="O45" s="16"/>
      <c r="P45" s="16"/>
    </row>
    <row r="46" spans="1:48" ht="23.85" customHeight="1" thickBot="1" x14ac:dyDescent="0.65">
      <c r="D46" s="171" t="s">
        <v>77</v>
      </c>
      <c r="G46" s="35"/>
      <c r="H46" s="35"/>
      <c r="I46" s="35"/>
      <c r="J46" s="35"/>
      <c r="K46" s="35"/>
      <c r="L46" s="35"/>
      <c r="M46" s="35"/>
      <c r="Y46" s="73"/>
      <c r="Z46" s="93"/>
      <c r="AA46" s="93"/>
      <c r="AB46" s="93"/>
      <c r="AC46" s="93"/>
      <c r="AD46" s="93"/>
      <c r="AE46" s="93"/>
    </row>
    <row r="47" spans="1:48" ht="23.85" customHeight="1" thickTop="1" x14ac:dyDescent="0.6">
      <c r="Y47" s="16">
        <f>SUM(Y44:Y46)</f>
        <v>0</v>
      </c>
      <c r="AA47" s="16">
        <f>SUM(AA44:AA46)</f>
        <v>0</v>
      </c>
      <c r="AC47" s="16">
        <f>SUM(AC44:AC46)</f>
        <v>0</v>
      </c>
      <c r="AE47" s="16">
        <f>SUM(AE44:AE46)</f>
        <v>0</v>
      </c>
    </row>
    <row r="48" spans="1:48" ht="23.85" customHeight="1" thickBot="1" x14ac:dyDescent="0.65">
      <c r="Y48" s="35"/>
      <c r="Z48" s="35"/>
      <c r="AA48" s="35"/>
      <c r="AB48" s="35"/>
      <c r="AC48" s="35"/>
      <c r="AD48" s="35"/>
      <c r="AE48" s="35"/>
    </row>
    <row r="49" ht="23.85" customHeight="1" thickTop="1" x14ac:dyDescent="0.6"/>
  </sheetData>
  <mergeCells count="5">
    <mergeCell ref="G7:I7"/>
    <mergeCell ref="Q7:W7"/>
    <mergeCell ref="AH7:AN7"/>
    <mergeCell ref="AP7:AV7"/>
    <mergeCell ref="Y7:AE7"/>
  </mergeCells>
  <phoneticPr fontId="0" type="noConversion"/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O46"/>
  <sheetViews>
    <sheetView view="pageBreakPreview" zoomScaleSheetLayoutView="100" workbookViewId="0">
      <selection activeCell="P16" sqref="P16"/>
    </sheetView>
  </sheetViews>
  <sheetFormatPr defaultColWidth="9.375" defaultRowHeight="23.85" customHeight="1" x14ac:dyDescent="0.6"/>
  <cols>
    <col min="1" max="3" width="3" style="114" customWidth="1"/>
    <col min="4" max="4" width="55.875" style="114" customWidth="1"/>
    <col min="5" max="5" width="1.625" style="114" customWidth="1"/>
    <col min="6" max="6" width="1" style="114" hidden="1" customWidth="1"/>
    <col min="7" max="7" width="15.375" style="114" customWidth="1"/>
    <col min="8" max="8" width="0.625" style="114" customWidth="1"/>
    <col min="9" max="9" width="15.5" style="114" customWidth="1"/>
    <col min="10" max="10" width="0.625" style="114" customWidth="1"/>
    <col min="11" max="11" width="15.375" style="114" customWidth="1"/>
    <col min="12" max="12" width="0.625" style="114" customWidth="1"/>
    <col min="13" max="13" width="15.375" style="114" customWidth="1"/>
    <col min="14" max="14" width="1" style="114" customWidth="1"/>
    <col min="15" max="15" width="12.625" style="114" bestFit="1" customWidth="1"/>
    <col min="16" max="16" width="9.375" style="114" customWidth="1"/>
    <col min="17" max="17" width="10" style="114" bestFit="1" customWidth="1"/>
    <col min="18" max="18" width="1.5" style="114" customWidth="1"/>
    <col min="19" max="19" width="11.125" style="114" bestFit="1" customWidth="1"/>
    <col min="20" max="20" width="2.125" style="114" customWidth="1"/>
    <col min="21" max="21" width="10" style="114" bestFit="1" customWidth="1"/>
    <col min="22" max="22" width="3.5" style="114" customWidth="1"/>
    <col min="23" max="23" width="11.125" style="114" bestFit="1" customWidth="1"/>
    <col min="24" max="25" width="9.375" style="114"/>
    <col min="26" max="26" width="10.375" style="114" bestFit="1" customWidth="1"/>
    <col min="27" max="27" width="1.5" style="114" customWidth="1"/>
    <col min="28" max="28" width="11.125" style="114" bestFit="1" customWidth="1"/>
    <col min="29" max="29" width="2.125" style="114" customWidth="1"/>
    <col min="30" max="30" width="10" style="114" bestFit="1" customWidth="1"/>
    <col min="31" max="31" width="2" style="114" customWidth="1"/>
    <col min="32" max="32" width="11.125" style="114" bestFit="1" customWidth="1"/>
    <col min="33" max="33" width="9.375" style="114"/>
    <col min="34" max="34" width="10.875" style="114" bestFit="1" customWidth="1"/>
    <col min="35" max="35" width="1.5" style="114" customWidth="1"/>
    <col min="36" max="36" width="10" style="114" bestFit="1" customWidth="1"/>
    <col min="37" max="37" width="2.125" style="114" customWidth="1"/>
    <col min="38" max="38" width="9.375" style="114"/>
    <col min="39" max="39" width="3.5" style="114" customWidth="1"/>
    <col min="40" max="40" width="10" style="114" bestFit="1" customWidth="1"/>
    <col min="41" max="16384" width="9.375" style="114"/>
  </cols>
  <sheetData>
    <row r="1" spans="1:41" ht="23.85" customHeight="1" x14ac:dyDescent="0.6">
      <c r="M1" s="115" t="s">
        <v>49</v>
      </c>
    </row>
    <row r="2" spans="1:41" ht="23.85" customHeight="1" x14ac:dyDescent="0.6">
      <c r="M2" s="115" t="s">
        <v>50</v>
      </c>
    </row>
    <row r="3" spans="1:41" ht="23.85" customHeight="1" x14ac:dyDescent="0.6">
      <c r="A3" s="116" t="s">
        <v>23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41" ht="23.85" customHeight="1" x14ac:dyDescent="0.6">
      <c r="A4" s="118" t="s">
        <v>104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41" ht="23.85" customHeight="1" x14ac:dyDescent="0.6">
      <c r="A5" s="119" t="s">
        <v>204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41" ht="23.25" customHeight="1" x14ac:dyDescent="0.6">
      <c r="G6" s="120" t="s">
        <v>48</v>
      </c>
      <c r="H6" s="120"/>
      <c r="I6" s="120"/>
      <c r="J6" s="120"/>
      <c r="K6" s="120"/>
      <c r="L6" s="120"/>
      <c r="M6" s="120"/>
    </row>
    <row r="7" spans="1:41" ht="23.25" customHeight="1" x14ac:dyDescent="0.6">
      <c r="G7" s="290" t="s">
        <v>1</v>
      </c>
      <c r="H7" s="290"/>
      <c r="I7" s="290"/>
      <c r="K7" s="290" t="s">
        <v>47</v>
      </c>
      <c r="L7" s="290"/>
      <c r="M7" s="290"/>
      <c r="Q7" s="275" t="s">
        <v>202</v>
      </c>
      <c r="R7" s="275"/>
      <c r="S7" s="275"/>
      <c r="T7" s="275"/>
      <c r="U7" s="275"/>
      <c r="V7" s="275"/>
      <c r="W7" s="275"/>
      <c r="X7" s="16"/>
      <c r="Y7" s="16"/>
      <c r="Z7" s="275" t="s">
        <v>203</v>
      </c>
      <c r="AA7" s="275"/>
      <c r="AB7" s="275"/>
      <c r="AC7" s="275"/>
      <c r="AD7" s="275"/>
      <c r="AE7" s="275"/>
      <c r="AF7" s="275"/>
      <c r="AG7" s="16"/>
      <c r="AH7" s="295" t="s">
        <v>191</v>
      </c>
      <c r="AI7" s="295"/>
      <c r="AJ7" s="295"/>
      <c r="AK7" s="295"/>
      <c r="AL7" s="295"/>
      <c r="AM7" s="295"/>
      <c r="AN7" s="295"/>
    </row>
    <row r="8" spans="1:41" ht="23.25" customHeight="1" x14ac:dyDescent="0.6">
      <c r="E8" s="82"/>
      <c r="G8" s="123">
        <v>2559</v>
      </c>
      <c r="H8" s="124"/>
      <c r="I8" s="123">
        <v>2558</v>
      </c>
      <c r="J8" s="125"/>
      <c r="K8" s="123">
        <f>G8</f>
        <v>2559</v>
      </c>
      <c r="L8" s="126"/>
      <c r="M8" s="123">
        <f>I8</f>
        <v>2558</v>
      </c>
      <c r="Q8" s="193">
        <v>2559</v>
      </c>
      <c r="R8" s="194"/>
      <c r="S8" s="193">
        <v>2558</v>
      </c>
      <c r="T8" s="194"/>
      <c r="U8" s="193">
        <v>2559</v>
      </c>
      <c r="V8" s="194"/>
      <c r="W8" s="193">
        <v>2558</v>
      </c>
      <c r="X8" s="82"/>
      <c r="Y8" s="88"/>
      <c r="Z8" s="193">
        <v>2559</v>
      </c>
      <c r="AA8" s="194"/>
      <c r="AB8" s="193">
        <v>2558</v>
      </c>
      <c r="AC8" s="194"/>
      <c r="AD8" s="193">
        <v>2559</v>
      </c>
      <c r="AE8" s="194"/>
      <c r="AF8" s="193">
        <v>2558</v>
      </c>
      <c r="AG8" s="82"/>
      <c r="AH8" s="193">
        <v>2559</v>
      </c>
      <c r="AI8" s="194"/>
      <c r="AJ8" s="193">
        <v>2558</v>
      </c>
      <c r="AK8" s="194"/>
      <c r="AL8" s="193">
        <v>2559</v>
      </c>
      <c r="AM8" s="194"/>
      <c r="AN8" s="193">
        <v>2558</v>
      </c>
    </row>
    <row r="9" spans="1:41" ht="25.5" customHeight="1" x14ac:dyDescent="0.6">
      <c r="G9" s="127"/>
      <c r="H9" s="127"/>
      <c r="I9" s="127"/>
      <c r="J9" s="127"/>
      <c r="K9" s="127"/>
      <c r="L9" s="127"/>
      <c r="M9" s="127"/>
      <c r="AO9" s="71"/>
    </row>
    <row r="10" spans="1:41" ht="25.5" customHeight="1" x14ac:dyDescent="0.6">
      <c r="A10" s="128" t="s">
        <v>102</v>
      </c>
      <c r="G10" s="127">
        <f>+กำไรขาดทุน9เดือน!G31</f>
        <v>256088</v>
      </c>
      <c r="H10" s="127"/>
      <c r="I10" s="127">
        <f>+กำไรขาดทุน9เดือน!I31</f>
        <v>195428</v>
      </c>
      <c r="J10" s="127"/>
      <c r="K10" s="127">
        <f>+กำไรขาดทุน9เดือน!K31</f>
        <v>226902</v>
      </c>
      <c r="L10" s="127"/>
      <c r="M10" s="127">
        <f>+กำไรขาดทุน9เดือน!M31</f>
        <v>194174</v>
      </c>
      <c r="Q10" s="114">
        <f>+กำไรเบ็ดเสร็จ9เดือน!G10</f>
        <v>86801</v>
      </c>
      <c r="S10" s="114">
        <f>+กำไรเบ็ดเสร็จ9เดือน!I10</f>
        <v>80790</v>
      </c>
      <c r="U10" s="114">
        <f>+กำไรเบ็ดเสร็จ9เดือน!K10</f>
        <v>101976</v>
      </c>
      <c r="W10" s="114">
        <f>+กำไรเบ็ดเสร็จ9เดือน!M10</f>
        <v>69778</v>
      </c>
      <c r="Z10" s="114">
        <v>49755</v>
      </c>
      <c r="AB10" s="114">
        <v>37149</v>
      </c>
      <c r="AD10" s="114">
        <v>18863</v>
      </c>
      <c r="AF10" s="114">
        <v>12046</v>
      </c>
      <c r="AH10" s="114">
        <f t="shared" ref="AH10:AH17" si="0">+G10-Z10-Q10</f>
        <v>119532</v>
      </c>
      <c r="AJ10" s="114">
        <f t="shared" ref="AJ10:AJ17" si="1">+I10-S10-AB10</f>
        <v>77489</v>
      </c>
      <c r="AL10" s="114">
        <f t="shared" ref="AL10:AL17" si="2">+K10-U10-AD10</f>
        <v>106063</v>
      </c>
      <c r="AN10" s="114">
        <f t="shared" ref="AN10:AN17" si="3">+M10-W10-AF10</f>
        <v>112350</v>
      </c>
    </row>
    <row r="11" spans="1:41" ht="25.5" customHeight="1" x14ac:dyDescent="0.65">
      <c r="A11" s="128" t="s">
        <v>105</v>
      </c>
      <c r="D11" s="167"/>
      <c r="G11" s="127"/>
      <c r="H11" s="127"/>
      <c r="I11" s="127"/>
      <c r="J11" s="127"/>
      <c r="K11" s="127"/>
      <c r="L11" s="127"/>
      <c r="M11" s="127"/>
      <c r="AH11" s="114">
        <f t="shared" si="0"/>
        <v>0</v>
      </c>
      <c r="AJ11" s="114">
        <f t="shared" si="1"/>
        <v>0</v>
      </c>
      <c r="AL11" s="114">
        <f t="shared" si="2"/>
        <v>0</v>
      </c>
      <c r="AN11" s="114">
        <f t="shared" si="3"/>
        <v>0</v>
      </c>
    </row>
    <row r="12" spans="1:41" ht="25.5" customHeight="1" x14ac:dyDescent="0.6">
      <c r="B12" s="128" t="s">
        <v>189</v>
      </c>
      <c r="G12" s="127">
        <v>-3103</v>
      </c>
      <c r="H12" s="127"/>
      <c r="I12" s="127">
        <v>2808</v>
      </c>
      <c r="J12" s="127"/>
      <c r="K12" s="127">
        <v>0</v>
      </c>
      <c r="L12" s="127"/>
      <c r="M12" s="127">
        <v>0</v>
      </c>
      <c r="Q12" s="114">
        <f>+กำไรเบ็ดเสร็จ9เดือน!G12</f>
        <v>-512</v>
      </c>
      <c r="S12" s="114">
        <f>+กำไรเบ็ดเสร็จ9เดือน!I12</f>
        <v>0</v>
      </c>
      <c r="U12" s="114">
        <f>+กำไรเบ็ดเสร็จ9เดือน!K12</f>
        <v>0</v>
      </c>
      <c r="W12" s="114">
        <f>+กำไรเบ็ดเสร็จ9เดือน!M12</f>
        <v>0</v>
      </c>
      <c r="Z12" s="114">
        <v>796</v>
      </c>
      <c r="AB12" s="114">
        <v>-3685</v>
      </c>
      <c r="AD12" s="114">
        <v>0</v>
      </c>
      <c r="AF12" s="114">
        <v>0</v>
      </c>
      <c r="AH12" s="114">
        <f t="shared" si="0"/>
        <v>-3387</v>
      </c>
      <c r="AJ12" s="114">
        <f t="shared" si="1"/>
        <v>6493</v>
      </c>
      <c r="AL12" s="114">
        <f t="shared" si="2"/>
        <v>0</v>
      </c>
      <c r="AN12" s="114">
        <f t="shared" si="3"/>
        <v>0</v>
      </c>
    </row>
    <row r="13" spans="1:41" ht="25.5" customHeight="1" x14ac:dyDescent="0.6">
      <c r="B13" s="128" t="s">
        <v>185</v>
      </c>
      <c r="E13" s="129"/>
      <c r="G13" s="164"/>
      <c r="I13" s="164"/>
      <c r="K13" s="164"/>
      <c r="M13" s="164"/>
      <c r="Q13" s="164"/>
      <c r="S13" s="164"/>
      <c r="U13" s="164"/>
      <c r="W13" s="164"/>
      <c r="Z13" s="164"/>
      <c r="AB13" s="164"/>
      <c r="AD13" s="164"/>
      <c r="AF13" s="164"/>
      <c r="AH13" s="164">
        <f t="shared" si="0"/>
        <v>0</v>
      </c>
      <c r="AJ13" s="164">
        <f t="shared" si="1"/>
        <v>0</v>
      </c>
      <c r="AL13" s="164">
        <f t="shared" si="2"/>
        <v>0</v>
      </c>
      <c r="AN13" s="164">
        <f t="shared" si="3"/>
        <v>0</v>
      </c>
    </row>
    <row r="14" spans="1:41" ht="25.5" customHeight="1" x14ac:dyDescent="0.6">
      <c r="B14" s="128"/>
      <c r="C14" s="114" t="s">
        <v>129</v>
      </c>
      <c r="E14" s="129"/>
      <c r="G14" s="165">
        <v>45415</v>
      </c>
      <c r="H14" s="127"/>
      <c r="I14" s="165">
        <v>-105968</v>
      </c>
      <c r="J14" s="127"/>
      <c r="K14" s="165">
        <v>45415</v>
      </c>
      <c r="L14" s="127"/>
      <c r="M14" s="165">
        <v>-105968</v>
      </c>
      <c r="O14" s="204" t="s">
        <v>206</v>
      </c>
      <c r="Q14" s="187">
        <f>+กำไรเบ็ดเสร็จ9เดือน!G14</f>
        <v>-7973</v>
      </c>
      <c r="S14" s="187">
        <f>+กำไรเบ็ดเสร็จ9เดือน!I14</f>
        <v>-3169</v>
      </c>
      <c r="U14" s="187">
        <f>+กำไรเบ็ดเสร็จ9เดือน!K14</f>
        <v>-7654</v>
      </c>
      <c r="W14" s="187">
        <f>+กำไรเบ็ดเสร็จ9เดือน!M14</f>
        <v>-2903</v>
      </c>
      <c r="Z14" s="187">
        <v>9019</v>
      </c>
      <c r="AB14" s="187">
        <v>-44500</v>
      </c>
      <c r="AD14" s="187">
        <v>9019</v>
      </c>
      <c r="AF14" s="187">
        <v>-44500</v>
      </c>
      <c r="AH14" s="187">
        <f t="shared" si="0"/>
        <v>44369</v>
      </c>
      <c r="AJ14" s="187">
        <f t="shared" si="1"/>
        <v>-58299</v>
      </c>
      <c r="AL14" s="187">
        <f t="shared" si="2"/>
        <v>44050</v>
      </c>
      <c r="AN14" s="187">
        <f t="shared" si="3"/>
        <v>-58565</v>
      </c>
    </row>
    <row r="15" spans="1:41" ht="25.5" customHeight="1" x14ac:dyDescent="0.6">
      <c r="B15" s="128" t="s">
        <v>188</v>
      </c>
      <c r="E15" s="129"/>
      <c r="G15" s="163">
        <f>-G14*0.2</f>
        <v>-9083</v>
      </c>
      <c r="H15" s="127"/>
      <c r="I15" s="163">
        <f>-I14*0.2-1</f>
        <v>21192.600000000002</v>
      </c>
      <c r="J15" s="127"/>
      <c r="K15" s="163">
        <f>-K14*0.2</f>
        <v>-9083</v>
      </c>
      <c r="L15" s="127"/>
      <c r="M15" s="163">
        <f>-M14*0.2-1</f>
        <v>21192.600000000002</v>
      </c>
      <c r="O15" s="114" t="e">
        <f>+K14+#REF!</f>
        <v>#REF!</v>
      </c>
      <c r="Q15" s="188" t="e">
        <f>+กำไรเบ็ดเสร็จ9เดือน!#REF!</f>
        <v>#REF!</v>
      </c>
      <c r="S15" s="188" t="e">
        <f>+กำไรเบ็ดเสร็จ9เดือน!#REF!</f>
        <v>#REF!</v>
      </c>
      <c r="U15" s="188" t="e">
        <f>+กำไรเบ็ดเสร็จ9เดือน!#REF!</f>
        <v>#REF!</v>
      </c>
      <c r="W15" s="188" t="e">
        <f>+กำไรเบ็ดเสร็จ9เดือน!#REF!</f>
        <v>#REF!</v>
      </c>
      <c r="Z15" s="188">
        <v>-1804</v>
      </c>
      <c r="AB15" s="188">
        <v>8900</v>
      </c>
      <c r="AD15" s="188">
        <v>-1804</v>
      </c>
      <c r="AF15" s="188">
        <v>8900</v>
      </c>
      <c r="AH15" s="188" t="e">
        <f t="shared" si="0"/>
        <v>#REF!</v>
      </c>
      <c r="AJ15" s="188" t="e">
        <f t="shared" si="1"/>
        <v>#REF!</v>
      </c>
      <c r="AL15" s="188" t="e">
        <f t="shared" si="2"/>
        <v>#REF!</v>
      </c>
      <c r="AN15" s="188" t="e">
        <f t="shared" si="3"/>
        <v>#REF!</v>
      </c>
    </row>
    <row r="16" spans="1:41" ht="25.5" customHeight="1" x14ac:dyDescent="0.6">
      <c r="B16" s="128" t="s">
        <v>185</v>
      </c>
      <c r="E16" s="129"/>
      <c r="AH16" s="114">
        <f t="shared" si="0"/>
        <v>0</v>
      </c>
      <c r="AJ16" s="114">
        <f t="shared" si="1"/>
        <v>0</v>
      </c>
      <c r="AL16" s="114">
        <f t="shared" si="2"/>
        <v>0</v>
      </c>
      <c r="AN16" s="114">
        <f t="shared" si="3"/>
        <v>0</v>
      </c>
    </row>
    <row r="17" spans="1:40" ht="25.5" customHeight="1" x14ac:dyDescent="0.6">
      <c r="B17" s="128"/>
      <c r="C17" s="114" t="s">
        <v>190</v>
      </c>
      <c r="E17" s="129"/>
      <c r="G17" s="138">
        <f>SUM(G13:G15)</f>
        <v>36332</v>
      </c>
      <c r="H17" s="127"/>
      <c r="I17" s="138">
        <f>SUM(I13:I15)</f>
        <v>-84775.4</v>
      </c>
      <c r="J17" s="127"/>
      <c r="K17" s="138">
        <f>SUM(K13:K15)</f>
        <v>36332</v>
      </c>
      <c r="L17" s="127"/>
      <c r="M17" s="138">
        <f>SUM(M13:M15)</f>
        <v>-84775.4</v>
      </c>
      <c r="Q17" s="114" t="e">
        <f>SUM(Q14:Q16)</f>
        <v>#REF!</v>
      </c>
      <c r="S17" s="114" t="e">
        <f>SUM(S14:S16)</f>
        <v>#REF!</v>
      </c>
      <c r="U17" s="114" t="e">
        <f>SUM(U14:U16)</f>
        <v>#REF!</v>
      </c>
      <c r="W17" s="114" t="e">
        <f>SUM(W14:W16)</f>
        <v>#REF!</v>
      </c>
      <c r="Z17" s="114">
        <f>SUM(Z14:Z16)</f>
        <v>7215</v>
      </c>
      <c r="AA17" s="114">
        <f>SUM(AA14:AA16)</f>
        <v>0</v>
      </c>
      <c r="AB17" s="114">
        <f>SUM(AB14:AB16)</f>
        <v>-35600</v>
      </c>
      <c r="AD17" s="114">
        <f>SUM(AD14:AD16)</f>
        <v>7215</v>
      </c>
      <c r="AF17" s="114">
        <f>SUM(AF14:AF16)</f>
        <v>-35600</v>
      </c>
      <c r="AH17" s="114" t="e">
        <f t="shared" si="0"/>
        <v>#REF!</v>
      </c>
      <c r="AJ17" s="114" t="e">
        <f t="shared" si="1"/>
        <v>#REF!</v>
      </c>
      <c r="AL17" s="114" t="e">
        <f t="shared" si="2"/>
        <v>#REF!</v>
      </c>
      <c r="AN17" s="114" t="e">
        <f t="shared" si="3"/>
        <v>#REF!</v>
      </c>
    </row>
    <row r="18" spans="1:40" ht="25.5" customHeight="1" x14ac:dyDescent="0.6">
      <c r="A18" s="114" t="s">
        <v>120</v>
      </c>
      <c r="B18" s="128"/>
      <c r="G18" s="130">
        <f>+G17+G12</f>
        <v>33229</v>
      </c>
      <c r="H18" s="127"/>
      <c r="I18" s="130">
        <f>+I17+I12</f>
        <v>-81967.399999999994</v>
      </c>
      <c r="J18" s="127"/>
      <c r="K18" s="130">
        <f>+K17+K12</f>
        <v>36332</v>
      </c>
      <c r="L18" s="127"/>
      <c r="M18" s="130">
        <f>+M17+M12</f>
        <v>-84775.4</v>
      </c>
      <c r="Q18" s="189" t="e">
        <f>+Q12+Q17</f>
        <v>#REF!</v>
      </c>
      <c r="R18" s="189">
        <f>+R12+R17</f>
        <v>0</v>
      </c>
      <c r="S18" s="189" t="e">
        <f>+S12+S17</f>
        <v>#REF!</v>
      </c>
      <c r="U18" s="189" t="e">
        <f>+U12+U17</f>
        <v>#REF!</v>
      </c>
      <c r="W18" s="189" t="e">
        <f>+W12+W17</f>
        <v>#REF!</v>
      </c>
      <c r="Z18" s="189">
        <f>+Z12+Z17</f>
        <v>8011</v>
      </c>
      <c r="AB18" s="189">
        <f>+AB12+AB17</f>
        <v>-39285</v>
      </c>
      <c r="AD18" s="189">
        <f>+AD12+AD17</f>
        <v>7215</v>
      </c>
      <c r="AF18" s="189">
        <f>+AF12+AF17</f>
        <v>-35600</v>
      </c>
      <c r="AH18" s="189" t="e">
        <f t="shared" ref="AH18:AH25" si="4">+G18-Z18-Q18</f>
        <v>#REF!</v>
      </c>
      <c r="AJ18" s="189" t="e">
        <f t="shared" ref="AJ18:AJ25" si="5">+I18-S18-AB18</f>
        <v>#REF!</v>
      </c>
      <c r="AL18" s="189" t="e">
        <f t="shared" ref="AL18:AL25" si="6">+K18-U18-AD18</f>
        <v>#REF!</v>
      </c>
      <c r="AN18" s="189" t="e">
        <f t="shared" ref="AN18:AN25" si="7">+M18-W18-AF18</f>
        <v>#REF!</v>
      </c>
    </row>
    <row r="19" spans="1:40" ht="25.5" customHeight="1" x14ac:dyDescent="0.6">
      <c r="B19" s="128"/>
      <c r="G19" s="127"/>
      <c r="H19" s="127"/>
      <c r="I19" s="192"/>
      <c r="J19" s="127"/>
      <c r="K19" s="127"/>
      <c r="L19" s="127"/>
      <c r="M19" s="127"/>
      <c r="AH19" s="114">
        <f t="shared" si="4"/>
        <v>0</v>
      </c>
      <c r="AJ19" s="114">
        <f t="shared" si="5"/>
        <v>0</v>
      </c>
      <c r="AL19" s="114">
        <f t="shared" si="6"/>
        <v>0</v>
      </c>
      <c r="AN19" s="114">
        <f t="shared" si="7"/>
        <v>0</v>
      </c>
    </row>
    <row r="20" spans="1:40" ht="25.5" customHeight="1" thickBot="1" x14ac:dyDescent="0.65">
      <c r="A20" s="128" t="s">
        <v>108</v>
      </c>
      <c r="G20" s="131">
        <f>+G10+G18</f>
        <v>289317</v>
      </c>
      <c r="H20" s="127"/>
      <c r="I20" s="131">
        <f>+I10+I18</f>
        <v>113460.6</v>
      </c>
      <c r="J20" s="127"/>
      <c r="K20" s="131">
        <f>+K10+K18</f>
        <v>263234</v>
      </c>
      <c r="L20" s="127"/>
      <c r="M20" s="131">
        <f>+M10+M18</f>
        <v>109398.6</v>
      </c>
      <c r="Q20" s="131" t="e">
        <f>+Q10+Q18</f>
        <v>#REF!</v>
      </c>
      <c r="R20" s="131">
        <f>+R10+R18</f>
        <v>0</v>
      </c>
      <c r="S20" s="131" t="e">
        <f>+S10+S18</f>
        <v>#REF!</v>
      </c>
      <c r="T20" s="131">
        <f>+T10+T18</f>
        <v>0</v>
      </c>
      <c r="U20" s="131" t="e">
        <f>+U10+U18</f>
        <v>#REF!</v>
      </c>
      <c r="V20" s="131"/>
      <c r="W20" s="131" t="e">
        <f>+W10+W18</f>
        <v>#REF!</v>
      </c>
      <c r="Z20" s="131">
        <f>+Z10+Z18</f>
        <v>57766</v>
      </c>
      <c r="AA20" s="131"/>
      <c r="AB20" s="131">
        <f>+AB10+AB18</f>
        <v>-2136</v>
      </c>
      <c r="AC20" s="131"/>
      <c r="AD20" s="131">
        <f>+AD10+AD18</f>
        <v>26078</v>
      </c>
      <c r="AE20" s="131"/>
      <c r="AF20" s="131">
        <f>+AF10+AF18</f>
        <v>-23554</v>
      </c>
      <c r="AH20" s="131" t="e">
        <f t="shared" si="4"/>
        <v>#REF!</v>
      </c>
      <c r="AI20" s="131"/>
      <c r="AJ20" s="131" t="e">
        <f t="shared" si="5"/>
        <v>#REF!</v>
      </c>
      <c r="AK20" s="131"/>
      <c r="AL20" s="131" t="e">
        <f t="shared" si="6"/>
        <v>#REF!</v>
      </c>
      <c r="AM20" s="131"/>
      <c r="AN20" s="131" t="e">
        <f t="shared" si="7"/>
        <v>#REF!</v>
      </c>
    </row>
    <row r="21" spans="1:40" ht="25.5" customHeight="1" thickTop="1" x14ac:dyDescent="0.6">
      <c r="A21" s="128"/>
      <c r="G21" s="127"/>
      <c r="H21" s="127"/>
      <c r="I21" s="127"/>
      <c r="J21" s="127"/>
      <c r="K21" s="127"/>
      <c r="L21" s="127"/>
      <c r="M21" s="127"/>
      <c r="AH21" s="114">
        <f t="shared" si="4"/>
        <v>0</v>
      </c>
      <c r="AJ21" s="114">
        <f t="shared" si="5"/>
        <v>0</v>
      </c>
      <c r="AL21" s="114">
        <f t="shared" si="6"/>
        <v>0</v>
      </c>
      <c r="AN21" s="114">
        <f t="shared" si="7"/>
        <v>0</v>
      </c>
    </row>
    <row r="22" spans="1:40" ht="25.5" customHeight="1" x14ac:dyDescent="0.6">
      <c r="A22" s="114" t="s">
        <v>198</v>
      </c>
      <c r="AH22" s="114">
        <f t="shared" si="4"/>
        <v>0</v>
      </c>
      <c r="AJ22" s="114">
        <f t="shared" si="5"/>
        <v>0</v>
      </c>
      <c r="AL22" s="114">
        <f t="shared" si="6"/>
        <v>0</v>
      </c>
      <c r="AN22" s="114">
        <f t="shared" si="7"/>
        <v>0</v>
      </c>
    </row>
    <row r="23" spans="1:40" ht="25.5" customHeight="1" x14ac:dyDescent="0.6">
      <c r="A23" s="128"/>
      <c r="B23" s="114" t="s">
        <v>99</v>
      </c>
      <c r="G23" s="127">
        <f>+G20-G24</f>
        <v>282531</v>
      </c>
      <c r="I23" s="127">
        <f>+I20-I24</f>
        <v>118445.6</v>
      </c>
      <c r="K23" s="127">
        <f>+K20</f>
        <v>263234</v>
      </c>
      <c r="M23" s="127">
        <f>+M20</f>
        <v>109398.6</v>
      </c>
      <c r="Q23" s="114">
        <f>+กำไรเบ็ดเสร็จ9เดือน!G27</f>
        <v>107476</v>
      </c>
      <c r="S23" s="114">
        <f>+กำไรเบ็ดเสร็จ9เดือน!I27</f>
        <v>87472</v>
      </c>
      <c r="U23" s="114">
        <f>+กำไรเบ็ดเสร็จ9เดือน!K27</f>
        <v>131911</v>
      </c>
      <c r="W23" s="114">
        <f>+กำไรเบ็ดเสร็จ9เดือน!M27</f>
        <v>81391</v>
      </c>
      <c r="Z23" s="114">
        <v>53172</v>
      </c>
      <c r="AB23" s="114">
        <v>-5934</v>
      </c>
      <c r="AD23" s="114">
        <v>26078</v>
      </c>
      <c r="AF23" s="114">
        <v>-23554</v>
      </c>
      <c r="AH23" s="114">
        <f t="shared" si="4"/>
        <v>121883</v>
      </c>
      <c r="AJ23" s="114">
        <f t="shared" si="5"/>
        <v>36907.600000000006</v>
      </c>
      <c r="AL23" s="114">
        <f t="shared" si="6"/>
        <v>105245</v>
      </c>
      <c r="AN23" s="114">
        <f t="shared" si="7"/>
        <v>51561.600000000006</v>
      </c>
    </row>
    <row r="24" spans="1:40" ht="25.5" customHeight="1" x14ac:dyDescent="0.6">
      <c r="A24" s="128"/>
      <c r="B24" s="114" t="s">
        <v>100</v>
      </c>
      <c r="G24" s="138">
        <f>+กำไรขาดทุน9เดือน!G34</f>
        <v>6786</v>
      </c>
      <c r="I24" s="138">
        <v>-4985</v>
      </c>
      <c r="K24" s="138">
        <v>0</v>
      </c>
      <c r="M24" s="138">
        <v>0</v>
      </c>
      <c r="Q24" s="114">
        <f>+กำไรเบ็ดเสร็จ9เดือน!G28</f>
        <v>8883</v>
      </c>
      <c r="S24" s="114">
        <f>+กำไรเบ็ดเสร็จ9เดือน!I28</f>
        <v>5995</v>
      </c>
      <c r="U24" s="114">
        <f>+กำไรเบ็ดเสร็จ9เดือน!K28</f>
        <v>0</v>
      </c>
      <c r="W24" s="114">
        <f>+กำไรเบ็ดเสร็จ9เดือน!M28</f>
        <v>0</v>
      </c>
      <c r="Z24" s="114">
        <v>4594</v>
      </c>
      <c r="AB24" s="114">
        <v>3798</v>
      </c>
      <c r="AD24" s="114">
        <v>0</v>
      </c>
      <c r="AF24" s="114">
        <v>0</v>
      </c>
      <c r="AH24" s="114">
        <f t="shared" si="4"/>
        <v>-6691</v>
      </c>
      <c r="AJ24" s="114">
        <f t="shared" si="5"/>
        <v>-14778</v>
      </c>
      <c r="AL24" s="114">
        <f t="shared" si="6"/>
        <v>0</v>
      </c>
      <c r="AN24" s="114">
        <f t="shared" si="7"/>
        <v>0</v>
      </c>
    </row>
    <row r="25" spans="1:40" ht="25.5" customHeight="1" thickBot="1" x14ac:dyDescent="0.65">
      <c r="A25" s="128"/>
      <c r="G25" s="131">
        <f>SUM(G23:G24)</f>
        <v>289317</v>
      </c>
      <c r="I25" s="131">
        <f>SUM(I23:I24)</f>
        <v>113460.6</v>
      </c>
      <c r="K25" s="131">
        <f>SUM(K23:K24)</f>
        <v>263234</v>
      </c>
      <c r="M25" s="131">
        <f>SUM(M23:M24)</f>
        <v>109398.6</v>
      </c>
      <c r="Q25" s="190">
        <f>SUM(Q23:Q24)</f>
        <v>116359</v>
      </c>
      <c r="S25" s="190">
        <f>SUM(S23:S24)</f>
        <v>93467</v>
      </c>
      <c r="U25" s="190">
        <f>SUM(U23:U24)</f>
        <v>131911</v>
      </c>
      <c r="W25" s="190">
        <f>SUM(W23:W24)</f>
        <v>81391</v>
      </c>
      <c r="Z25" s="190">
        <f>SUM(Z23:Z24)</f>
        <v>57766</v>
      </c>
      <c r="AB25" s="190">
        <f>SUM(AB23:AB24)</f>
        <v>-2136</v>
      </c>
      <c r="AD25" s="190">
        <f>SUM(AD23:AD24)</f>
        <v>26078</v>
      </c>
      <c r="AF25" s="190">
        <f>SUM(AF23:AF24)</f>
        <v>-23554</v>
      </c>
      <c r="AH25" s="190">
        <f t="shared" si="4"/>
        <v>115192</v>
      </c>
      <c r="AJ25" s="190">
        <f t="shared" si="5"/>
        <v>22129.600000000006</v>
      </c>
      <c r="AL25" s="190">
        <f t="shared" si="6"/>
        <v>105245</v>
      </c>
      <c r="AN25" s="190">
        <f t="shared" si="7"/>
        <v>51561.600000000006</v>
      </c>
    </row>
    <row r="26" spans="1:40" ht="23.85" customHeight="1" thickTop="1" x14ac:dyDescent="0.6"/>
    <row r="30" spans="1:40" ht="25.5" customHeight="1" x14ac:dyDescent="0.6">
      <c r="B30" s="128"/>
      <c r="E30" s="129"/>
    </row>
    <row r="31" spans="1:40" ht="25.5" customHeight="1" x14ac:dyDescent="0.6">
      <c r="B31" s="128"/>
      <c r="E31" s="129"/>
      <c r="G31" s="127"/>
      <c r="H31" s="127"/>
      <c r="I31" s="127"/>
      <c r="J31" s="127"/>
      <c r="K31" s="127"/>
      <c r="L31" s="127"/>
      <c r="M31" s="127"/>
    </row>
    <row r="32" spans="1:40" ht="25.5" customHeight="1" x14ac:dyDescent="0.6">
      <c r="B32" s="128"/>
      <c r="E32" s="129"/>
      <c r="G32" s="127"/>
      <c r="H32" s="127"/>
      <c r="I32" s="127"/>
      <c r="J32" s="127"/>
      <c r="K32" s="127"/>
      <c r="L32" s="127"/>
      <c r="M32" s="127"/>
    </row>
    <row r="33" spans="1:13" ht="25.5" customHeight="1" x14ac:dyDescent="0.6">
      <c r="B33" s="128"/>
      <c r="E33" s="129"/>
      <c r="G33" s="127"/>
      <c r="H33" s="127"/>
      <c r="I33" s="127"/>
      <c r="J33" s="127"/>
      <c r="K33" s="127"/>
      <c r="L33" s="127"/>
      <c r="M33" s="127"/>
    </row>
    <row r="34" spans="1:13" ht="25.5" customHeight="1" x14ac:dyDescent="0.6">
      <c r="B34" s="128"/>
      <c r="E34" s="129"/>
    </row>
    <row r="35" spans="1:13" ht="25.5" customHeight="1" x14ac:dyDescent="0.6">
      <c r="B35" s="128"/>
      <c r="E35" s="129"/>
      <c r="G35" s="127"/>
      <c r="H35" s="127"/>
      <c r="I35" s="127"/>
      <c r="J35" s="127"/>
      <c r="K35" s="127"/>
      <c r="L35" s="127"/>
      <c r="M35" s="127"/>
    </row>
    <row r="36" spans="1:13" ht="25.5" customHeight="1" x14ac:dyDescent="0.6">
      <c r="B36" s="128"/>
      <c r="E36" s="129"/>
      <c r="G36" s="127"/>
      <c r="H36" s="127"/>
      <c r="I36" s="127"/>
      <c r="J36" s="127"/>
      <c r="K36" s="127"/>
      <c r="L36" s="127"/>
      <c r="M36" s="127"/>
    </row>
    <row r="37" spans="1:13" ht="25.5" customHeight="1" x14ac:dyDescent="0.6">
      <c r="B37" s="128"/>
      <c r="E37" s="129"/>
      <c r="G37" s="127"/>
      <c r="H37" s="127"/>
      <c r="I37" s="127"/>
      <c r="J37" s="127"/>
      <c r="K37" s="127"/>
      <c r="L37" s="127"/>
      <c r="M37" s="127"/>
    </row>
    <row r="38" spans="1:13" ht="49.5" customHeight="1" x14ac:dyDescent="0.6">
      <c r="A38" s="132" t="s">
        <v>53</v>
      </c>
      <c r="B38" s="128"/>
    </row>
    <row r="39" spans="1:13" ht="23.85" customHeight="1" x14ac:dyDescent="0.6">
      <c r="A39" s="128"/>
      <c r="B39" s="128"/>
      <c r="G39" s="91">
        <f>+G20-G25</f>
        <v>0</v>
      </c>
      <c r="I39" s="91">
        <f>+I20-I25</f>
        <v>0</v>
      </c>
      <c r="K39" s="91">
        <f>+K20-K25</f>
        <v>0</v>
      </c>
      <c r="M39" s="91">
        <f>+M20-M25</f>
        <v>0</v>
      </c>
    </row>
    <row r="40" spans="1:13" ht="27" customHeight="1" x14ac:dyDescent="0.6"/>
    <row r="41" spans="1:13" ht="23.85" customHeight="1" x14ac:dyDescent="0.6">
      <c r="D41" s="114" t="s">
        <v>85</v>
      </c>
    </row>
    <row r="42" spans="1:13" ht="23.85" customHeight="1" x14ac:dyDescent="0.6">
      <c r="D42" s="114" t="s">
        <v>86</v>
      </c>
    </row>
    <row r="43" spans="1:13" ht="23.85" customHeight="1" x14ac:dyDescent="0.6">
      <c r="D43" s="114" t="s">
        <v>87</v>
      </c>
      <c r="G43" s="73"/>
      <c r="H43" s="133"/>
      <c r="I43" s="133"/>
      <c r="J43" s="133"/>
      <c r="K43" s="133"/>
      <c r="L43" s="133"/>
      <c r="M43" s="133"/>
    </row>
    <row r="44" spans="1:13" ht="23.85" customHeight="1" x14ac:dyDescent="0.6">
      <c r="D44" s="114" t="s">
        <v>78</v>
      </c>
      <c r="G44" s="114">
        <f>SUM(G41:G43)</f>
        <v>0</v>
      </c>
      <c r="I44" s="114">
        <f>SUM(I41:I43)</f>
        <v>0</v>
      </c>
      <c r="K44" s="114">
        <f>SUM(K41:K43)</f>
        <v>0</v>
      </c>
      <c r="M44" s="114">
        <f>SUM(M41:M43)</f>
        <v>0</v>
      </c>
    </row>
    <row r="45" spans="1:13" ht="23.85" customHeight="1" thickBot="1" x14ac:dyDescent="0.65">
      <c r="D45" s="114" t="s">
        <v>77</v>
      </c>
      <c r="G45" s="134">
        <v>65802</v>
      </c>
      <c r="H45" s="134" t="e">
        <v>#REF!</v>
      </c>
      <c r="I45" s="134">
        <v>46422</v>
      </c>
      <c r="J45" s="134" t="e">
        <v>#REF!</v>
      </c>
      <c r="K45" s="134">
        <v>30436</v>
      </c>
      <c r="L45" s="134" t="e">
        <v>#REF!</v>
      </c>
      <c r="M45" s="134">
        <v>21090</v>
      </c>
    </row>
    <row r="46" spans="1:13" ht="23.85" customHeight="1" thickTop="1" x14ac:dyDescent="0.6"/>
  </sheetData>
  <mergeCells count="5">
    <mergeCell ref="Z7:AF7"/>
    <mergeCell ref="AH7:AN7"/>
    <mergeCell ref="G7:I7"/>
    <mergeCell ref="K7:M7"/>
    <mergeCell ref="Q7:W7"/>
  </mergeCells>
  <phoneticPr fontId="20" type="noConversion"/>
  <pageMargins left="0.78740157480314965" right="0.19685039370078741" top="0.39370078740157483" bottom="0.39370078740157483" header="0.51181102362204722" footer="0"/>
  <pageSetup paperSize="9" scale="85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14"/>
  </sheetPr>
  <dimension ref="A1:X47"/>
  <sheetViews>
    <sheetView view="pageBreakPreview" topLeftCell="A7" zoomScaleSheetLayoutView="100" workbookViewId="0">
      <pane xSplit="4" ySplit="2" topLeftCell="E9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 x14ac:dyDescent="0.6"/>
  <cols>
    <col min="1" max="3" width="3" style="16" customWidth="1"/>
    <col min="4" max="4" width="39.375" style="16" customWidth="1"/>
    <col min="5" max="5" width="10.5" style="16" customWidth="1"/>
    <col min="6" max="6" width="2" style="16" customWidth="1"/>
    <col min="7" max="7" width="14.625" style="16" customWidth="1"/>
    <col min="8" max="8" width="2" style="16" customWidth="1"/>
    <col min="9" max="9" width="14.625" style="16" customWidth="1"/>
    <col min="10" max="10" width="2" style="16" customWidth="1"/>
    <col min="11" max="11" width="14.625" style="16" customWidth="1"/>
    <col min="12" max="12" width="2" style="16" customWidth="1"/>
    <col min="13" max="13" width="14.625" style="16" customWidth="1"/>
    <col min="14" max="14" width="4.125" style="16" customWidth="1"/>
    <col min="15" max="16" width="16.5" style="71" customWidth="1"/>
    <col min="17" max="17" width="16.5" style="16" customWidth="1"/>
    <col min="18" max="18" width="16.5" style="16" hidden="1" customWidth="1"/>
    <col min="19" max="19" width="15.375" style="16" customWidth="1"/>
    <col min="20" max="20" width="2.875" style="16" customWidth="1"/>
    <col min="21" max="21" width="13.5" style="16" customWidth="1"/>
    <col min="22" max="23" width="12.5" style="16" customWidth="1"/>
    <col min="24" max="24" width="15" style="71" customWidth="1"/>
    <col min="25" max="16384" width="9.375" style="16"/>
  </cols>
  <sheetData>
    <row r="1" spans="1:24" ht="23.85" customHeight="1" x14ac:dyDescent="0.6">
      <c r="M1" s="84" t="s">
        <v>49</v>
      </c>
    </row>
    <row r="2" spans="1:24" ht="23.85" customHeight="1" x14ac:dyDescent="0.6">
      <c r="M2" s="84" t="s">
        <v>50</v>
      </c>
    </row>
    <row r="3" spans="1:24" ht="23.85" customHeight="1" x14ac:dyDescent="0.6">
      <c r="A3" s="80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4" ht="23.85" customHeight="1" x14ac:dyDescent="0.6">
      <c r="A4" s="85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24" ht="23.85" customHeight="1" x14ac:dyDescent="0.6">
      <c r="A5" s="86" t="s">
        <v>160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24" ht="23.25" customHeight="1" x14ac:dyDescent="0.6">
      <c r="G6" s="33" t="s">
        <v>52</v>
      </c>
      <c r="H6" s="33"/>
      <c r="I6" s="33"/>
      <c r="J6" s="33"/>
      <c r="K6" s="33"/>
      <c r="L6" s="33"/>
      <c r="M6" s="33"/>
    </row>
    <row r="7" spans="1:24" ht="23.25" customHeight="1" x14ac:dyDescent="0.6">
      <c r="G7" s="276" t="s">
        <v>1</v>
      </c>
      <c r="H7" s="276"/>
      <c r="I7" s="276"/>
      <c r="K7" s="34" t="s">
        <v>47</v>
      </c>
      <c r="L7" s="34"/>
      <c r="M7" s="34"/>
      <c r="O7" s="297" t="s">
        <v>89</v>
      </c>
      <c r="P7" s="298"/>
      <c r="Q7" s="298"/>
      <c r="R7" s="298"/>
      <c r="S7" s="299"/>
      <c r="U7" s="300" t="s">
        <v>90</v>
      </c>
      <c r="V7" s="300"/>
      <c r="W7" s="300"/>
      <c r="X7" s="300"/>
    </row>
    <row r="8" spans="1:24" ht="23.25" customHeight="1" x14ac:dyDescent="0.6">
      <c r="E8" s="87" t="s">
        <v>66</v>
      </c>
      <c r="G8" s="28">
        <v>2555</v>
      </c>
      <c r="H8" s="29"/>
      <c r="I8" s="28">
        <v>2554</v>
      </c>
      <c r="J8" s="88"/>
      <c r="K8" s="28">
        <v>2555</v>
      </c>
      <c r="L8" s="75"/>
      <c r="M8" s="28">
        <v>2554</v>
      </c>
      <c r="O8" s="89" t="s">
        <v>143</v>
      </c>
      <c r="P8" s="89" t="s">
        <v>144</v>
      </c>
      <c r="Q8" s="89" t="s">
        <v>145</v>
      </c>
      <c r="R8" s="89" t="s">
        <v>145</v>
      </c>
      <c r="S8" s="90" t="s">
        <v>88</v>
      </c>
      <c r="U8" s="89" t="str">
        <f>+O8</f>
        <v>Q1/2555</v>
      </c>
      <c r="V8" s="89" t="str">
        <f>+P8</f>
        <v>Q2/2555</v>
      </c>
      <c r="W8" s="89" t="str">
        <f>+R8</f>
        <v>Q3/2555</v>
      </c>
      <c r="X8" s="89" t="str">
        <f>+S8</f>
        <v>Check DIFF</v>
      </c>
    </row>
    <row r="9" spans="1:24" ht="24.75" customHeight="1" x14ac:dyDescent="0.6">
      <c r="A9" s="16" t="s">
        <v>16</v>
      </c>
      <c r="G9" s="20">
        <v>3715691</v>
      </c>
      <c r="H9" s="20"/>
      <c r="I9" s="20">
        <v>3860822</v>
      </c>
      <c r="J9" s="20"/>
      <c r="K9" s="20">
        <v>3065350</v>
      </c>
      <c r="L9" s="20"/>
      <c r="M9" s="20">
        <v>3303957</v>
      </c>
      <c r="O9" s="91">
        <v>816121</v>
      </c>
      <c r="P9" s="91">
        <v>889232</v>
      </c>
      <c r="Q9" s="20">
        <f>+K9-O9-P9</f>
        <v>1359997</v>
      </c>
      <c r="R9" s="20"/>
      <c r="S9" s="20">
        <f>+Q9-กำไรขาดทุน9เดือน!K10</f>
        <v>-1881773</v>
      </c>
      <c r="U9" s="16">
        <v>1021664</v>
      </c>
      <c r="V9" s="16">
        <v>1103272</v>
      </c>
      <c r="W9" s="16">
        <f>+G9-U9-V9</f>
        <v>1590755</v>
      </c>
      <c r="X9" s="20">
        <f>+W9-กำไรขาดทุน9เดือน!G10</f>
        <v>-2211487</v>
      </c>
    </row>
    <row r="10" spans="1:24" ht="24.75" customHeight="1" x14ac:dyDescent="0.6">
      <c r="A10" s="16" t="s">
        <v>37</v>
      </c>
      <c r="G10" s="23">
        <v>2935332</v>
      </c>
      <c r="H10" s="20"/>
      <c r="I10" s="23">
        <v>2970151</v>
      </c>
      <c r="J10" s="20"/>
      <c r="K10" s="23">
        <v>2430972</v>
      </c>
      <c r="L10" s="20"/>
      <c r="M10" s="23">
        <v>2603074</v>
      </c>
      <c r="O10" s="92">
        <v>657480</v>
      </c>
      <c r="P10" s="92">
        <v>683849</v>
      </c>
      <c r="Q10" s="23">
        <f>+K10-O10-P10</f>
        <v>1089643</v>
      </c>
      <c r="R10" s="23"/>
      <c r="S10" s="20">
        <f>+Q10-กำไรขาดทุน9เดือน!K11</f>
        <v>-1346652</v>
      </c>
      <c r="U10" s="93">
        <v>798562</v>
      </c>
      <c r="V10" s="93">
        <v>853613</v>
      </c>
      <c r="W10" s="93">
        <f>+G10-U10-V10</f>
        <v>1283157</v>
      </c>
      <c r="X10" s="20">
        <f>+W10-กำไรขาดทุน9เดือน!G11</f>
        <v>-1576053</v>
      </c>
    </row>
    <row r="11" spans="1:24" ht="24.75" customHeight="1" x14ac:dyDescent="0.6">
      <c r="A11" s="16" t="s">
        <v>61</v>
      </c>
      <c r="G11" s="20">
        <f>+G9-G10</f>
        <v>780359</v>
      </c>
      <c r="H11" s="20"/>
      <c r="I11" s="20">
        <f>+I9-I10</f>
        <v>890671</v>
      </c>
      <c r="J11" s="20"/>
      <c r="K11" s="20">
        <f>+K9-K10</f>
        <v>634378</v>
      </c>
      <c r="L11" s="20"/>
      <c r="M11" s="20">
        <f>+M9-M10</f>
        <v>700883</v>
      </c>
      <c r="O11" s="20">
        <f>+O9-O10</f>
        <v>158641</v>
      </c>
      <c r="P11" s="20"/>
      <c r="Q11" s="20">
        <f>+Q9-Q10</f>
        <v>270354</v>
      </c>
      <c r="R11" s="20">
        <f>+R9-R10</f>
        <v>0</v>
      </c>
      <c r="S11" s="20">
        <f>+S9-S10</f>
        <v>-535121</v>
      </c>
      <c r="U11" s="20">
        <f>+U9-U10</f>
        <v>223102</v>
      </c>
      <c r="V11" s="20">
        <f>+V9-V10</f>
        <v>249659</v>
      </c>
      <c r="W11" s="20">
        <f>+W9-W10</f>
        <v>307598</v>
      </c>
      <c r="X11" s="20">
        <f>+X9-X10</f>
        <v>-635434</v>
      </c>
    </row>
    <row r="12" spans="1:24" ht="24.75" customHeight="1" x14ac:dyDescent="0.6">
      <c r="A12" s="16" t="s">
        <v>17</v>
      </c>
      <c r="G12" s="20"/>
      <c r="H12" s="20"/>
      <c r="I12" s="46"/>
      <c r="J12" s="20"/>
      <c r="K12" s="20"/>
      <c r="L12" s="20"/>
      <c r="M12" s="20"/>
      <c r="O12" s="91"/>
      <c r="P12" s="91"/>
      <c r="Q12" s="20"/>
      <c r="R12" s="20"/>
      <c r="S12" s="20"/>
      <c r="X12" s="20"/>
    </row>
    <row r="13" spans="1:24" ht="24.75" customHeight="1" x14ac:dyDescent="0.6">
      <c r="B13" s="16" t="s">
        <v>45</v>
      </c>
      <c r="G13" s="38">
        <v>28228</v>
      </c>
      <c r="H13" s="20"/>
      <c r="I13" s="38">
        <v>30033</v>
      </c>
      <c r="J13" s="20"/>
      <c r="K13" s="38">
        <v>59128</v>
      </c>
      <c r="L13" s="20"/>
      <c r="M13" s="38">
        <v>45513</v>
      </c>
      <c r="O13" s="94">
        <v>0</v>
      </c>
      <c r="P13" s="94">
        <v>58351</v>
      </c>
      <c r="Q13" s="38">
        <f>+K13-O13-P13</f>
        <v>777</v>
      </c>
      <c r="R13" s="38"/>
      <c r="S13" s="20" t="e">
        <f>+Q13-กำไรขาดทุน9เดือน!#REF!</f>
        <v>#REF!</v>
      </c>
      <c r="U13" s="94">
        <v>0</v>
      </c>
      <c r="V13" s="95">
        <v>27451</v>
      </c>
      <c r="W13" s="95">
        <f>G13-U13-V13</f>
        <v>777</v>
      </c>
      <c r="X13" s="20" t="e">
        <f>+W13-กำไรขาดทุน9เดือน!#REF!</f>
        <v>#REF!</v>
      </c>
    </row>
    <row r="14" spans="1:24" ht="24.75" hidden="1" customHeight="1" x14ac:dyDescent="0.6">
      <c r="B14" s="99" t="s">
        <v>110</v>
      </c>
      <c r="C14" s="3"/>
      <c r="G14" s="39"/>
      <c r="H14" s="20"/>
      <c r="I14" s="39"/>
      <c r="J14" s="20"/>
      <c r="K14" s="39"/>
      <c r="L14" s="20"/>
      <c r="M14" s="39"/>
      <c r="O14" s="98"/>
      <c r="P14" s="98">
        <v>0</v>
      </c>
      <c r="Q14" s="39">
        <f>+K14-O14</f>
        <v>0</v>
      </c>
      <c r="R14" s="39"/>
      <c r="S14" s="20"/>
      <c r="U14" s="98"/>
      <c r="V14" s="137"/>
      <c r="W14" s="137">
        <f>G14-U14-V14</f>
        <v>0</v>
      </c>
      <c r="X14" s="20"/>
    </row>
    <row r="15" spans="1:24" ht="24.75" hidden="1" customHeight="1" x14ac:dyDescent="0.6">
      <c r="B15" s="1"/>
      <c r="C15" s="16" t="s">
        <v>111</v>
      </c>
      <c r="G15" s="39"/>
      <c r="H15" s="20"/>
      <c r="I15" s="39">
        <v>0</v>
      </c>
      <c r="J15" s="20"/>
      <c r="K15" s="39"/>
      <c r="L15" s="20"/>
      <c r="M15" s="39"/>
      <c r="O15" s="98"/>
      <c r="P15" s="98">
        <v>0</v>
      </c>
      <c r="Q15" s="39">
        <f>+K15-O15</f>
        <v>0</v>
      </c>
      <c r="R15" s="39"/>
      <c r="S15" s="20"/>
      <c r="U15" s="98"/>
      <c r="V15" s="137"/>
      <c r="W15" s="137">
        <f>G15-U15-V15</f>
        <v>0</v>
      </c>
      <c r="X15" s="20"/>
    </row>
    <row r="16" spans="1:24" ht="24.75" customHeight="1" x14ac:dyDescent="0.6">
      <c r="B16" s="16" t="s">
        <v>62</v>
      </c>
      <c r="G16" s="40">
        <v>69492</v>
      </c>
      <c r="H16" s="20"/>
      <c r="I16" s="47">
        <v>82767</v>
      </c>
      <c r="J16" s="20"/>
      <c r="K16" s="40">
        <v>66332</v>
      </c>
      <c r="L16" s="20"/>
      <c r="M16" s="40">
        <v>78274</v>
      </c>
      <c r="O16" s="96">
        <v>20292</v>
      </c>
      <c r="P16" s="96">
        <v>13564</v>
      </c>
      <c r="Q16" s="40">
        <f>+K16-O16-P16</f>
        <v>32476</v>
      </c>
      <c r="R16" s="40"/>
      <c r="S16" s="20" t="e">
        <f>+Q16-กำไรขาดทุน9เดือน!#REF!</f>
        <v>#REF!</v>
      </c>
      <c r="U16" s="96">
        <v>21244</v>
      </c>
      <c r="V16" s="97">
        <v>14208</v>
      </c>
      <c r="W16" s="97">
        <f>G16-U16-V16</f>
        <v>34040</v>
      </c>
      <c r="X16" s="20" t="e">
        <f>+W16-กำไรขาดทุน9เดือน!#REF!</f>
        <v>#REF!</v>
      </c>
    </row>
    <row r="17" spans="1:24" ht="24.75" customHeight="1" x14ac:dyDescent="0.6">
      <c r="A17" s="16" t="s">
        <v>149</v>
      </c>
      <c r="G17" s="23">
        <f>SUM(G13:G16)</f>
        <v>97720</v>
      </c>
      <c r="H17" s="20"/>
      <c r="I17" s="23">
        <f>SUM(I13:I16)</f>
        <v>112800</v>
      </c>
      <c r="J17" s="20"/>
      <c r="K17" s="23">
        <f>SUM(K13:K16)</f>
        <v>125460</v>
      </c>
      <c r="L17" s="20"/>
      <c r="M17" s="23">
        <f>SUM(M13:M16)</f>
        <v>123787</v>
      </c>
      <c r="O17" s="23">
        <f>SUM(O13:O16)</f>
        <v>20292</v>
      </c>
      <c r="P17" s="23">
        <f>SUM(P13:P16)</f>
        <v>71915</v>
      </c>
      <c r="Q17" s="23">
        <f>SUM(Q13:Q16)</f>
        <v>33253</v>
      </c>
      <c r="R17" s="23">
        <f>SUM(R13:R16)</f>
        <v>0</v>
      </c>
      <c r="S17" s="23" t="e">
        <f>SUM(S13:S16)</f>
        <v>#REF!</v>
      </c>
      <c r="U17" s="23">
        <f>SUM(U13:U16)</f>
        <v>21244</v>
      </c>
      <c r="V17" s="23">
        <f>SUM(V13:V16)</f>
        <v>41659</v>
      </c>
      <c r="W17" s="23">
        <f>SUM(W13:W16)</f>
        <v>34817</v>
      </c>
      <c r="X17" s="23" t="e">
        <f>SUM(X13:X16)</f>
        <v>#REF!</v>
      </c>
    </row>
    <row r="18" spans="1:24" ht="24.75" customHeight="1" x14ac:dyDescent="0.6">
      <c r="A18" s="16" t="s">
        <v>63</v>
      </c>
      <c r="G18" s="20">
        <f>+G11+G17</f>
        <v>878079</v>
      </c>
      <c r="H18" s="20"/>
      <c r="I18" s="20">
        <f>+I11+I17</f>
        <v>1003471</v>
      </c>
      <c r="J18" s="20"/>
      <c r="K18" s="20">
        <f>+K11+K17</f>
        <v>759838</v>
      </c>
      <c r="L18" s="20"/>
      <c r="M18" s="20">
        <f>+M11+M17</f>
        <v>824670</v>
      </c>
      <c r="O18" s="20">
        <f>+O11+O17</f>
        <v>178933</v>
      </c>
      <c r="P18" s="20">
        <f>+P11+P17</f>
        <v>71915</v>
      </c>
      <c r="Q18" s="20">
        <f>+Q11+Q17</f>
        <v>303607</v>
      </c>
      <c r="R18" s="20">
        <f>+R11+R17</f>
        <v>0</v>
      </c>
      <c r="S18" s="20" t="e">
        <f>+S11+S17</f>
        <v>#REF!</v>
      </c>
      <c r="U18" s="20">
        <f>+U11+U17</f>
        <v>244346</v>
      </c>
      <c r="V18" s="20">
        <f>+V11+V17</f>
        <v>291318</v>
      </c>
      <c r="W18" s="20">
        <f>+W11+W17</f>
        <v>342415</v>
      </c>
      <c r="X18" s="20" t="e">
        <f>+X11+X17</f>
        <v>#REF!</v>
      </c>
    </row>
    <row r="19" spans="1:24" ht="24.75" customHeight="1" x14ac:dyDescent="0.6">
      <c r="A19" s="16" t="s">
        <v>60</v>
      </c>
      <c r="B19" s="81"/>
      <c r="G19" s="38">
        <v>80521</v>
      </c>
      <c r="H19" s="20"/>
      <c r="I19" s="38">
        <v>83201</v>
      </c>
      <c r="J19" s="20"/>
      <c r="K19" s="38">
        <v>56164</v>
      </c>
      <c r="L19" s="20"/>
      <c r="M19" s="38">
        <v>52103</v>
      </c>
      <c r="O19" s="94">
        <v>17016</v>
      </c>
      <c r="P19" s="94">
        <v>18696</v>
      </c>
      <c r="Q19" s="94">
        <f>+K19-O19-P19</f>
        <v>20452</v>
      </c>
      <c r="R19" s="38"/>
      <c r="S19" s="20">
        <f>+Q19-กำไรขาดทุน9เดือน!K20</f>
        <v>-35739</v>
      </c>
      <c r="U19" s="38">
        <v>25755</v>
      </c>
      <c r="V19" s="38">
        <v>28743</v>
      </c>
      <c r="W19" s="38">
        <f>+G19-U19-V19</f>
        <v>26023</v>
      </c>
      <c r="X19" s="20">
        <f>+W19-กำไรขาดทุน9เดือน!G20</f>
        <v>-60237</v>
      </c>
    </row>
    <row r="20" spans="1:24" ht="24.75" customHeight="1" x14ac:dyDescent="0.6">
      <c r="A20" s="16" t="s">
        <v>59</v>
      </c>
      <c r="B20" s="81"/>
      <c r="G20" s="39">
        <v>569916</v>
      </c>
      <c r="H20" s="20"/>
      <c r="I20" s="39">
        <v>526658</v>
      </c>
      <c r="J20" s="20"/>
      <c r="K20" s="39">
        <v>502252</v>
      </c>
      <c r="L20" s="20"/>
      <c r="M20" s="39">
        <v>464367</v>
      </c>
      <c r="O20" s="98">
        <v>150926</v>
      </c>
      <c r="P20" s="98">
        <v>152841</v>
      </c>
      <c r="Q20" s="98">
        <f>+K20-O20-P20</f>
        <v>198485</v>
      </c>
      <c r="R20" s="39"/>
      <c r="S20" s="20">
        <f>+Q20-กำไรขาดทุน9เดือน!K21</f>
        <v>-388793</v>
      </c>
      <c r="U20" s="39">
        <v>171902</v>
      </c>
      <c r="V20" s="39">
        <v>175857</v>
      </c>
      <c r="W20" s="39">
        <f>+G20-U20-V20</f>
        <v>222157</v>
      </c>
      <c r="X20" s="20">
        <f>+W20-กำไรขาดทุน9เดือน!G21</f>
        <v>-441954</v>
      </c>
    </row>
    <row r="21" spans="1:24" ht="24.75" customHeight="1" x14ac:dyDescent="0.6">
      <c r="A21" s="16" t="s">
        <v>81</v>
      </c>
      <c r="B21" s="81"/>
      <c r="G21" s="39">
        <v>3265</v>
      </c>
      <c r="H21" s="20"/>
      <c r="I21" s="39">
        <v>3810</v>
      </c>
      <c r="J21" s="20"/>
      <c r="K21" s="39">
        <v>3156</v>
      </c>
      <c r="L21" s="20"/>
      <c r="M21" s="39">
        <v>3810</v>
      </c>
      <c r="O21" s="98">
        <v>0</v>
      </c>
      <c r="P21" s="98">
        <v>3156</v>
      </c>
      <c r="Q21" s="98">
        <f>+K21-O21-P21</f>
        <v>0</v>
      </c>
      <c r="R21" s="39"/>
      <c r="S21" s="20" t="e">
        <f>+Q21-กำไรขาดทุน9เดือน!#REF!</f>
        <v>#REF!</v>
      </c>
      <c r="U21" s="39">
        <v>0</v>
      </c>
      <c r="V21" s="39">
        <v>3156</v>
      </c>
      <c r="W21" s="39">
        <f>+G21-U21-V21</f>
        <v>109</v>
      </c>
      <c r="X21" s="20" t="e">
        <f>+W21-กำไรขาดทุน9เดือน!#REF!</f>
        <v>#REF!</v>
      </c>
    </row>
    <row r="22" spans="1:24" ht="24.75" customHeight="1" x14ac:dyDescent="0.6">
      <c r="A22" s="16" t="s">
        <v>82</v>
      </c>
      <c r="B22" s="99"/>
      <c r="E22" s="82">
        <v>14</v>
      </c>
      <c r="G22" s="39">
        <v>11640</v>
      </c>
      <c r="H22" s="20"/>
      <c r="I22" s="39">
        <v>11225</v>
      </c>
      <c r="J22" s="20"/>
      <c r="K22" s="39">
        <v>8550</v>
      </c>
      <c r="L22" s="20"/>
      <c r="M22" s="39">
        <v>8550</v>
      </c>
      <c r="O22" s="98">
        <v>0</v>
      </c>
      <c r="P22" s="98">
        <v>8550</v>
      </c>
      <c r="Q22" s="98">
        <f>+K22-O22-P22</f>
        <v>0</v>
      </c>
      <c r="R22" s="39"/>
      <c r="S22" s="20" t="e">
        <f>+Q22-กำไรขาดทุน9เดือน!#REF!</f>
        <v>#REF!</v>
      </c>
      <c r="U22" s="39">
        <v>0</v>
      </c>
      <c r="V22" s="39">
        <v>11640</v>
      </c>
      <c r="W22" s="39">
        <f>+G22-U22-V22</f>
        <v>0</v>
      </c>
      <c r="X22" s="20" t="e">
        <f>+W22-กำไรขาดทุน9เดือน!#REF!</f>
        <v>#REF!</v>
      </c>
    </row>
    <row r="23" spans="1:24" ht="24.75" customHeight="1" x14ac:dyDescent="0.6">
      <c r="A23" s="16" t="s">
        <v>64</v>
      </c>
      <c r="G23" s="40">
        <v>30794</v>
      </c>
      <c r="H23" s="20"/>
      <c r="I23" s="40">
        <v>23197</v>
      </c>
      <c r="J23" s="20"/>
      <c r="K23" s="40">
        <v>25992</v>
      </c>
      <c r="L23" s="20"/>
      <c r="M23" s="40">
        <v>19062</v>
      </c>
      <c r="O23" s="96">
        <v>6568</v>
      </c>
      <c r="P23" s="96">
        <v>7874</v>
      </c>
      <c r="Q23" s="96">
        <f>+K23-O23-P23</f>
        <v>11550</v>
      </c>
      <c r="R23" s="40"/>
      <c r="S23" s="20">
        <f>+Q23-กำไรขาดทุน9เดือน!K26</f>
        <v>-570</v>
      </c>
      <c r="U23" s="40">
        <v>8068</v>
      </c>
      <c r="V23" s="40">
        <v>9336</v>
      </c>
      <c r="W23" s="40">
        <f>+G23-U23-V23</f>
        <v>13390</v>
      </c>
      <c r="X23" s="20">
        <f>+W23-กำไรขาดทุน9เดือน!G26</f>
        <v>98</v>
      </c>
    </row>
    <row r="24" spans="1:24" ht="24.75" customHeight="1" x14ac:dyDescent="0.6">
      <c r="A24" s="16" t="s">
        <v>19</v>
      </c>
      <c r="G24" s="20">
        <f>SUM(G19:G23)</f>
        <v>696136</v>
      </c>
      <c r="H24" s="20"/>
      <c r="I24" s="20">
        <f>SUM(I19:I23)</f>
        <v>648091</v>
      </c>
      <c r="J24" s="20"/>
      <c r="K24" s="20">
        <f>SUM(K19:K23)</f>
        <v>596114</v>
      </c>
      <c r="L24" s="20"/>
      <c r="M24" s="20">
        <f>SUM(M19:M23)</f>
        <v>547892</v>
      </c>
      <c r="O24" s="20">
        <f>SUM(O19:O23)</f>
        <v>174510</v>
      </c>
      <c r="P24" s="20">
        <f>SUM(P19:P23)</f>
        <v>191117</v>
      </c>
      <c r="Q24" s="20">
        <f>SUM(Q19:Q23)</f>
        <v>230487</v>
      </c>
      <c r="R24" s="20">
        <f>SUM(R19:R23)</f>
        <v>0</v>
      </c>
      <c r="S24" s="20" t="e">
        <f>SUM(S19:S23)</f>
        <v>#REF!</v>
      </c>
      <c r="U24" s="20">
        <f>SUM(U19:U23)</f>
        <v>205725</v>
      </c>
      <c r="V24" s="20">
        <f>SUM(V19:V23)</f>
        <v>228732</v>
      </c>
      <c r="W24" s="20">
        <f>SUM(W19:W23)</f>
        <v>261679</v>
      </c>
      <c r="X24" s="20" t="e">
        <f>SUM(X19:X23)</f>
        <v>#REF!</v>
      </c>
    </row>
    <row r="25" spans="1:24" ht="24.75" customHeight="1" x14ac:dyDescent="0.6">
      <c r="A25" s="16" t="s">
        <v>71</v>
      </c>
      <c r="G25" s="23">
        <v>41083</v>
      </c>
      <c r="H25" s="20"/>
      <c r="I25" s="59">
        <v>28923</v>
      </c>
      <c r="J25" s="20"/>
      <c r="K25" s="23">
        <v>0</v>
      </c>
      <c r="L25" s="20"/>
      <c r="M25" s="23">
        <v>0</v>
      </c>
      <c r="O25" s="92">
        <v>0</v>
      </c>
      <c r="P25" s="92"/>
      <c r="Q25" s="23">
        <f>+K25-O25</f>
        <v>0</v>
      </c>
      <c r="R25" s="92">
        <f>+K25-O25-Q25</f>
        <v>0</v>
      </c>
      <c r="S25" s="20">
        <v>0</v>
      </c>
      <c r="U25" s="92">
        <v>23597</v>
      </c>
      <c r="V25" s="23">
        <v>-8382</v>
      </c>
      <c r="W25" s="23">
        <f>+G25-U25-V25</f>
        <v>25868</v>
      </c>
      <c r="X25" s="20">
        <f>+W25-กำไรขาดทุน9เดือน!G28</f>
        <v>-24934</v>
      </c>
    </row>
    <row r="26" spans="1:24" ht="24.75" customHeight="1" x14ac:dyDescent="0.6">
      <c r="A26" s="16" t="s">
        <v>54</v>
      </c>
      <c r="G26" s="20">
        <f>+G18-G24+G25</f>
        <v>223026</v>
      </c>
      <c r="H26" s="20"/>
      <c r="I26" s="20">
        <f>+I18-I24+I25</f>
        <v>384303</v>
      </c>
      <c r="J26" s="20"/>
      <c r="K26" s="20">
        <f>+K18-K24+K25</f>
        <v>163724</v>
      </c>
      <c r="L26" s="20"/>
      <c r="M26" s="20">
        <f>+M18-M24+M25</f>
        <v>276778</v>
      </c>
      <c r="O26" s="20">
        <f>+O18-O24+O25</f>
        <v>4423</v>
      </c>
      <c r="P26" s="20">
        <f>+P18-P24+P25</f>
        <v>-119202</v>
      </c>
      <c r="Q26" s="20">
        <f>+Q18-Q24+Q25</f>
        <v>73120</v>
      </c>
      <c r="R26" s="20">
        <f>+R18-R24+R25</f>
        <v>0</v>
      </c>
      <c r="S26" s="20" t="e">
        <f>+S18-S24+S25</f>
        <v>#REF!</v>
      </c>
      <c r="U26" s="20">
        <f>+U18-U24+U25</f>
        <v>62218</v>
      </c>
      <c r="V26" s="20">
        <f>+V18-V24+V25</f>
        <v>54204</v>
      </c>
      <c r="W26" s="20">
        <f>+W18-W24+W25</f>
        <v>106604</v>
      </c>
      <c r="X26" s="20" t="e">
        <f>+X18-X24+X25</f>
        <v>#REF!</v>
      </c>
    </row>
    <row r="27" spans="1:24" ht="24.75" customHeight="1" x14ac:dyDescent="0.6">
      <c r="A27" s="16" t="s">
        <v>103</v>
      </c>
      <c r="E27" s="82">
        <v>18</v>
      </c>
      <c r="G27" s="20">
        <v>29861</v>
      </c>
      <c r="H27" s="20"/>
      <c r="I27" s="20">
        <v>93574</v>
      </c>
      <c r="J27" s="20"/>
      <c r="K27" s="20">
        <v>21610</v>
      </c>
      <c r="L27" s="20"/>
      <c r="M27" s="20">
        <v>71973</v>
      </c>
      <c r="O27" s="91">
        <v>3391</v>
      </c>
      <c r="P27" s="91">
        <v>800</v>
      </c>
      <c r="Q27" s="91">
        <f>+K27-O27-P27</f>
        <v>17419</v>
      </c>
      <c r="R27" s="91"/>
      <c r="S27" s="20">
        <f>+Q27-กำไรขาดทุน9เดือน!K30</f>
        <v>-20706</v>
      </c>
      <c r="U27" s="91">
        <v>8804</v>
      </c>
      <c r="V27" s="91">
        <v>2282</v>
      </c>
      <c r="W27" s="91">
        <f>+G27-U27-V27</f>
        <v>18775</v>
      </c>
      <c r="X27" s="91">
        <f>+W27-กำไรขาดทุน9เดือน!G30</f>
        <v>-26337</v>
      </c>
    </row>
    <row r="28" spans="1:24" ht="24.75" customHeight="1" thickBot="1" x14ac:dyDescent="0.65">
      <c r="A28" s="99" t="s">
        <v>102</v>
      </c>
      <c r="G28" s="35">
        <f>+G26-G27</f>
        <v>193165</v>
      </c>
      <c r="H28" s="20"/>
      <c r="I28" s="35">
        <f>+I26-I27</f>
        <v>290729</v>
      </c>
      <c r="J28" s="20"/>
      <c r="K28" s="35">
        <f>+K26-K27</f>
        <v>142114</v>
      </c>
      <c r="L28" s="20"/>
      <c r="M28" s="35">
        <f>+M26-M27</f>
        <v>204805</v>
      </c>
      <c r="O28" s="35">
        <f>+O26-O27</f>
        <v>1032</v>
      </c>
      <c r="P28" s="35">
        <f>+P26-P27</f>
        <v>-120002</v>
      </c>
      <c r="Q28" s="35">
        <f>+Q26-Q27</f>
        <v>55701</v>
      </c>
      <c r="R28" s="35">
        <f>+R26-R27</f>
        <v>0</v>
      </c>
      <c r="S28" s="35" t="e">
        <f>+S26-S27</f>
        <v>#REF!</v>
      </c>
      <c r="U28" s="35">
        <f>+U26-U27</f>
        <v>53414</v>
      </c>
      <c r="V28" s="35">
        <f>+V26-V27</f>
        <v>51922</v>
      </c>
      <c r="W28" s="35">
        <f>+W26-W27</f>
        <v>87829</v>
      </c>
      <c r="X28" s="35" t="e">
        <f>+X26-X27</f>
        <v>#REF!</v>
      </c>
    </row>
    <row r="29" spans="1:24" ht="17.25" customHeight="1" thickTop="1" x14ac:dyDescent="0.6">
      <c r="A29" s="99"/>
      <c r="G29" s="20"/>
      <c r="H29" s="20"/>
      <c r="I29" s="20"/>
      <c r="J29" s="20"/>
      <c r="K29" s="20"/>
      <c r="L29" s="20"/>
      <c r="M29" s="20"/>
    </row>
    <row r="30" spans="1:24" ht="24.75" customHeight="1" x14ac:dyDescent="0.6">
      <c r="A30" s="99" t="s">
        <v>65</v>
      </c>
      <c r="G30" s="20"/>
      <c r="H30" s="20"/>
      <c r="I30" s="20"/>
      <c r="J30" s="20"/>
      <c r="K30" s="20"/>
      <c r="L30" s="20"/>
      <c r="M30" s="20"/>
    </row>
    <row r="31" spans="1:24" ht="24.75" customHeight="1" x14ac:dyDescent="0.6">
      <c r="A31" s="99"/>
      <c r="B31" s="16" t="s">
        <v>99</v>
      </c>
      <c r="G31" s="60">
        <f>+G28-G32</f>
        <v>180392</v>
      </c>
      <c r="H31" s="60"/>
      <c r="I31" s="60">
        <v>268487</v>
      </c>
      <c r="J31" s="60"/>
      <c r="K31" s="60">
        <f>+K28-K32</f>
        <v>142114</v>
      </c>
      <c r="L31" s="60"/>
      <c r="M31" s="60">
        <f>+M28-M32</f>
        <v>204805</v>
      </c>
      <c r="O31" s="71">
        <v>1032</v>
      </c>
      <c r="P31" s="71">
        <v>85381</v>
      </c>
      <c r="Q31" s="91">
        <f>+K31-O31-P31</f>
        <v>55701</v>
      </c>
      <c r="R31" s="91"/>
      <c r="S31" s="20">
        <f>+Q31-กำไรขาดทุน9เดือน!K33</f>
        <v>-171201</v>
      </c>
      <c r="U31" s="16">
        <v>43851</v>
      </c>
      <c r="V31" s="91">
        <v>50110</v>
      </c>
      <c r="W31" s="16">
        <f>+G31-U31-V31</f>
        <v>86431</v>
      </c>
      <c r="X31" s="20">
        <f>+W31-กำไรขาดทุน9เดือน!G33</f>
        <v>-162871</v>
      </c>
    </row>
    <row r="32" spans="1:24" ht="24.75" customHeight="1" x14ac:dyDescent="0.6">
      <c r="A32" s="99"/>
      <c r="B32" s="16" t="s">
        <v>100</v>
      </c>
      <c r="G32" s="20">
        <v>12773</v>
      </c>
      <c r="H32" s="20"/>
      <c r="I32" s="20">
        <v>22242</v>
      </c>
      <c r="J32" s="20"/>
      <c r="K32" s="20">
        <v>0</v>
      </c>
      <c r="L32" s="20"/>
      <c r="M32" s="20">
        <v>0</v>
      </c>
      <c r="O32" s="91">
        <v>0</v>
      </c>
      <c r="P32" s="91">
        <v>0</v>
      </c>
      <c r="Q32" s="91">
        <f>+K32-O32-P32</f>
        <v>0</v>
      </c>
      <c r="R32" s="91">
        <v>0</v>
      </c>
      <c r="S32" s="20">
        <f>+Q32-กำไรขาดทุน9เดือน!K34</f>
        <v>0</v>
      </c>
      <c r="U32" s="16">
        <v>9563</v>
      </c>
      <c r="V32" s="91">
        <v>1812</v>
      </c>
      <c r="W32" s="16">
        <f>+G32-U32-V32</f>
        <v>1398</v>
      </c>
      <c r="X32" s="20">
        <f>+W32-กำไรขาดทุน9เดือน!G34</f>
        <v>-5388</v>
      </c>
    </row>
    <row r="33" spans="1:24" ht="24" thickBot="1" x14ac:dyDescent="0.65">
      <c r="A33" s="99"/>
      <c r="G33" s="35">
        <f>SUM(G31:G32)</f>
        <v>193165</v>
      </c>
      <c r="H33" s="20"/>
      <c r="I33" s="35">
        <f>SUM(I31:I32)</f>
        <v>290729</v>
      </c>
      <c r="J33" s="20"/>
      <c r="K33" s="35">
        <f>SUM(K31:K32)</f>
        <v>142114</v>
      </c>
      <c r="L33" s="20"/>
      <c r="M33" s="35">
        <f>SUM(M31:M32)</f>
        <v>204805</v>
      </c>
      <c r="O33" s="35">
        <f>SUM(O31:O32)</f>
        <v>1032</v>
      </c>
      <c r="P33" s="35">
        <f>SUM(P31:P32)</f>
        <v>85381</v>
      </c>
      <c r="Q33" s="35">
        <f>SUM(Q31:Q32)</f>
        <v>55701</v>
      </c>
      <c r="R33" s="35">
        <f>SUM(R31:R32)</f>
        <v>0</v>
      </c>
      <c r="S33" s="35">
        <f>SUM(S31:S32)</f>
        <v>-171201</v>
      </c>
      <c r="U33" s="35">
        <f>SUM(U31:U32)</f>
        <v>53414</v>
      </c>
      <c r="V33" s="35">
        <f>SUM(V31:V32)</f>
        <v>51922</v>
      </c>
      <c r="W33" s="35">
        <f>SUM(W31:W32)</f>
        <v>87829</v>
      </c>
      <c r="X33" s="35">
        <f>SUM(X31:X32)</f>
        <v>-168259</v>
      </c>
    </row>
    <row r="34" spans="1:24" ht="18" customHeight="1" thickTop="1" x14ac:dyDescent="0.6">
      <c r="A34" s="99"/>
      <c r="G34" s="20"/>
      <c r="H34" s="20"/>
      <c r="I34" s="20"/>
      <c r="J34" s="20"/>
      <c r="K34" s="20"/>
      <c r="L34" s="20"/>
      <c r="M34" s="20"/>
    </row>
    <row r="35" spans="1:24" ht="24.75" customHeight="1" x14ac:dyDescent="0.6">
      <c r="A35" s="99" t="s">
        <v>114</v>
      </c>
      <c r="E35" s="155" t="s">
        <v>156</v>
      </c>
    </row>
    <row r="36" spans="1:24" ht="24.75" customHeight="1" x14ac:dyDescent="0.6">
      <c r="A36" s="99"/>
      <c r="B36" s="99" t="s">
        <v>115</v>
      </c>
      <c r="G36" s="61">
        <v>1.2</v>
      </c>
      <c r="H36" s="61"/>
      <c r="I36" s="61">
        <v>2.1800000000000002</v>
      </c>
      <c r="K36" s="61">
        <v>0.94</v>
      </c>
      <c r="L36" s="61"/>
      <c r="M36" s="61">
        <v>1.66</v>
      </c>
      <c r="O36" s="61">
        <v>0.01</v>
      </c>
      <c r="P36" s="61">
        <v>0.56000000000000005</v>
      </c>
      <c r="Q36" s="100">
        <f>+K36-O36-P36</f>
        <v>0.36999999999999988</v>
      </c>
      <c r="R36" s="149"/>
      <c r="S36" s="150"/>
      <c r="U36" s="71">
        <v>0.28999999999999998</v>
      </c>
      <c r="V36" s="146">
        <v>0.34</v>
      </c>
      <c r="W36" s="146">
        <f>+G36-U36-V36</f>
        <v>0.56999999999999984</v>
      </c>
      <c r="X36" s="147">
        <f>+W36-กำไรขาดทุน9เดือน!G37</f>
        <v>-1.0900000000000001</v>
      </c>
    </row>
    <row r="37" spans="1:24" ht="24.75" customHeight="1" x14ac:dyDescent="0.6">
      <c r="A37" s="99"/>
      <c r="B37" s="99"/>
      <c r="C37" s="16" t="s">
        <v>75</v>
      </c>
      <c r="G37" s="20">
        <f>+K37</f>
        <v>149930828</v>
      </c>
      <c r="H37" s="20"/>
      <c r="I37" s="20">
        <v>123358191</v>
      </c>
      <c r="K37" s="20">
        <v>149930828</v>
      </c>
      <c r="L37" s="20"/>
      <c r="M37" s="20">
        <v>123358191</v>
      </c>
    </row>
    <row r="38" spans="1:24" ht="27.75" customHeight="1" x14ac:dyDescent="0.6">
      <c r="A38" s="99"/>
      <c r="B38" s="99"/>
      <c r="G38" s="20"/>
      <c r="H38" s="20"/>
      <c r="I38" s="20"/>
      <c r="K38" s="20"/>
      <c r="L38" s="20"/>
      <c r="M38" s="20"/>
    </row>
    <row r="39" spans="1:24" ht="30.75" customHeight="1" x14ac:dyDescent="0.6">
      <c r="A39" s="83" t="s">
        <v>53</v>
      </c>
      <c r="B39" s="99"/>
    </row>
    <row r="40" spans="1:24" ht="23.85" customHeight="1" x14ac:dyDescent="0.6">
      <c r="A40" s="99"/>
      <c r="B40" s="99"/>
      <c r="G40" s="145">
        <f>+G31/G37*1000</f>
        <v>1.2031681703245178</v>
      </c>
      <c r="I40" s="145">
        <f>+I31/I37*1000</f>
        <v>2.1764829544233506</v>
      </c>
      <c r="K40" s="145">
        <f>+K28/K37*1000</f>
        <v>0.94786377088506435</v>
      </c>
      <c r="M40" s="145">
        <f>+M28/M37*1000</f>
        <v>1.6602464606505132</v>
      </c>
    </row>
    <row r="41" spans="1:24" ht="27" customHeight="1" x14ac:dyDescent="0.6"/>
    <row r="42" spans="1:24" ht="23.85" customHeight="1" x14ac:dyDescent="0.6">
      <c r="E42" s="16" t="s">
        <v>85</v>
      </c>
      <c r="G42" s="16">
        <v>43851</v>
      </c>
      <c r="I42" s="16">
        <v>65802</v>
      </c>
      <c r="K42" s="16">
        <v>1032</v>
      </c>
      <c r="M42" s="16">
        <v>30436</v>
      </c>
    </row>
    <row r="43" spans="1:24" ht="23.85" customHeight="1" x14ac:dyDescent="0.6">
      <c r="E43" s="16" t="s">
        <v>86</v>
      </c>
      <c r="G43" s="16">
        <v>50110</v>
      </c>
      <c r="I43" s="16">
        <v>81643</v>
      </c>
      <c r="K43" s="16">
        <v>85381</v>
      </c>
      <c r="M43" s="16">
        <v>73983</v>
      </c>
    </row>
    <row r="44" spans="1:24" ht="23.85" customHeight="1" x14ac:dyDescent="0.6">
      <c r="E44" s="16" t="s">
        <v>87</v>
      </c>
      <c r="G44" s="73"/>
      <c r="H44" s="93"/>
      <c r="I44" s="93">
        <v>121042</v>
      </c>
      <c r="J44" s="93"/>
      <c r="K44" s="93"/>
      <c r="L44" s="93"/>
      <c r="M44" s="93">
        <v>100386</v>
      </c>
    </row>
    <row r="45" spans="1:24" ht="23.85" customHeight="1" x14ac:dyDescent="0.6">
      <c r="E45" s="16" t="s">
        <v>78</v>
      </c>
      <c r="G45" s="16">
        <f>SUM(G42:G44)</f>
        <v>93961</v>
      </c>
      <c r="I45" s="16">
        <f>SUM(I42:I44)</f>
        <v>268487</v>
      </c>
      <c r="K45" s="16">
        <f>SUM(K42:K44)</f>
        <v>86413</v>
      </c>
      <c r="M45" s="16">
        <f>SUM(M42:M44)</f>
        <v>204805</v>
      </c>
    </row>
    <row r="46" spans="1:24" ht="23.85" customHeight="1" thickBot="1" x14ac:dyDescent="0.65">
      <c r="E46" s="16" t="s">
        <v>77</v>
      </c>
      <c r="G46" s="35">
        <f t="shared" ref="G46:M46" si="0">+G31-G45</f>
        <v>86431</v>
      </c>
      <c r="H46" s="35">
        <f t="shared" si="0"/>
        <v>0</v>
      </c>
      <c r="I46" s="35">
        <f t="shared" si="0"/>
        <v>0</v>
      </c>
      <c r="J46" s="35">
        <f t="shared" si="0"/>
        <v>0</v>
      </c>
      <c r="K46" s="35">
        <f t="shared" si="0"/>
        <v>55701</v>
      </c>
      <c r="L46" s="35">
        <f t="shared" si="0"/>
        <v>0</v>
      </c>
      <c r="M46" s="35">
        <f t="shared" si="0"/>
        <v>0</v>
      </c>
    </row>
    <row r="47" spans="1:24" ht="23.85" customHeight="1" thickTop="1" x14ac:dyDescent="0.6"/>
  </sheetData>
  <mergeCells count="3">
    <mergeCell ref="G7:I7"/>
    <mergeCell ref="O7:S7"/>
    <mergeCell ref="U7:X7"/>
  </mergeCells>
  <pageMargins left="0.6889763779527559" right="0" top="0.42" bottom="0.36" header="0.44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4"/>
  </sheetPr>
  <dimension ref="A1:W42"/>
  <sheetViews>
    <sheetView view="pageBreakPreview" topLeftCell="A4" zoomScale="90" zoomScaleSheetLayoutView="90" workbookViewId="0">
      <pane xSplit="4" ySplit="5" topLeftCell="E12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 x14ac:dyDescent="0.6"/>
  <cols>
    <col min="1" max="3" width="3" style="114" customWidth="1"/>
    <col min="4" max="4" width="41.625" style="114" customWidth="1"/>
    <col min="5" max="5" width="9.125" style="114" customWidth="1"/>
    <col min="6" max="6" width="1.875" style="114" customWidth="1"/>
    <col min="7" max="7" width="12.875" style="114" customWidth="1"/>
    <col min="8" max="8" width="1.875" style="114" customWidth="1"/>
    <col min="9" max="9" width="12.875" style="114" customWidth="1"/>
    <col min="10" max="10" width="1.875" style="114" customWidth="1"/>
    <col min="11" max="11" width="12.875" style="114" customWidth="1"/>
    <col min="12" max="12" width="1.875" style="114" customWidth="1"/>
    <col min="13" max="13" width="12.875" style="114" customWidth="1"/>
    <col min="14" max="14" width="4.125" style="114" customWidth="1"/>
    <col min="15" max="18" width="13.5" style="114" customWidth="1"/>
    <col min="19" max="19" width="3" style="114" customWidth="1"/>
    <col min="20" max="23" width="12.875" style="114" customWidth="1"/>
    <col min="24" max="16384" width="9.375" style="114"/>
  </cols>
  <sheetData>
    <row r="1" spans="1:23" ht="23.85" customHeight="1" x14ac:dyDescent="0.6">
      <c r="M1" s="115" t="s">
        <v>49</v>
      </c>
    </row>
    <row r="2" spans="1:23" ht="23.85" customHeight="1" x14ac:dyDescent="0.6">
      <c r="M2" s="115" t="s">
        <v>50</v>
      </c>
    </row>
    <row r="3" spans="1:23" ht="23.85" customHeight="1" x14ac:dyDescent="0.6">
      <c r="A3" s="116" t="s">
        <v>23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23" ht="23.85" customHeight="1" x14ac:dyDescent="0.6">
      <c r="A4" s="118" t="s">
        <v>104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23" ht="23.85" customHeight="1" x14ac:dyDescent="0.6">
      <c r="A5" s="119" t="str">
        <f>+กำไรขาดทุน9.เดือน!A5</f>
        <v>สำหรับงวดเก้าเดือนสิ้นสุดวันที่ 30 กันยายน 2555 และ 2554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23" ht="23.25" customHeight="1" x14ac:dyDescent="0.6">
      <c r="G6" s="120" t="s">
        <v>48</v>
      </c>
      <c r="H6" s="120"/>
      <c r="I6" s="120"/>
      <c r="J6" s="120"/>
      <c r="K6" s="120"/>
      <c r="L6" s="120"/>
      <c r="M6" s="120"/>
      <c r="O6" s="297" t="s">
        <v>89</v>
      </c>
      <c r="P6" s="298"/>
      <c r="Q6" s="298"/>
      <c r="R6" s="299"/>
      <c r="S6" s="16"/>
      <c r="T6" s="297" t="s">
        <v>90</v>
      </c>
      <c r="U6" s="298"/>
      <c r="V6" s="298"/>
      <c r="W6" s="299"/>
    </row>
    <row r="7" spans="1:23" ht="23.25" customHeight="1" x14ac:dyDescent="0.6">
      <c r="G7" s="290" t="s">
        <v>1</v>
      </c>
      <c r="H7" s="290"/>
      <c r="I7" s="290"/>
      <c r="K7" s="121" t="s">
        <v>47</v>
      </c>
      <c r="L7" s="121"/>
      <c r="M7" s="121"/>
      <c r="O7" s="89" t="s">
        <v>143</v>
      </c>
      <c r="P7" s="89" t="s">
        <v>144</v>
      </c>
      <c r="Q7" s="89" t="s">
        <v>145</v>
      </c>
      <c r="R7" s="90" t="s">
        <v>88</v>
      </c>
      <c r="S7" s="16"/>
      <c r="T7" s="89" t="str">
        <f>+O7</f>
        <v>Q1/2555</v>
      </c>
      <c r="U7" s="89" t="str">
        <f>+P7</f>
        <v>Q2/2555</v>
      </c>
      <c r="V7" s="89" t="s">
        <v>145</v>
      </c>
      <c r="W7" s="89" t="s">
        <v>88</v>
      </c>
    </row>
    <row r="8" spans="1:23" ht="23.25" customHeight="1" x14ac:dyDescent="0.6">
      <c r="E8" s="122" t="s">
        <v>66</v>
      </c>
      <c r="G8" s="123">
        <v>2555</v>
      </c>
      <c r="H8" s="124"/>
      <c r="I8" s="123">
        <v>2554</v>
      </c>
      <c r="J8" s="125"/>
      <c r="K8" s="123">
        <v>2555</v>
      </c>
      <c r="L8" s="126"/>
      <c r="M8" s="123">
        <v>2554</v>
      </c>
    </row>
    <row r="9" spans="1:23" ht="25.5" customHeight="1" x14ac:dyDescent="0.6">
      <c r="G9" s="127"/>
      <c r="H9" s="127"/>
      <c r="I9" s="127"/>
      <c r="J9" s="127"/>
      <c r="K9" s="127"/>
      <c r="L9" s="127"/>
      <c r="M9" s="127"/>
    </row>
    <row r="10" spans="1:23" ht="25.5" customHeight="1" x14ac:dyDescent="0.6">
      <c r="A10" s="128" t="s">
        <v>102</v>
      </c>
      <c r="G10" s="127">
        <f>+กำไรขาดทุน9.เดือน!G28</f>
        <v>193165</v>
      </c>
      <c r="H10" s="127"/>
      <c r="I10" s="127">
        <f>+กำไรขาดทุน9.เดือน!I28</f>
        <v>290729</v>
      </c>
      <c r="J10" s="127"/>
      <c r="K10" s="127">
        <f>+กำไรขาดทุน9.เดือน!K28</f>
        <v>142114</v>
      </c>
      <c r="L10" s="127"/>
      <c r="M10" s="127">
        <f>+กำไรขาดทุน9.เดือน!M28</f>
        <v>204805</v>
      </c>
      <c r="O10" s="114">
        <v>1032</v>
      </c>
      <c r="P10" s="20">
        <v>85381</v>
      </c>
      <c r="Q10" s="20">
        <f>+K10-O10-P10</f>
        <v>55701</v>
      </c>
      <c r="R10" s="20">
        <f>+Q10-'กำไรเบ็ดเสร็จ9เดือน (ต่อ)'!K10</f>
        <v>-171201</v>
      </c>
      <c r="T10" s="20">
        <v>53414</v>
      </c>
      <c r="U10" s="20">
        <v>51922</v>
      </c>
      <c r="V10" s="20">
        <f>+G10-T10-U10</f>
        <v>87829</v>
      </c>
      <c r="W10" s="20">
        <f>+V10-'กำไรเบ็ดเสร็จ9เดือน (ต่อ)'!G10</f>
        <v>-168259</v>
      </c>
    </row>
    <row r="11" spans="1:23" ht="25.5" customHeight="1" x14ac:dyDescent="0.6">
      <c r="A11" s="128" t="s">
        <v>105</v>
      </c>
      <c r="G11" s="127"/>
      <c r="H11" s="127"/>
      <c r="I11" s="127"/>
      <c r="J11" s="127"/>
      <c r="K11" s="127"/>
      <c r="L11" s="127"/>
      <c r="M11" s="127"/>
      <c r="P11" s="20"/>
      <c r="Q11" s="20"/>
      <c r="R11" s="20"/>
      <c r="T11" s="20"/>
      <c r="U11" s="20"/>
      <c r="V11" s="20"/>
      <c r="W11" s="20"/>
    </row>
    <row r="12" spans="1:23" ht="25.5" customHeight="1" x14ac:dyDescent="0.6">
      <c r="B12" s="128" t="s">
        <v>106</v>
      </c>
      <c r="G12" s="127"/>
      <c r="H12" s="127"/>
      <c r="I12" s="127"/>
      <c r="J12" s="127"/>
      <c r="K12" s="127"/>
      <c r="L12" s="127"/>
      <c r="M12" s="127"/>
      <c r="P12" s="20"/>
      <c r="Q12" s="20"/>
      <c r="R12" s="20"/>
      <c r="T12" s="20"/>
      <c r="U12" s="20"/>
      <c r="V12" s="20"/>
      <c r="W12" s="20"/>
    </row>
    <row r="13" spans="1:23" ht="25.5" customHeight="1" x14ac:dyDescent="0.6">
      <c r="B13" s="128"/>
      <c r="C13" s="114" t="s">
        <v>107</v>
      </c>
      <c r="G13" s="127" t="e">
        <f>+#REF!</f>
        <v>#REF!</v>
      </c>
      <c r="H13" s="127"/>
      <c r="I13" s="127" t="e">
        <f>+#REF!</f>
        <v>#REF!</v>
      </c>
      <c r="J13" s="127"/>
      <c r="K13" s="127">
        <v>0</v>
      </c>
      <c r="L13" s="127"/>
      <c r="M13" s="127">
        <v>0</v>
      </c>
      <c r="O13" s="20">
        <v>0</v>
      </c>
      <c r="P13" s="20">
        <f>+K13-O13</f>
        <v>0</v>
      </c>
      <c r="Q13" s="20">
        <f>+K13-O13-P13</f>
        <v>0</v>
      </c>
      <c r="R13" s="20">
        <f>+Q13-'กำไรเบ็ดเสร็จ9เดือน (ต่อ)'!K12</f>
        <v>0</v>
      </c>
      <c r="T13" s="20">
        <v>-2573</v>
      </c>
      <c r="U13" s="20">
        <v>2168</v>
      </c>
      <c r="V13" s="20" t="e">
        <f>+G13-T13-U13</f>
        <v>#REF!</v>
      </c>
      <c r="W13" s="20" t="e">
        <f>+V13-'กำไรเบ็ดเสร็จ9เดือน (ต่อ)'!G12</f>
        <v>#REF!</v>
      </c>
    </row>
    <row r="14" spans="1:23" ht="25.5" customHeight="1" x14ac:dyDescent="0.6">
      <c r="B14" s="128" t="s">
        <v>150</v>
      </c>
      <c r="E14" s="129">
        <v>8</v>
      </c>
      <c r="G14" s="127" t="e">
        <f>+#REF!</f>
        <v>#REF!</v>
      </c>
      <c r="H14" s="127"/>
      <c r="I14" s="127" t="e">
        <f>+#REF!</f>
        <v>#REF!</v>
      </c>
      <c r="J14" s="127"/>
      <c r="K14" s="127">
        <v>143498</v>
      </c>
      <c r="L14" s="127"/>
      <c r="M14" s="127" t="e">
        <f>+#REF!</f>
        <v>#REF!</v>
      </c>
      <c r="O14" s="114">
        <v>55759</v>
      </c>
      <c r="P14" s="20">
        <v>-14320</v>
      </c>
      <c r="Q14" s="20">
        <f>+K14-O14-P14</f>
        <v>102059</v>
      </c>
      <c r="R14" s="20">
        <f>+Q14-'กำไรเบ็ดเสร็จ9เดือน (ต่อ)'!K14</f>
        <v>56644</v>
      </c>
      <c r="T14" s="20">
        <v>55759</v>
      </c>
      <c r="U14" s="20">
        <v>-14320</v>
      </c>
      <c r="V14" s="20" t="e">
        <f>+G14-T14-U14</f>
        <v>#REF!</v>
      </c>
      <c r="W14" s="20" t="e">
        <f>+V14-'กำไรเบ็ดเสร็จ9เดือน (ต่อ)'!G14</f>
        <v>#REF!</v>
      </c>
    </row>
    <row r="15" spans="1:23" ht="25.5" customHeight="1" x14ac:dyDescent="0.6">
      <c r="A15" s="114" t="s">
        <v>120</v>
      </c>
      <c r="B15" s="128"/>
      <c r="G15" s="130" t="e">
        <f>SUM(G13:G14)</f>
        <v>#REF!</v>
      </c>
      <c r="H15" s="127"/>
      <c r="I15" s="130" t="e">
        <f>SUM(I13:I14)</f>
        <v>#REF!</v>
      </c>
      <c r="J15" s="127"/>
      <c r="K15" s="130">
        <f>SUM(K13:K14)</f>
        <v>143498</v>
      </c>
      <c r="L15" s="127"/>
      <c r="M15" s="130" t="e">
        <f>SUM(M13:M14)</f>
        <v>#REF!</v>
      </c>
      <c r="O15" s="130">
        <f>SUM(O13:O14)</f>
        <v>55759</v>
      </c>
      <c r="P15" s="130">
        <f>SUM(P13:P14)</f>
        <v>-14320</v>
      </c>
      <c r="Q15" s="130">
        <f>SUM(Q13:Q14)</f>
        <v>102059</v>
      </c>
      <c r="R15" s="130">
        <f>SUM(R13:R14)</f>
        <v>56644</v>
      </c>
      <c r="T15" s="130">
        <f>SUM(T13:T14)</f>
        <v>53186</v>
      </c>
      <c r="U15" s="130">
        <f>SUM(U13:U14)</f>
        <v>-12152</v>
      </c>
      <c r="V15" s="130" t="e">
        <f>SUM(V13:V14)</f>
        <v>#REF!</v>
      </c>
      <c r="W15" s="130" t="e">
        <f>SUM(W13:W14)</f>
        <v>#REF!</v>
      </c>
    </row>
    <row r="16" spans="1:23" ht="25.5" customHeight="1" x14ac:dyDescent="0.6">
      <c r="B16" s="128"/>
      <c r="G16" s="127"/>
      <c r="H16" s="127"/>
      <c r="I16" s="127"/>
      <c r="J16" s="127"/>
      <c r="K16" s="127"/>
      <c r="L16" s="127"/>
      <c r="M16" s="127"/>
    </row>
    <row r="17" spans="1:23" ht="25.5" customHeight="1" thickBot="1" x14ac:dyDescent="0.65">
      <c r="A17" s="128" t="s">
        <v>108</v>
      </c>
      <c r="G17" s="131" t="e">
        <f>+G10+G15</f>
        <v>#REF!</v>
      </c>
      <c r="H17" s="127"/>
      <c r="I17" s="131" t="e">
        <f>+I10+I15</f>
        <v>#REF!</v>
      </c>
      <c r="J17" s="127"/>
      <c r="K17" s="131">
        <f>+K10+K15</f>
        <v>285612</v>
      </c>
      <c r="L17" s="127"/>
      <c r="M17" s="131" t="e">
        <f>+M10+M15</f>
        <v>#REF!</v>
      </c>
      <c r="O17" s="131">
        <f>+O10+O15</f>
        <v>56791</v>
      </c>
      <c r="P17" s="131">
        <f>+P10+P15</f>
        <v>71061</v>
      </c>
      <c r="Q17" s="131">
        <f>+Q10+Q15</f>
        <v>157760</v>
      </c>
      <c r="R17" s="131">
        <f>+R10+R15</f>
        <v>-114557</v>
      </c>
      <c r="T17" s="131">
        <f>+T10+T15</f>
        <v>106600</v>
      </c>
      <c r="U17" s="131">
        <f>+U10+U15</f>
        <v>39770</v>
      </c>
      <c r="V17" s="131" t="e">
        <f>+V10+V15</f>
        <v>#REF!</v>
      </c>
      <c r="W17" s="131" t="e">
        <f>+W10+W15</f>
        <v>#REF!</v>
      </c>
    </row>
    <row r="18" spans="1:23" ht="25.5" customHeight="1" thickTop="1" x14ac:dyDescent="0.6">
      <c r="A18" s="128"/>
      <c r="G18" s="127"/>
      <c r="H18" s="127"/>
      <c r="I18" s="127"/>
      <c r="J18" s="127"/>
      <c r="K18" s="127"/>
      <c r="L18" s="127"/>
      <c r="M18" s="127"/>
    </row>
    <row r="19" spans="1:23" ht="25.5" customHeight="1" x14ac:dyDescent="0.6">
      <c r="A19" s="114" t="s">
        <v>109</v>
      </c>
    </row>
    <row r="20" spans="1:23" ht="25.5" customHeight="1" x14ac:dyDescent="0.6">
      <c r="A20" s="128"/>
      <c r="B20" s="114" t="s">
        <v>99</v>
      </c>
      <c r="G20" s="127" t="e">
        <f>+G17-G21</f>
        <v>#REF!</v>
      </c>
      <c r="I20" s="127" t="e">
        <f>+I17-I21</f>
        <v>#REF!</v>
      </c>
      <c r="K20" s="127">
        <f>+K17</f>
        <v>285612</v>
      </c>
      <c r="M20" s="127" t="e">
        <f>+M17</f>
        <v>#REF!</v>
      </c>
      <c r="O20" s="114">
        <v>56791</v>
      </c>
      <c r="P20" s="20">
        <v>71061</v>
      </c>
      <c r="Q20" s="20">
        <f>+K20-O20-P20</f>
        <v>157760</v>
      </c>
      <c r="R20" s="20">
        <f>+Q20-'กำไรเบ็ดเสร็จ9เดือน (ต่อ)'!K23</f>
        <v>-105474</v>
      </c>
      <c r="T20" s="114">
        <v>97037</v>
      </c>
      <c r="U20" s="20">
        <v>37958</v>
      </c>
      <c r="V20" s="20" t="e">
        <f>+G20-T20-U20</f>
        <v>#REF!</v>
      </c>
      <c r="W20" s="20" t="e">
        <f>+V20-'กำไรเบ็ดเสร็จ9เดือน (ต่อ)'!G23</f>
        <v>#REF!</v>
      </c>
    </row>
    <row r="21" spans="1:23" ht="25.5" customHeight="1" x14ac:dyDescent="0.6">
      <c r="A21" s="128"/>
      <c r="B21" s="114" t="s">
        <v>100</v>
      </c>
      <c r="G21" s="138">
        <f>+กำไรขาดทุน9.เดือน!G32</f>
        <v>12773</v>
      </c>
      <c r="I21" s="138">
        <f>+กำไรขาดทุน9.เดือน!I32</f>
        <v>22242</v>
      </c>
      <c r="K21" s="138">
        <v>0</v>
      </c>
      <c r="M21" s="138">
        <v>0</v>
      </c>
      <c r="O21" s="138">
        <v>0</v>
      </c>
      <c r="P21" s="138">
        <f>+K21-O21</f>
        <v>0</v>
      </c>
      <c r="Q21" s="138">
        <v>0</v>
      </c>
      <c r="R21" s="138">
        <f>+Q21-'กำไรเบ็ดเสร็จ9เดือน (ต่อ)'!K24</f>
        <v>0</v>
      </c>
      <c r="T21" s="133">
        <v>9563</v>
      </c>
      <c r="U21" s="23">
        <v>1812</v>
      </c>
      <c r="V21" s="23">
        <f>+G21-T21-U21</f>
        <v>1398</v>
      </c>
      <c r="W21" s="23">
        <f>+V21-'กำไรเบ็ดเสร็จ9เดือน (ต่อ)'!G24</f>
        <v>-5388</v>
      </c>
    </row>
    <row r="22" spans="1:23" ht="25.5" customHeight="1" thickBot="1" x14ac:dyDescent="0.65">
      <c r="A22" s="128"/>
      <c r="G22" s="131" t="e">
        <f>SUM(G20:G21)</f>
        <v>#REF!</v>
      </c>
      <c r="I22" s="131" t="e">
        <f>SUM(I20:I21)</f>
        <v>#REF!</v>
      </c>
      <c r="K22" s="131">
        <f>SUM(K20:K21)</f>
        <v>285612</v>
      </c>
      <c r="M22" s="131" t="e">
        <f>SUM(M20:M21)</f>
        <v>#REF!</v>
      </c>
      <c r="O22" s="131">
        <f>SUM(O20:O21)</f>
        <v>56791</v>
      </c>
      <c r="P22" s="131">
        <f>SUM(P20:P21)</f>
        <v>71061</v>
      </c>
      <c r="Q22" s="131">
        <f>SUM(Q20:Q21)</f>
        <v>157760</v>
      </c>
      <c r="R22" s="131">
        <f>SUM(R20:R21)</f>
        <v>-105474</v>
      </c>
      <c r="T22" s="131">
        <f>SUM(T20:T21)</f>
        <v>106600</v>
      </c>
      <c r="U22" s="131">
        <f>SUM(U20:U21)</f>
        <v>39770</v>
      </c>
      <c r="V22" s="131" t="e">
        <f>SUM(V20:V21)</f>
        <v>#REF!</v>
      </c>
      <c r="W22" s="131" t="e">
        <f>SUM(W20:W21)</f>
        <v>#REF!</v>
      </c>
    </row>
    <row r="23" spans="1:23" ht="23.85" customHeight="1" thickTop="1" x14ac:dyDescent="0.6"/>
    <row r="32" spans="1:23" ht="31.5" customHeight="1" x14ac:dyDescent="0.6"/>
    <row r="33" spans="1:13" ht="30.75" customHeight="1" x14ac:dyDescent="0.6"/>
    <row r="34" spans="1:13" ht="31.5" customHeight="1" x14ac:dyDescent="0.6">
      <c r="A34" s="132" t="s">
        <v>53</v>
      </c>
      <c r="B34" s="128"/>
    </row>
    <row r="35" spans="1:13" ht="23.85" customHeight="1" x14ac:dyDescent="0.6">
      <c r="A35" s="128"/>
      <c r="B35" s="128"/>
      <c r="G35" s="91" t="e">
        <f>+G17-G22</f>
        <v>#REF!</v>
      </c>
      <c r="H35" s="91"/>
      <c r="I35" s="91" t="e">
        <f>+I17-I22</f>
        <v>#REF!</v>
      </c>
      <c r="J35" s="91"/>
      <c r="K35" s="91">
        <f>+K17-K22</f>
        <v>0</v>
      </c>
      <c r="L35" s="91"/>
      <c r="M35" s="91" t="e">
        <f>+M17-M22</f>
        <v>#REF!</v>
      </c>
    </row>
    <row r="36" spans="1:13" ht="27" customHeight="1" x14ac:dyDescent="0.6"/>
    <row r="37" spans="1:13" ht="23.85" customHeight="1" x14ac:dyDescent="0.6">
      <c r="E37" s="114" t="s">
        <v>85</v>
      </c>
      <c r="G37" s="16"/>
      <c r="H37" s="16"/>
      <c r="I37" s="16"/>
      <c r="J37" s="16"/>
      <c r="K37" s="16"/>
      <c r="L37" s="16"/>
      <c r="M37" s="16"/>
    </row>
    <row r="38" spans="1:13" ht="23.85" customHeight="1" x14ac:dyDescent="0.6">
      <c r="E38" s="114" t="s">
        <v>86</v>
      </c>
      <c r="G38" s="16"/>
      <c r="H38" s="16"/>
      <c r="I38" s="16"/>
      <c r="J38" s="16"/>
      <c r="K38" s="16"/>
      <c r="L38" s="16"/>
      <c r="M38" s="16"/>
    </row>
    <row r="39" spans="1:13" ht="23.85" customHeight="1" x14ac:dyDescent="0.6">
      <c r="E39" s="114" t="s">
        <v>87</v>
      </c>
      <c r="G39" s="73"/>
      <c r="H39" s="93"/>
      <c r="I39" s="93"/>
      <c r="J39" s="93"/>
      <c r="K39" s="93"/>
      <c r="L39" s="93"/>
      <c r="M39" s="93"/>
    </row>
    <row r="40" spans="1:13" ht="23.85" customHeight="1" x14ac:dyDescent="0.6">
      <c r="E40" s="114" t="s">
        <v>78</v>
      </c>
      <c r="G40" s="114">
        <f>SUM(G37:G39)</f>
        <v>0</v>
      </c>
      <c r="I40" s="114">
        <f>SUM(I37:I39)</f>
        <v>0</v>
      </c>
      <c r="K40" s="114">
        <f>SUM(K37:K39)</f>
        <v>0</v>
      </c>
      <c r="M40" s="114">
        <f>SUM(M37:M39)</f>
        <v>0</v>
      </c>
    </row>
    <row r="41" spans="1:13" ht="23.85" customHeight="1" thickBot="1" x14ac:dyDescent="0.65">
      <c r="E41" s="114" t="s">
        <v>77</v>
      </c>
      <c r="G41" s="134">
        <f>+G40-G10</f>
        <v>-193165</v>
      </c>
      <c r="H41" s="134">
        <f>+H40-H10</f>
        <v>0</v>
      </c>
      <c r="I41" s="134" t="e">
        <f>+I40-I20</f>
        <v>#REF!</v>
      </c>
      <c r="J41" s="134">
        <f>+J40-J10</f>
        <v>0</v>
      </c>
      <c r="K41" s="134">
        <f>+K40-K10</f>
        <v>-142114</v>
      </c>
      <c r="L41" s="134">
        <f>+L40-L10</f>
        <v>0</v>
      </c>
      <c r="M41" s="134">
        <f>+M40-M10</f>
        <v>-204805</v>
      </c>
    </row>
    <row r="42" spans="1:13" ht="23.85" customHeight="1" thickTop="1" x14ac:dyDescent="0.6"/>
  </sheetData>
  <mergeCells count="3">
    <mergeCell ref="O6:R6"/>
    <mergeCell ref="T6:W6"/>
    <mergeCell ref="G7:I7"/>
  </mergeCells>
  <pageMargins left="0.70866141732283472" right="0" top="0.38" bottom="0.33" header="0.5" footer="0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indexed="11"/>
  </sheetPr>
  <dimension ref="A1:P145"/>
  <sheetViews>
    <sheetView view="pageBreakPreview" topLeftCell="A4" zoomScale="55" zoomScaleSheetLayoutView="55" workbookViewId="0">
      <pane xSplit="4" ySplit="5" topLeftCell="E9" activePane="bottomRight" state="frozen"/>
      <selection activeCell="D37" sqref="D37"/>
      <selection pane="topRight" activeCell="D37" sqref="D37"/>
      <selection pane="bottomLeft" activeCell="D37" sqref="D37"/>
      <selection pane="bottomRight" activeCell="E10" sqref="E10"/>
    </sheetView>
  </sheetViews>
  <sheetFormatPr defaultColWidth="9.375" defaultRowHeight="21" customHeight="1" x14ac:dyDescent="0.55000000000000004"/>
  <cols>
    <col min="1" max="3" width="3" style="3" customWidth="1"/>
    <col min="4" max="4" width="65.875" style="3" customWidth="1"/>
    <col min="5" max="5" width="15.375" style="3" customWidth="1"/>
    <col min="6" max="6" width="1.875" style="3" customWidth="1"/>
    <col min="7" max="7" width="15.375" style="3" customWidth="1"/>
    <col min="8" max="8" width="1.875" style="3" customWidth="1"/>
    <col min="9" max="9" width="15.375" style="3" customWidth="1"/>
    <col min="10" max="10" width="1.875" style="3" customWidth="1"/>
    <col min="11" max="11" width="15.375" style="111" customWidth="1"/>
    <col min="12" max="12" width="3.375" style="111" customWidth="1"/>
    <col min="13" max="13" width="24.375" style="3" customWidth="1"/>
    <col min="14" max="14" width="4.125" style="3" customWidth="1"/>
    <col min="15" max="15" width="3.625" style="3" customWidth="1"/>
    <col min="16" max="16384" width="9.375" style="3"/>
  </cols>
  <sheetData>
    <row r="1" spans="1:13" ht="22.5" customHeight="1" x14ac:dyDescent="0.55000000000000004">
      <c r="K1" s="101" t="s">
        <v>49</v>
      </c>
      <c r="L1" s="101"/>
    </row>
    <row r="2" spans="1:13" ht="22.5" customHeight="1" x14ac:dyDescent="0.55000000000000004">
      <c r="K2" s="101" t="s">
        <v>50</v>
      </c>
      <c r="L2" s="101"/>
    </row>
    <row r="3" spans="1:13" ht="21.75" customHeight="1" x14ac:dyDescent="0.6">
      <c r="A3" s="304" t="s">
        <v>23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50"/>
    </row>
    <row r="4" spans="1:13" ht="21.75" customHeight="1" x14ac:dyDescent="0.6">
      <c r="A4" s="304" t="s">
        <v>175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50"/>
    </row>
    <row r="5" spans="1:13" ht="21.75" customHeight="1" x14ac:dyDescent="0.6">
      <c r="A5" s="304" t="e">
        <f>+#REF!</f>
        <v>#REF!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50"/>
    </row>
    <row r="6" spans="1:13" ht="21.9" customHeight="1" x14ac:dyDescent="0.55000000000000004">
      <c r="A6" s="108"/>
      <c r="B6" s="50"/>
      <c r="C6" s="50"/>
      <c r="D6" s="50"/>
      <c r="E6" s="302" t="s">
        <v>48</v>
      </c>
      <c r="F6" s="302"/>
      <c r="G6" s="302"/>
      <c r="H6" s="302"/>
      <c r="I6" s="302"/>
      <c r="J6" s="302"/>
      <c r="K6" s="302"/>
      <c r="L6" s="50"/>
    </row>
    <row r="7" spans="1:13" ht="21.9" customHeight="1" x14ac:dyDescent="0.55000000000000004">
      <c r="A7" s="108"/>
      <c r="B7" s="50"/>
      <c r="C7" s="50"/>
      <c r="D7" s="50"/>
      <c r="E7" s="52" t="s">
        <v>1</v>
      </c>
      <c r="F7" s="52"/>
      <c r="G7" s="52"/>
      <c r="H7" s="51"/>
      <c r="I7" s="303" t="s">
        <v>47</v>
      </c>
      <c r="J7" s="303"/>
      <c r="K7" s="303"/>
      <c r="L7" s="53"/>
    </row>
    <row r="8" spans="1:13" ht="21.9" customHeight="1" x14ac:dyDescent="0.55000000000000004">
      <c r="A8" s="108"/>
      <c r="B8" s="50"/>
      <c r="C8" s="50"/>
      <c r="D8" s="50"/>
      <c r="E8" s="31">
        <v>2556</v>
      </c>
      <c r="F8" s="53"/>
      <c r="G8" s="31">
        <v>2555</v>
      </c>
      <c r="H8" s="30"/>
      <c r="I8" s="31">
        <f>+E8</f>
        <v>2556</v>
      </c>
      <c r="J8" s="53"/>
      <c r="K8" s="31">
        <f>+G8</f>
        <v>2555</v>
      </c>
      <c r="L8" s="30"/>
    </row>
    <row r="9" spans="1:13" ht="21.6" customHeight="1" x14ac:dyDescent="0.55000000000000004">
      <c r="A9" s="79" t="s">
        <v>20</v>
      </c>
      <c r="E9" s="4"/>
      <c r="F9" s="4"/>
      <c r="G9" s="4"/>
      <c r="H9" s="4"/>
      <c r="I9" s="4"/>
      <c r="J9" s="4"/>
      <c r="K9" s="12"/>
      <c r="L9" s="12"/>
    </row>
    <row r="10" spans="1:13" ht="21.6" customHeight="1" x14ac:dyDescent="0.55000000000000004">
      <c r="B10" s="1" t="s">
        <v>54</v>
      </c>
      <c r="E10" s="4">
        <v>24743</v>
      </c>
      <c r="F10" s="4"/>
      <c r="G10" s="4">
        <v>62218</v>
      </c>
      <c r="H10" s="4"/>
      <c r="I10" s="4">
        <v>16075</v>
      </c>
      <c r="J10" s="4"/>
      <c r="K10" s="4">
        <f>+กำไรขาดทุน9เดือน!M29</f>
        <v>222096</v>
      </c>
      <c r="L10" s="4"/>
    </row>
    <row r="11" spans="1:13" ht="21.6" customHeight="1" x14ac:dyDescent="0.55000000000000004">
      <c r="B11" s="109" t="s">
        <v>118</v>
      </c>
      <c r="E11" s="4"/>
      <c r="F11" s="4"/>
      <c r="G11" s="4"/>
      <c r="H11" s="4"/>
      <c r="I11" s="4"/>
      <c r="J11" s="4"/>
      <c r="K11" s="4"/>
      <c r="L11" s="4"/>
    </row>
    <row r="12" spans="1:13" ht="21.6" customHeight="1" x14ac:dyDescent="0.55000000000000004">
      <c r="B12" s="2"/>
      <c r="C12" s="3" t="s">
        <v>146</v>
      </c>
      <c r="E12" s="4"/>
      <c r="F12" s="4"/>
      <c r="G12" s="4">
        <v>0</v>
      </c>
      <c r="H12" s="4"/>
      <c r="I12" s="4">
        <v>0</v>
      </c>
      <c r="J12" s="4"/>
      <c r="K12" s="4">
        <v>0</v>
      </c>
      <c r="L12" s="4"/>
      <c r="M12" s="74"/>
    </row>
    <row r="13" spans="1:13" ht="21.6" customHeight="1" x14ac:dyDescent="0.55000000000000004">
      <c r="B13" s="2"/>
      <c r="C13" s="3" t="s">
        <v>180</v>
      </c>
      <c r="E13" s="4">
        <v>0</v>
      </c>
      <c r="F13" s="4"/>
      <c r="G13" s="4">
        <v>-66</v>
      </c>
      <c r="H13" s="4"/>
      <c r="I13" s="4">
        <v>0</v>
      </c>
      <c r="J13" s="4"/>
      <c r="K13" s="4">
        <v>-180</v>
      </c>
      <c r="L13" s="4"/>
      <c r="M13" s="74"/>
    </row>
    <row r="14" spans="1:13" ht="21.6" customHeight="1" x14ac:dyDescent="0.55000000000000004">
      <c r="B14" s="2"/>
      <c r="C14" s="3" t="s">
        <v>170</v>
      </c>
      <c r="E14" s="4">
        <v>9215</v>
      </c>
      <c r="F14" s="4"/>
      <c r="G14" s="4">
        <v>3726</v>
      </c>
      <c r="H14" s="4"/>
      <c r="I14" s="4">
        <v>2000</v>
      </c>
      <c r="J14" s="4"/>
      <c r="K14" s="4">
        <v>6082</v>
      </c>
      <c r="L14" s="4"/>
      <c r="M14" s="74"/>
    </row>
    <row r="15" spans="1:13" ht="21.6" customHeight="1" x14ac:dyDescent="0.55000000000000004">
      <c r="B15" s="2"/>
      <c r="C15" s="3" t="s">
        <v>84</v>
      </c>
      <c r="E15" s="4">
        <v>0</v>
      </c>
      <c r="F15" s="4"/>
      <c r="G15" s="4">
        <v>1476</v>
      </c>
      <c r="H15" s="4"/>
      <c r="I15" s="4">
        <v>0</v>
      </c>
      <c r="J15" s="4"/>
      <c r="K15" s="4">
        <v>0</v>
      </c>
      <c r="L15" s="4"/>
      <c r="M15" s="74"/>
    </row>
    <row r="16" spans="1:13" ht="21.6" customHeight="1" x14ac:dyDescent="0.55000000000000004">
      <c r="C16" s="2" t="s">
        <v>72</v>
      </c>
      <c r="E16" s="4">
        <v>75449</v>
      </c>
      <c r="F16" s="4"/>
      <c r="G16" s="4">
        <v>57145</v>
      </c>
      <c r="H16" s="4"/>
      <c r="I16" s="4">
        <v>43484</v>
      </c>
      <c r="J16" s="4"/>
      <c r="K16" s="4">
        <v>30617</v>
      </c>
      <c r="L16" s="4"/>
      <c r="M16" s="74"/>
    </row>
    <row r="17" spans="2:15" ht="21.6" customHeight="1" x14ac:dyDescent="0.55000000000000004">
      <c r="C17" s="1" t="s">
        <v>18</v>
      </c>
      <c r="E17" s="4">
        <v>10761</v>
      </c>
      <c r="F17" s="4"/>
      <c r="G17" s="4">
        <v>8068</v>
      </c>
      <c r="H17" s="4"/>
      <c r="I17" s="4">
        <v>9101</v>
      </c>
      <c r="J17" s="4"/>
      <c r="K17" s="4">
        <v>6568</v>
      </c>
      <c r="L17" s="4"/>
      <c r="M17" s="74"/>
    </row>
    <row r="18" spans="2:15" ht="21.6" customHeight="1" x14ac:dyDescent="0.6">
      <c r="C18" s="1" t="s">
        <v>74</v>
      </c>
      <c r="E18" s="4">
        <v>-4</v>
      </c>
      <c r="F18" s="4"/>
      <c r="G18" s="12">
        <v>-4</v>
      </c>
      <c r="H18" s="4"/>
      <c r="I18" s="12">
        <v>-4</v>
      </c>
      <c r="J18" s="4"/>
      <c r="K18" s="12">
        <v>-4</v>
      </c>
      <c r="L18" s="12"/>
      <c r="M18" s="74"/>
      <c r="N18" s="16"/>
      <c r="O18" s="16"/>
    </row>
    <row r="19" spans="2:15" ht="21.6" customHeight="1" x14ac:dyDescent="0.6">
      <c r="C19" s="1" t="s">
        <v>134</v>
      </c>
      <c r="E19" s="12"/>
      <c r="F19" s="4"/>
      <c r="G19" s="12">
        <v>0</v>
      </c>
      <c r="H19" s="4"/>
      <c r="I19" s="12">
        <v>0</v>
      </c>
      <c r="J19" s="4"/>
      <c r="K19" s="12">
        <v>0</v>
      </c>
      <c r="L19" s="12"/>
      <c r="M19" s="74"/>
      <c r="N19" s="16"/>
      <c r="O19" s="16"/>
    </row>
    <row r="20" spans="2:15" ht="21.6" customHeight="1" x14ac:dyDescent="0.6">
      <c r="C20" s="1" t="s">
        <v>135</v>
      </c>
      <c r="E20" s="4"/>
      <c r="F20" s="4"/>
      <c r="G20" s="12">
        <v>0</v>
      </c>
      <c r="H20" s="4"/>
      <c r="I20" s="12">
        <v>0</v>
      </c>
      <c r="J20" s="4"/>
      <c r="K20" s="12">
        <v>0</v>
      </c>
      <c r="L20" s="12"/>
      <c r="M20" s="74"/>
      <c r="N20" s="16"/>
      <c r="O20" s="16"/>
    </row>
    <row r="21" spans="2:15" ht="21.6" customHeight="1" x14ac:dyDescent="0.6">
      <c r="C21" s="1" t="s">
        <v>81</v>
      </c>
      <c r="E21" s="4"/>
      <c r="F21" s="4"/>
      <c r="G21" s="12">
        <v>0</v>
      </c>
      <c r="H21" s="4"/>
      <c r="I21" s="12">
        <v>0</v>
      </c>
      <c r="J21" s="4"/>
      <c r="K21" s="12">
        <v>0</v>
      </c>
      <c r="L21" s="12"/>
      <c r="M21" s="74"/>
      <c r="N21" s="16"/>
      <c r="O21" s="16"/>
    </row>
    <row r="22" spans="2:15" ht="21.6" customHeight="1" x14ac:dyDescent="0.6">
      <c r="C22" s="1" t="s">
        <v>136</v>
      </c>
      <c r="E22" s="12"/>
      <c r="F22" s="4"/>
      <c r="G22" s="12">
        <v>0</v>
      </c>
      <c r="H22" s="4"/>
      <c r="I22" s="12">
        <v>0</v>
      </c>
      <c r="J22" s="4"/>
      <c r="K22" s="12">
        <v>0</v>
      </c>
      <c r="L22" s="12"/>
      <c r="M22" s="74"/>
      <c r="N22" s="16"/>
      <c r="O22" s="16"/>
    </row>
    <row r="23" spans="2:15" ht="21.6" customHeight="1" x14ac:dyDescent="0.6">
      <c r="C23" s="1" t="s">
        <v>137</v>
      </c>
      <c r="E23" s="12"/>
      <c r="F23" s="4"/>
      <c r="G23" s="12">
        <v>0</v>
      </c>
      <c r="H23" s="4"/>
      <c r="I23" s="12">
        <v>0</v>
      </c>
      <c r="J23" s="4"/>
      <c r="K23" s="12">
        <v>0</v>
      </c>
      <c r="L23" s="12"/>
      <c r="M23" s="74"/>
      <c r="N23" s="16"/>
      <c r="O23" s="16"/>
    </row>
    <row r="24" spans="2:15" ht="21.6" customHeight="1" x14ac:dyDescent="0.6">
      <c r="C24" s="1" t="s">
        <v>138</v>
      </c>
      <c r="E24" s="4"/>
      <c r="F24" s="4"/>
      <c r="G24" s="12">
        <v>0</v>
      </c>
      <c r="H24" s="4"/>
      <c r="I24" s="12">
        <v>0</v>
      </c>
      <c r="J24" s="4"/>
      <c r="K24" s="12">
        <v>0</v>
      </c>
      <c r="L24" s="12"/>
      <c r="M24" s="74"/>
      <c r="N24" s="16"/>
      <c r="O24" s="16"/>
    </row>
    <row r="25" spans="2:15" ht="21.6" customHeight="1" x14ac:dyDescent="0.6">
      <c r="C25" s="1" t="s">
        <v>158</v>
      </c>
      <c r="E25" s="4"/>
      <c r="F25" s="4"/>
      <c r="G25" s="12">
        <v>0</v>
      </c>
      <c r="H25" s="4"/>
      <c r="I25" s="12">
        <v>0</v>
      </c>
      <c r="J25" s="4"/>
      <c r="K25" s="12">
        <v>0</v>
      </c>
      <c r="L25" s="12"/>
      <c r="M25" s="74"/>
      <c r="N25" s="16"/>
      <c r="O25" s="16"/>
    </row>
    <row r="26" spans="2:15" ht="21.6" customHeight="1" x14ac:dyDescent="0.55000000000000004">
      <c r="C26" s="1" t="s">
        <v>91</v>
      </c>
      <c r="E26" s="4">
        <v>-218</v>
      </c>
      <c r="F26" s="4"/>
      <c r="G26" s="12">
        <v>-61</v>
      </c>
      <c r="H26" s="4"/>
      <c r="I26" s="12">
        <v>-218</v>
      </c>
      <c r="J26" s="4"/>
      <c r="K26" s="12">
        <v>-61</v>
      </c>
      <c r="L26" s="12"/>
    </row>
    <row r="27" spans="2:15" ht="21.6" customHeight="1" x14ac:dyDescent="0.55000000000000004">
      <c r="C27" s="1" t="s">
        <v>182</v>
      </c>
      <c r="E27" s="4">
        <v>-17166</v>
      </c>
      <c r="F27" s="4"/>
      <c r="G27" s="12">
        <v>0</v>
      </c>
      <c r="H27" s="4"/>
      <c r="I27" s="12">
        <v>-17166</v>
      </c>
      <c r="J27" s="4"/>
      <c r="K27" s="12">
        <v>0</v>
      </c>
      <c r="L27" s="12"/>
    </row>
    <row r="28" spans="2:15" ht="21.6" customHeight="1" x14ac:dyDescent="0.55000000000000004">
      <c r="C28" s="1" t="s">
        <v>151</v>
      </c>
      <c r="E28" s="4">
        <v>-323</v>
      </c>
      <c r="F28" s="4"/>
      <c r="G28" s="12">
        <v>-484</v>
      </c>
      <c r="H28" s="4"/>
      <c r="I28" s="12">
        <v>-97</v>
      </c>
      <c r="J28" s="4"/>
      <c r="K28" s="12">
        <v>-494</v>
      </c>
      <c r="L28" s="12"/>
    </row>
    <row r="29" spans="2:15" ht="21.6" customHeight="1" x14ac:dyDescent="0.55000000000000004">
      <c r="C29" s="1" t="s">
        <v>125</v>
      </c>
      <c r="E29" s="4">
        <v>4011</v>
      </c>
      <c r="F29" s="4"/>
      <c r="G29" s="12">
        <v>3721</v>
      </c>
      <c r="H29" s="4"/>
      <c r="I29" s="12">
        <v>3300</v>
      </c>
      <c r="J29" s="152"/>
      <c r="K29" s="12">
        <v>2850</v>
      </c>
      <c r="L29" s="12"/>
    </row>
    <row r="30" spans="2:15" ht="21.6" customHeight="1" x14ac:dyDescent="0.55000000000000004">
      <c r="C30" s="2" t="s">
        <v>71</v>
      </c>
      <c r="E30" s="4">
        <v>-816</v>
      </c>
      <c r="F30" s="4"/>
      <c r="G30" s="32">
        <v>-23597</v>
      </c>
      <c r="H30" s="4"/>
      <c r="I30" s="12">
        <v>0</v>
      </c>
      <c r="J30" s="4"/>
      <c r="K30" s="12">
        <v>0</v>
      </c>
      <c r="L30" s="12"/>
    </row>
    <row r="31" spans="2:15" ht="21.6" customHeight="1" x14ac:dyDescent="0.55000000000000004">
      <c r="B31" s="2" t="s">
        <v>29</v>
      </c>
      <c r="C31" s="79"/>
      <c r="E31" s="13"/>
      <c r="F31" s="4"/>
      <c r="G31" s="13"/>
      <c r="H31" s="4"/>
      <c r="I31" s="13"/>
      <c r="J31" s="4"/>
      <c r="K31" s="13"/>
      <c r="L31" s="4"/>
    </row>
    <row r="32" spans="2:15" ht="21.6" customHeight="1" x14ac:dyDescent="0.55000000000000004">
      <c r="C32" s="79" t="s">
        <v>40</v>
      </c>
      <c r="E32" s="4">
        <f>SUM(E10:E30)</f>
        <v>105652</v>
      </c>
      <c r="F32" s="4"/>
      <c r="G32" s="4">
        <f>SUM(G10:G30)</f>
        <v>112142</v>
      </c>
      <c r="H32" s="4"/>
      <c r="I32" s="4">
        <f>SUM(I10:I30)</f>
        <v>56475</v>
      </c>
      <c r="J32" s="4"/>
      <c r="K32" s="4">
        <f>SUM(K10:K30)</f>
        <v>267474</v>
      </c>
      <c r="L32" s="4"/>
    </row>
    <row r="33" spans="1:16" ht="21.6" customHeight="1" x14ac:dyDescent="0.55000000000000004">
      <c r="B33" s="3" t="s">
        <v>126</v>
      </c>
      <c r="E33" s="4"/>
      <c r="F33" s="4"/>
      <c r="G33" s="4"/>
      <c r="H33" s="4"/>
      <c r="I33" s="4"/>
      <c r="J33" s="4"/>
      <c r="K33" s="4"/>
      <c r="L33" s="4"/>
    </row>
    <row r="34" spans="1:16" ht="21.6" customHeight="1" x14ac:dyDescent="0.55000000000000004">
      <c r="D34" s="3" t="s">
        <v>38</v>
      </c>
      <c r="E34" s="4">
        <v>136552</v>
      </c>
      <c r="F34" s="4"/>
      <c r="G34" s="4">
        <v>279140</v>
      </c>
      <c r="H34" s="4"/>
      <c r="I34" s="4">
        <v>137084</v>
      </c>
      <c r="J34" s="4"/>
      <c r="K34" s="4">
        <v>260993</v>
      </c>
      <c r="L34" s="4"/>
      <c r="M34" s="74"/>
    </row>
    <row r="35" spans="1:16" ht="21.6" customHeight="1" x14ac:dyDescent="0.55000000000000004">
      <c r="D35" s="3" t="s">
        <v>122</v>
      </c>
      <c r="E35" s="4">
        <v>10591</v>
      </c>
      <c r="F35" s="4"/>
      <c r="G35" s="4">
        <v>-6157</v>
      </c>
      <c r="H35" s="4"/>
      <c r="I35" s="4">
        <v>11567</v>
      </c>
      <c r="J35" s="4"/>
      <c r="K35" s="4">
        <v>-4172</v>
      </c>
      <c r="L35" s="4"/>
      <c r="M35" s="74"/>
    </row>
    <row r="36" spans="1:16" ht="21.6" customHeight="1" x14ac:dyDescent="0.55000000000000004">
      <c r="D36" s="3" t="s">
        <v>39</v>
      </c>
      <c r="E36" s="4">
        <v>-24543</v>
      </c>
      <c r="F36" s="4"/>
      <c r="G36" s="4">
        <v>-98219</v>
      </c>
      <c r="H36" s="4"/>
      <c r="I36" s="4">
        <v>-20021</v>
      </c>
      <c r="J36" s="4"/>
      <c r="K36" s="4">
        <v>-75705</v>
      </c>
      <c r="L36" s="4"/>
      <c r="M36" s="74"/>
    </row>
    <row r="37" spans="1:16" ht="21.6" customHeight="1" x14ac:dyDescent="0.55000000000000004">
      <c r="D37" s="3" t="s">
        <v>3</v>
      </c>
      <c r="E37" s="4">
        <v>3119</v>
      </c>
      <c r="F37" s="4"/>
      <c r="G37" s="4">
        <v>-17172</v>
      </c>
      <c r="H37" s="4"/>
      <c r="I37" s="4">
        <v>3233</v>
      </c>
      <c r="J37" s="4"/>
      <c r="K37" s="4">
        <v>-8755</v>
      </c>
      <c r="L37" s="4"/>
      <c r="M37" s="4"/>
      <c r="P37" s="4"/>
    </row>
    <row r="38" spans="1:16" ht="21.6" customHeight="1" x14ac:dyDescent="0.55000000000000004">
      <c r="D38" s="3" t="s">
        <v>31</v>
      </c>
      <c r="E38" s="4">
        <v>-347</v>
      </c>
      <c r="F38" s="4"/>
      <c r="G38" s="4">
        <v>11</v>
      </c>
      <c r="H38" s="4"/>
      <c r="I38" s="4">
        <v>0</v>
      </c>
      <c r="J38" s="4"/>
      <c r="K38" s="4">
        <v>11</v>
      </c>
      <c r="L38" s="4"/>
      <c r="M38" s="151"/>
    </row>
    <row r="39" spans="1:16" ht="21.6" customHeight="1" x14ac:dyDescent="0.55000000000000004">
      <c r="B39" s="2" t="s">
        <v>113</v>
      </c>
      <c r="E39" s="4"/>
      <c r="F39" s="4"/>
      <c r="G39" s="4"/>
      <c r="H39" s="4"/>
      <c r="I39" s="4"/>
      <c r="J39" s="4"/>
      <c r="K39" s="4"/>
      <c r="L39" s="4"/>
      <c r="M39" s="151"/>
    </row>
    <row r="40" spans="1:16" ht="21.6" customHeight="1" x14ac:dyDescent="0.55000000000000004">
      <c r="D40" s="3" t="s">
        <v>33</v>
      </c>
      <c r="E40" s="4">
        <v>3764</v>
      </c>
      <c r="F40" s="4"/>
      <c r="G40" s="4">
        <v>17987</v>
      </c>
      <c r="H40" s="4"/>
      <c r="I40" s="4">
        <v>14629</v>
      </c>
      <c r="J40" s="4"/>
      <c r="K40" s="4">
        <v>21041</v>
      </c>
      <c r="L40" s="4"/>
      <c r="M40" s="74"/>
    </row>
    <row r="41" spans="1:16" ht="21.6" customHeight="1" x14ac:dyDescent="0.55000000000000004">
      <c r="D41" s="3" t="s">
        <v>43</v>
      </c>
      <c r="E41" s="4">
        <v>-66523</v>
      </c>
      <c r="F41" s="4"/>
      <c r="G41" s="4">
        <v>-175031</v>
      </c>
      <c r="H41" s="4"/>
      <c r="I41" s="4">
        <v>-50565</v>
      </c>
      <c r="J41" s="4"/>
      <c r="K41" s="4">
        <v>-154989</v>
      </c>
      <c r="L41" s="4"/>
      <c r="M41" s="74"/>
    </row>
    <row r="42" spans="1:16" ht="21.6" customHeight="1" x14ac:dyDescent="0.55000000000000004">
      <c r="D42" s="3" t="s">
        <v>8</v>
      </c>
      <c r="E42" s="4">
        <v>-2454</v>
      </c>
      <c r="F42" s="4"/>
      <c r="G42" s="4">
        <v>-1394</v>
      </c>
      <c r="H42" s="4"/>
      <c r="I42" s="4">
        <v>-2157</v>
      </c>
      <c r="J42" s="4"/>
      <c r="K42" s="4">
        <v>-272</v>
      </c>
      <c r="L42" s="4"/>
      <c r="M42" s="4"/>
      <c r="P42" s="4"/>
    </row>
    <row r="43" spans="1:16" ht="21.6" customHeight="1" x14ac:dyDescent="0.55000000000000004">
      <c r="D43" s="3" t="s">
        <v>32</v>
      </c>
      <c r="E43" s="4">
        <v>260</v>
      </c>
      <c r="F43" s="4"/>
      <c r="G43" s="4">
        <v>6</v>
      </c>
      <c r="H43" s="4"/>
      <c r="I43" s="4">
        <v>260</v>
      </c>
      <c r="J43" s="4"/>
      <c r="K43" s="4">
        <v>6</v>
      </c>
      <c r="L43" s="4"/>
      <c r="M43" s="151"/>
    </row>
    <row r="44" spans="1:16" ht="21.6" customHeight="1" x14ac:dyDescent="0.55000000000000004">
      <c r="C44" s="154" t="s">
        <v>93</v>
      </c>
      <c r="E44" s="48">
        <v>0</v>
      </c>
      <c r="F44" s="4"/>
      <c r="G44" s="48">
        <v>0</v>
      </c>
      <c r="H44" s="4"/>
      <c r="I44" s="48">
        <v>0</v>
      </c>
      <c r="J44" s="4"/>
      <c r="K44" s="48">
        <v>0</v>
      </c>
      <c r="L44" s="4"/>
      <c r="M44" s="151"/>
    </row>
    <row r="45" spans="1:16" ht="21.6" customHeight="1" x14ac:dyDescent="0.55000000000000004">
      <c r="B45" s="3" t="s">
        <v>127</v>
      </c>
      <c r="C45" s="2"/>
      <c r="E45" s="6">
        <f>SUM(E32:E44)</f>
        <v>166071</v>
      </c>
      <c r="F45" s="4"/>
      <c r="G45" s="6">
        <f>SUM(G32:G44)</f>
        <v>111313</v>
      </c>
      <c r="H45" s="4"/>
      <c r="I45" s="6">
        <f>SUM(I32:I44)</f>
        <v>150505</v>
      </c>
      <c r="J45" s="4"/>
      <c r="K45" s="6">
        <f>SUM(K32:K44)</f>
        <v>305632</v>
      </c>
      <c r="L45" s="4"/>
      <c r="M45" s="74"/>
    </row>
    <row r="46" spans="1:16" ht="2.25" customHeight="1" x14ac:dyDescent="0.55000000000000004">
      <c r="A46" s="2"/>
      <c r="E46" s="4"/>
      <c r="F46" s="4"/>
      <c r="G46" s="4"/>
      <c r="H46" s="4"/>
      <c r="I46" s="4"/>
      <c r="J46" s="4"/>
      <c r="K46" s="4"/>
      <c r="L46" s="4"/>
      <c r="M46" s="74"/>
    </row>
    <row r="47" spans="1:16" ht="24.75" customHeight="1" x14ac:dyDescent="0.55000000000000004">
      <c r="A47" s="2"/>
      <c r="E47" s="4"/>
      <c r="F47" s="4"/>
      <c r="G47" s="4"/>
      <c r="H47" s="4"/>
      <c r="I47" s="4"/>
      <c r="J47" s="4"/>
      <c r="K47" s="4"/>
      <c r="L47" s="4"/>
      <c r="M47" s="74"/>
    </row>
    <row r="48" spans="1:16" ht="27" customHeight="1" x14ac:dyDescent="0.55000000000000004">
      <c r="A48" s="2"/>
      <c r="E48" s="4"/>
      <c r="F48" s="4"/>
      <c r="G48" s="4"/>
      <c r="H48" s="4"/>
      <c r="I48" s="4"/>
      <c r="J48" s="4"/>
      <c r="K48" s="4"/>
      <c r="L48" s="4"/>
      <c r="M48" s="74"/>
    </row>
    <row r="49" spans="1:13" ht="22.5" customHeight="1" x14ac:dyDescent="0.55000000000000004">
      <c r="A49" s="77" t="s">
        <v>53</v>
      </c>
      <c r="E49" s="4"/>
      <c r="F49" s="4"/>
      <c r="G49" s="4"/>
      <c r="H49" s="4"/>
      <c r="I49" s="4"/>
      <c r="J49" s="4"/>
      <c r="K49" s="4"/>
      <c r="L49" s="4"/>
      <c r="M49" s="74"/>
    </row>
    <row r="50" spans="1:13" ht="22.5" customHeight="1" x14ac:dyDescent="0.55000000000000004">
      <c r="B50" s="50"/>
      <c r="C50" s="50"/>
      <c r="D50" s="50"/>
      <c r="E50" s="50"/>
      <c r="F50" s="50"/>
      <c r="G50" s="50"/>
      <c r="H50" s="50"/>
      <c r="I50" s="50"/>
      <c r="J50" s="50"/>
      <c r="K50" s="101" t="s">
        <v>49</v>
      </c>
      <c r="L50" s="101"/>
      <c r="M50" s="74"/>
    </row>
    <row r="51" spans="1:13" ht="18.75" customHeight="1" x14ac:dyDescent="0.6">
      <c r="A51" s="76"/>
      <c r="B51" s="50"/>
      <c r="C51" s="50"/>
      <c r="D51" s="50"/>
      <c r="E51" s="50"/>
      <c r="F51" s="50"/>
      <c r="G51" s="50"/>
      <c r="H51" s="50"/>
      <c r="I51" s="50"/>
      <c r="J51" s="50"/>
      <c r="K51" s="101" t="s">
        <v>50</v>
      </c>
      <c r="L51" s="101"/>
    </row>
    <row r="52" spans="1:13" ht="21.75" customHeight="1" x14ac:dyDescent="0.6">
      <c r="A52" s="304" t="s">
        <v>23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50"/>
    </row>
    <row r="53" spans="1:13" ht="21.75" customHeight="1" x14ac:dyDescent="0.6">
      <c r="A53" s="301" t="s">
        <v>174</v>
      </c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50"/>
    </row>
    <row r="54" spans="1:13" ht="21.75" customHeight="1" x14ac:dyDescent="0.6">
      <c r="A54" s="301" t="e">
        <f>+A5</f>
        <v>#REF!</v>
      </c>
      <c r="B54" s="301"/>
      <c r="C54" s="301"/>
      <c r="D54" s="301"/>
      <c r="E54" s="301"/>
      <c r="F54" s="301"/>
      <c r="G54" s="301"/>
      <c r="H54" s="301"/>
      <c r="I54" s="301"/>
      <c r="J54" s="301"/>
      <c r="K54" s="301"/>
      <c r="L54" s="50"/>
    </row>
    <row r="55" spans="1:13" ht="21.9" customHeight="1" x14ac:dyDescent="0.55000000000000004">
      <c r="A55" s="108"/>
      <c r="B55" s="50"/>
      <c r="C55" s="50"/>
      <c r="D55" s="50"/>
      <c r="E55" s="302" t="s">
        <v>48</v>
      </c>
      <c r="F55" s="302"/>
      <c r="G55" s="302"/>
      <c r="H55" s="302"/>
      <c r="I55" s="302"/>
      <c r="J55" s="302"/>
      <c r="K55" s="302"/>
      <c r="L55" s="50"/>
    </row>
    <row r="56" spans="1:13" ht="21.9" customHeight="1" x14ac:dyDescent="0.55000000000000004">
      <c r="A56" s="108"/>
      <c r="B56" s="50"/>
      <c r="C56" s="50"/>
      <c r="D56" s="50"/>
      <c r="E56" s="52" t="s">
        <v>1</v>
      </c>
      <c r="F56" s="52"/>
      <c r="G56" s="52"/>
      <c r="H56" s="51"/>
      <c r="I56" s="303" t="str">
        <f>+I7</f>
        <v>งบการเงินเฉพาะกิจการ</v>
      </c>
      <c r="J56" s="303"/>
      <c r="K56" s="303"/>
      <c r="L56" s="53"/>
    </row>
    <row r="57" spans="1:13" ht="21.9" customHeight="1" x14ac:dyDescent="0.55000000000000004">
      <c r="E57" s="31">
        <f>+E8</f>
        <v>2556</v>
      </c>
      <c r="F57" s="53"/>
      <c r="G57" s="31">
        <f>+G8</f>
        <v>2555</v>
      </c>
      <c r="H57" s="30"/>
      <c r="I57" s="31">
        <f>+I8</f>
        <v>2556</v>
      </c>
      <c r="J57" s="53"/>
      <c r="K57" s="31">
        <f>+K8</f>
        <v>2555</v>
      </c>
      <c r="L57" s="30"/>
    </row>
    <row r="58" spans="1:13" ht="21.6" customHeight="1" x14ac:dyDescent="0.55000000000000004">
      <c r="C58" s="3" t="s">
        <v>55</v>
      </c>
      <c r="E58" s="4">
        <v>-13217</v>
      </c>
      <c r="F58" s="4"/>
      <c r="G58" s="4">
        <v>-6470</v>
      </c>
      <c r="H58" s="4"/>
      <c r="I58" s="4">
        <v>-11718</v>
      </c>
      <c r="J58" s="4"/>
      <c r="K58" s="4">
        <v>-5045</v>
      </c>
      <c r="L58" s="4"/>
      <c r="M58" s="74"/>
    </row>
    <row r="59" spans="1:13" ht="21.6" customHeight="1" x14ac:dyDescent="0.55000000000000004">
      <c r="C59" s="3" t="s">
        <v>56</v>
      </c>
      <c r="E59" s="4">
        <v>-880</v>
      </c>
      <c r="F59" s="4"/>
      <c r="G59" s="4">
        <v>-882</v>
      </c>
      <c r="H59" s="4"/>
      <c r="I59" s="4">
        <v>-874</v>
      </c>
      <c r="J59" s="4"/>
      <c r="K59" s="4">
        <v>-840</v>
      </c>
      <c r="L59" s="4"/>
      <c r="M59" s="74"/>
    </row>
    <row r="60" spans="1:13" ht="21.6" customHeight="1" x14ac:dyDescent="0.55000000000000004">
      <c r="C60" s="3" t="s">
        <v>69</v>
      </c>
      <c r="E60" s="4">
        <v>-2353</v>
      </c>
      <c r="F60" s="4"/>
      <c r="G60" s="4">
        <v>-2573</v>
      </c>
      <c r="H60" s="4"/>
      <c r="I60" s="4">
        <v>0</v>
      </c>
      <c r="J60" s="4"/>
      <c r="K60" s="4">
        <v>0</v>
      </c>
      <c r="L60" s="4"/>
      <c r="M60" s="74"/>
    </row>
    <row r="61" spans="1:13" ht="21.6" customHeight="1" x14ac:dyDescent="0.55000000000000004">
      <c r="A61" s="2" t="s">
        <v>152</v>
      </c>
      <c r="E61" s="6">
        <f>SUM((E58:E60),E45)</f>
        <v>149621</v>
      </c>
      <c r="F61" s="4"/>
      <c r="G61" s="6">
        <f>SUM((G58:G60),G45)</f>
        <v>101388</v>
      </c>
      <c r="H61" s="4"/>
      <c r="I61" s="6">
        <f>SUM((I58:I60),I45)</f>
        <v>137913</v>
      </c>
      <c r="J61" s="4"/>
      <c r="K61" s="6">
        <f>SUM((K58:K60),K45)</f>
        <v>299747</v>
      </c>
      <c r="L61" s="4"/>
      <c r="M61" s="74"/>
    </row>
    <row r="62" spans="1:13" ht="21.9" customHeight="1" x14ac:dyDescent="0.55000000000000004">
      <c r="A62" s="2" t="s">
        <v>21</v>
      </c>
      <c r="E62" s="4"/>
      <c r="F62" s="12"/>
      <c r="G62" s="4"/>
      <c r="H62" s="4"/>
      <c r="I62" s="4"/>
      <c r="J62" s="4"/>
      <c r="K62" s="12"/>
      <c r="L62" s="12"/>
    </row>
    <row r="63" spans="1:13" ht="21.9" customHeight="1" x14ac:dyDescent="0.55000000000000004">
      <c r="A63" s="2"/>
      <c r="B63" s="3" t="s">
        <v>168</v>
      </c>
      <c r="E63" s="4"/>
      <c r="F63" s="12"/>
      <c r="G63" s="4">
        <v>0</v>
      </c>
      <c r="H63" s="4"/>
      <c r="I63" s="4">
        <v>0</v>
      </c>
      <c r="J63" s="4"/>
      <c r="K63" s="12"/>
      <c r="L63" s="12"/>
    </row>
    <row r="64" spans="1:13" ht="21.9" customHeight="1" x14ac:dyDescent="0.55000000000000004">
      <c r="A64" s="2"/>
      <c r="B64" s="3" t="s">
        <v>172</v>
      </c>
      <c r="E64" s="4"/>
      <c r="F64" s="12"/>
      <c r="G64" s="4">
        <v>0</v>
      </c>
      <c r="H64" s="4"/>
      <c r="I64" s="4">
        <v>0</v>
      </c>
      <c r="J64" s="4"/>
      <c r="K64" s="12"/>
      <c r="L64" s="12"/>
    </row>
    <row r="65" spans="1:13" ht="21.9" customHeight="1" x14ac:dyDescent="0.55000000000000004">
      <c r="A65" s="2"/>
      <c r="B65" s="3" t="s">
        <v>157</v>
      </c>
      <c r="E65" s="4"/>
      <c r="F65" s="4"/>
      <c r="G65" s="4">
        <v>0</v>
      </c>
      <c r="H65" s="4"/>
      <c r="I65" s="4">
        <v>0</v>
      </c>
      <c r="J65" s="4"/>
      <c r="K65" s="4"/>
      <c r="L65" s="4"/>
      <c r="M65" s="74"/>
    </row>
    <row r="66" spans="1:13" ht="21.9" customHeight="1" x14ac:dyDescent="0.55000000000000004">
      <c r="A66" s="2"/>
      <c r="B66" s="3" t="s">
        <v>169</v>
      </c>
      <c r="E66" s="4"/>
      <c r="F66" s="12"/>
      <c r="G66" s="4">
        <v>0</v>
      </c>
      <c r="H66" s="4"/>
      <c r="I66" s="4">
        <v>0</v>
      </c>
      <c r="J66" s="4"/>
      <c r="K66" s="12"/>
      <c r="L66" s="12"/>
    </row>
    <row r="67" spans="1:13" ht="21.9" customHeight="1" x14ac:dyDescent="0.55000000000000004">
      <c r="A67" s="2"/>
      <c r="B67" s="3" t="s">
        <v>171</v>
      </c>
      <c r="E67" s="4"/>
      <c r="F67" s="4"/>
      <c r="G67" s="4">
        <v>0</v>
      </c>
      <c r="H67" s="4"/>
      <c r="I67" s="4">
        <v>0</v>
      </c>
      <c r="J67" s="4"/>
      <c r="K67" s="4"/>
      <c r="L67" s="4"/>
      <c r="M67" s="74"/>
    </row>
    <row r="68" spans="1:13" ht="21.9" customHeight="1" x14ac:dyDescent="0.55000000000000004">
      <c r="A68" s="2"/>
      <c r="B68" s="3" t="s">
        <v>141</v>
      </c>
      <c r="E68" s="4"/>
      <c r="F68" s="12"/>
      <c r="G68" s="4">
        <v>0</v>
      </c>
      <c r="H68" s="4"/>
      <c r="I68" s="4">
        <v>0</v>
      </c>
      <c r="J68" s="4"/>
      <c r="K68" s="12"/>
      <c r="L68" s="12"/>
    </row>
    <row r="69" spans="1:13" ht="21.9" customHeight="1" x14ac:dyDescent="0.55000000000000004">
      <c r="A69" s="2"/>
      <c r="B69" s="3" t="s">
        <v>112</v>
      </c>
      <c r="E69" s="4"/>
      <c r="F69" s="4"/>
      <c r="G69" s="4">
        <v>0</v>
      </c>
      <c r="H69" s="4"/>
      <c r="I69" s="4">
        <v>0</v>
      </c>
      <c r="J69" s="4"/>
      <c r="K69" s="4"/>
      <c r="L69" s="4"/>
      <c r="M69" s="74"/>
    </row>
    <row r="70" spans="1:13" ht="21.9" customHeight="1" x14ac:dyDescent="0.55000000000000004">
      <c r="A70" s="2"/>
      <c r="B70" s="3" t="s">
        <v>41</v>
      </c>
      <c r="E70" s="4">
        <v>-66097</v>
      </c>
      <c r="F70" s="4"/>
      <c r="G70" s="4">
        <v>-76109</v>
      </c>
      <c r="H70" s="4"/>
      <c r="I70" s="4">
        <v>-20253</v>
      </c>
      <c r="J70" s="4"/>
      <c r="K70" s="152">
        <v>-56651</v>
      </c>
      <c r="L70" s="4"/>
    </row>
    <row r="71" spans="1:13" ht="21.9" customHeight="1" x14ac:dyDescent="0.55000000000000004">
      <c r="A71" s="2"/>
      <c r="B71" s="3" t="s">
        <v>148</v>
      </c>
      <c r="E71" s="4"/>
      <c r="F71" s="4"/>
      <c r="G71" s="4">
        <v>0</v>
      </c>
      <c r="H71" s="4"/>
      <c r="I71" s="4">
        <v>0</v>
      </c>
      <c r="J71" s="4"/>
      <c r="K71" s="152"/>
      <c r="L71" s="4"/>
    </row>
    <row r="72" spans="1:13" ht="21.9" customHeight="1" x14ac:dyDescent="0.55000000000000004">
      <c r="A72" s="2"/>
      <c r="B72" s="3" t="s">
        <v>80</v>
      </c>
      <c r="E72" s="4">
        <v>-166</v>
      </c>
      <c r="F72" s="4"/>
      <c r="G72" s="4">
        <v>-430</v>
      </c>
      <c r="H72" s="4"/>
      <c r="I72" s="4">
        <v>-166</v>
      </c>
      <c r="J72" s="4"/>
      <c r="K72" s="4">
        <v>-430</v>
      </c>
      <c r="L72" s="4"/>
      <c r="M72" s="74"/>
    </row>
    <row r="73" spans="1:13" ht="21.9" customHeight="1" x14ac:dyDescent="0.55000000000000004">
      <c r="A73" s="2"/>
      <c r="B73" s="3" t="s">
        <v>124</v>
      </c>
      <c r="E73" s="4">
        <v>0</v>
      </c>
      <c r="F73" s="4"/>
      <c r="G73" s="4">
        <v>-44808</v>
      </c>
      <c r="H73" s="4"/>
      <c r="I73" s="4">
        <v>0</v>
      </c>
      <c r="J73" s="4"/>
      <c r="K73" s="4">
        <v>-44808</v>
      </c>
      <c r="L73" s="4"/>
      <c r="M73" s="74"/>
    </row>
    <row r="74" spans="1:13" ht="21.9" customHeight="1" x14ac:dyDescent="0.55000000000000004">
      <c r="A74" s="2"/>
      <c r="B74" s="3" t="s">
        <v>35</v>
      </c>
      <c r="E74" s="4">
        <v>481</v>
      </c>
      <c r="F74" s="4"/>
      <c r="G74" s="4">
        <v>511</v>
      </c>
      <c r="H74" s="4"/>
      <c r="I74" s="4">
        <v>481</v>
      </c>
      <c r="J74" s="4"/>
      <c r="K74" s="4">
        <v>511</v>
      </c>
      <c r="L74" s="4"/>
      <c r="M74" s="74"/>
    </row>
    <row r="75" spans="1:13" ht="21.9" customHeight="1" x14ac:dyDescent="0.55000000000000004">
      <c r="A75" s="2"/>
      <c r="B75" s="3" t="s">
        <v>164</v>
      </c>
      <c r="E75" s="4"/>
      <c r="F75" s="4"/>
      <c r="G75" s="4">
        <v>0</v>
      </c>
      <c r="H75" s="4"/>
      <c r="I75" s="4">
        <v>0</v>
      </c>
      <c r="J75" s="4"/>
      <c r="K75" s="4"/>
      <c r="L75" s="4"/>
      <c r="M75" s="74"/>
    </row>
    <row r="76" spans="1:13" ht="21.9" customHeight="1" x14ac:dyDescent="0.55000000000000004">
      <c r="A76" s="2"/>
      <c r="B76" s="3" t="s">
        <v>159</v>
      </c>
      <c r="E76" s="4"/>
      <c r="F76" s="4"/>
      <c r="G76" s="4">
        <v>0</v>
      </c>
      <c r="H76" s="4"/>
      <c r="I76" s="4">
        <v>0</v>
      </c>
      <c r="J76" s="4"/>
      <c r="K76" s="4"/>
      <c r="L76" s="4"/>
      <c r="M76" s="78" t="s">
        <v>121</v>
      </c>
    </row>
    <row r="77" spans="1:13" ht="21.9" customHeight="1" x14ac:dyDescent="0.55000000000000004">
      <c r="A77" s="2"/>
      <c r="B77" s="3" t="s">
        <v>154</v>
      </c>
      <c r="E77" s="4"/>
      <c r="F77" s="4"/>
      <c r="G77" s="4">
        <v>0</v>
      </c>
      <c r="H77" s="4"/>
      <c r="I77" s="4">
        <v>0</v>
      </c>
      <c r="J77" s="4"/>
      <c r="K77" s="4"/>
      <c r="L77" s="4"/>
      <c r="M77" s="74"/>
    </row>
    <row r="78" spans="1:13" ht="21.9" customHeight="1" x14ac:dyDescent="0.55000000000000004">
      <c r="A78" s="2"/>
      <c r="B78" s="3" t="s">
        <v>136</v>
      </c>
      <c r="E78" s="4"/>
      <c r="F78" s="4"/>
      <c r="G78" s="4">
        <v>0</v>
      </c>
      <c r="H78" s="4"/>
      <c r="I78" s="4">
        <v>0</v>
      </c>
      <c r="J78" s="4"/>
      <c r="K78" s="4"/>
      <c r="L78" s="4"/>
      <c r="M78" s="74"/>
    </row>
    <row r="79" spans="1:13" ht="21.9" customHeight="1" x14ac:dyDescent="0.55000000000000004">
      <c r="A79" s="2"/>
      <c r="B79" s="3" t="s">
        <v>137</v>
      </c>
      <c r="E79" s="4"/>
      <c r="F79" s="4"/>
      <c r="G79" s="4">
        <v>0</v>
      </c>
      <c r="H79" s="4"/>
      <c r="I79" s="4">
        <v>0</v>
      </c>
      <c r="J79" s="4"/>
      <c r="K79" s="4"/>
      <c r="L79" s="4"/>
      <c r="M79" s="74"/>
    </row>
    <row r="80" spans="1:13" ht="21.9" customHeight="1" x14ac:dyDescent="0.55000000000000004">
      <c r="A80" s="2"/>
      <c r="B80" s="3" t="s">
        <v>138</v>
      </c>
      <c r="E80" s="4"/>
      <c r="F80" s="4"/>
      <c r="G80" s="4">
        <v>0</v>
      </c>
      <c r="H80" s="4"/>
      <c r="I80" s="4">
        <v>0</v>
      </c>
      <c r="J80" s="4"/>
      <c r="K80" s="4"/>
      <c r="L80" s="4"/>
      <c r="M80" s="74"/>
    </row>
    <row r="81" spans="1:15" ht="21.9" customHeight="1" x14ac:dyDescent="0.55000000000000004">
      <c r="A81" s="2" t="s">
        <v>79</v>
      </c>
      <c r="E81" s="5">
        <f>SUM(E63:E80)</f>
        <v>-65782</v>
      </c>
      <c r="F81" s="4"/>
      <c r="G81" s="5">
        <f>SUM(G63:G80)</f>
        <v>-120836</v>
      </c>
      <c r="H81" s="4"/>
      <c r="I81" s="5">
        <f>SUM(I63:I80)</f>
        <v>-19938</v>
      </c>
      <c r="J81" s="4"/>
      <c r="K81" s="5">
        <f>SUM(K63:K80)</f>
        <v>-101378</v>
      </c>
      <c r="L81" s="12"/>
      <c r="M81" s="151"/>
    </row>
    <row r="82" spans="1:15" ht="21.9" customHeight="1" x14ac:dyDescent="0.55000000000000004">
      <c r="A82" s="2" t="s">
        <v>22</v>
      </c>
      <c r="E82" s="4"/>
      <c r="F82" s="4"/>
      <c r="G82" s="4"/>
      <c r="H82" s="4"/>
      <c r="I82" s="4"/>
      <c r="J82" s="4"/>
      <c r="K82" s="4"/>
      <c r="L82" s="4"/>
      <c r="M82" s="74"/>
    </row>
    <row r="83" spans="1:15" ht="21.9" customHeight="1" x14ac:dyDescent="0.55000000000000004">
      <c r="A83" s="2"/>
      <c r="B83" s="2" t="s">
        <v>119</v>
      </c>
      <c r="C83" s="1"/>
      <c r="E83" s="4">
        <v>-104829</v>
      </c>
      <c r="F83" s="4"/>
      <c r="G83" s="12">
        <v>10728</v>
      </c>
      <c r="H83" s="4"/>
      <c r="I83" s="12">
        <v>-118656</v>
      </c>
      <c r="J83" s="4"/>
      <c r="K83" s="12">
        <v>17447</v>
      </c>
      <c r="L83" s="12"/>
      <c r="M83" s="74"/>
    </row>
    <row r="84" spans="1:15" ht="21.9" customHeight="1" x14ac:dyDescent="0.55000000000000004">
      <c r="A84" s="2"/>
      <c r="B84" s="1" t="s">
        <v>139</v>
      </c>
      <c r="C84" s="1"/>
      <c r="E84" s="4"/>
      <c r="F84" s="4"/>
      <c r="G84" s="12">
        <v>0</v>
      </c>
      <c r="H84" s="4"/>
      <c r="I84" s="12">
        <v>0</v>
      </c>
      <c r="J84" s="4"/>
      <c r="K84" s="12">
        <v>0</v>
      </c>
      <c r="L84" s="12"/>
      <c r="M84" s="74"/>
    </row>
    <row r="85" spans="1:15" ht="21.9" customHeight="1" x14ac:dyDescent="0.55000000000000004">
      <c r="A85" s="2"/>
      <c r="B85" s="1" t="s">
        <v>165</v>
      </c>
      <c r="C85" s="1"/>
      <c r="E85" s="4"/>
      <c r="F85" s="4"/>
      <c r="G85" s="12">
        <v>0</v>
      </c>
      <c r="H85" s="4"/>
      <c r="I85" s="12">
        <v>0</v>
      </c>
      <c r="J85" s="4"/>
      <c r="K85" s="12">
        <v>0</v>
      </c>
      <c r="L85" s="12"/>
      <c r="M85" s="74"/>
    </row>
    <row r="86" spans="1:15" ht="21.9" customHeight="1" x14ac:dyDescent="0.55000000000000004">
      <c r="A86" s="2"/>
      <c r="B86" s="1" t="s">
        <v>166</v>
      </c>
      <c r="C86" s="1"/>
      <c r="E86" s="4"/>
      <c r="F86" s="4"/>
      <c r="G86" s="12"/>
      <c r="H86" s="4"/>
      <c r="I86" s="12"/>
      <c r="J86" s="4"/>
      <c r="K86" s="12"/>
      <c r="L86" s="12"/>
      <c r="M86" s="74"/>
    </row>
    <row r="87" spans="1:15" ht="21.9" customHeight="1" x14ac:dyDescent="0.55000000000000004">
      <c r="A87" s="2"/>
      <c r="B87" s="1"/>
      <c r="C87" s="1" t="s">
        <v>167</v>
      </c>
      <c r="E87" s="4"/>
      <c r="F87" s="4"/>
      <c r="G87" s="12">
        <v>0</v>
      </c>
      <c r="H87" s="4"/>
      <c r="I87" s="12">
        <v>0</v>
      </c>
      <c r="J87" s="4"/>
      <c r="K87" s="12">
        <v>0</v>
      </c>
      <c r="L87" s="12"/>
      <c r="M87" s="74"/>
    </row>
    <row r="88" spans="1:15" ht="21.9" customHeight="1" x14ac:dyDescent="0.55000000000000004">
      <c r="A88" s="2"/>
      <c r="B88" s="1" t="s">
        <v>140</v>
      </c>
      <c r="C88" s="1"/>
      <c r="E88" s="4"/>
      <c r="F88" s="4"/>
      <c r="G88" s="12">
        <v>0</v>
      </c>
      <c r="H88" s="4"/>
      <c r="I88" s="12">
        <v>0</v>
      </c>
      <c r="J88" s="4"/>
      <c r="K88" s="12">
        <v>0</v>
      </c>
      <c r="L88" s="12"/>
      <c r="M88" s="74"/>
    </row>
    <row r="89" spans="1:15" ht="21.9" customHeight="1" x14ac:dyDescent="0.55000000000000004">
      <c r="A89" s="2"/>
      <c r="B89" s="1" t="s">
        <v>133</v>
      </c>
      <c r="C89" s="1"/>
      <c r="E89" s="4"/>
      <c r="F89" s="4"/>
      <c r="G89" s="12">
        <v>0</v>
      </c>
      <c r="H89" s="4"/>
      <c r="I89" s="12">
        <v>0</v>
      </c>
      <c r="J89" s="4"/>
      <c r="K89" s="12">
        <v>0</v>
      </c>
      <c r="L89" s="12"/>
      <c r="M89" s="74"/>
    </row>
    <row r="90" spans="1:15" ht="21.9" customHeight="1" x14ac:dyDescent="0.55000000000000004">
      <c r="A90" s="3" t="s">
        <v>58</v>
      </c>
      <c r="E90" s="5">
        <f>SUM(E83:E89)</f>
        <v>-104829</v>
      </c>
      <c r="F90" s="4"/>
      <c r="G90" s="5">
        <f>SUM(G83:G89)</f>
        <v>10728</v>
      </c>
      <c r="H90" s="4"/>
      <c r="I90" s="5">
        <f>SUM(I83:I89)</f>
        <v>-118656</v>
      </c>
      <c r="J90" s="4"/>
      <c r="K90" s="5">
        <f>SUM(K83:K89)</f>
        <v>17447</v>
      </c>
      <c r="L90" s="12"/>
    </row>
    <row r="91" spans="1:15" ht="21.9" customHeight="1" x14ac:dyDescent="0.55000000000000004">
      <c r="A91" s="2" t="s">
        <v>153</v>
      </c>
      <c r="E91" s="4">
        <f>+E61+E81+E90</f>
        <v>-20990</v>
      </c>
      <c r="F91" s="4"/>
      <c r="G91" s="4">
        <f>+G61+G81+G90</f>
        <v>-8720</v>
      </c>
      <c r="H91" s="4"/>
      <c r="I91" s="4">
        <f>+I61+I81+I90</f>
        <v>-681</v>
      </c>
      <c r="J91" s="4"/>
      <c r="K91" s="152">
        <f>+K61++K81+K90</f>
        <v>215816</v>
      </c>
      <c r="L91" s="4"/>
    </row>
    <row r="92" spans="1:15" ht="21.9" customHeight="1" x14ac:dyDescent="0.55000000000000004">
      <c r="A92" s="2" t="s">
        <v>34</v>
      </c>
      <c r="E92" s="48">
        <f>+งบการเงิน!I10</f>
        <v>64403</v>
      </c>
      <c r="F92" s="4"/>
      <c r="G92" s="48">
        <v>36033</v>
      </c>
      <c r="H92" s="4"/>
      <c r="I92" s="48">
        <f>+งบการเงิน!M10</f>
        <v>39086</v>
      </c>
      <c r="J92" s="4"/>
      <c r="K92" s="48">
        <v>4440</v>
      </c>
      <c r="L92" s="4"/>
      <c r="M92" s="4">
        <f>+E93-งบการเงิน!G10</f>
        <v>-33913</v>
      </c>
      <c r="N92" s="3" t="s">
        <v>57</v>
      </c>
      <c r="O92" s="4"/>
    </row>
    <row r="93" spans="1:15" ht="21.9" customHeight="1" thickBot="1" x14ac:dyDescent="0.6">
      <c r="A93" s="2" t="s">
        <v>178</v>
      </c>
      <c r="E93" s="162">
        <f>SUM(E91:E92)</f>
        <v>43413</v>
      </c>
      <c r="F93" s="4"/>
      <c r="G93" s="49">
        <f>SUM(G91:G92)</f>
        <v>27313</v>
      </c>
      <c r="H93" s="4"/>
      <c r="I93" s="49">
        <f>SUM(I91:I92)</f>
        <v>38405</v>
      </c>
      <c r="J93" s="4"/>
      <c r="K93" s="49">
        <f>SUM(K91:K92)</f>
        <v>220256</v>
      </c>
      <c r="L93" s="12"/>
      <c r="M93" s="156">
        <f>+G93-27313</f>
        <v>0</v>
      </c>
      <c r="N93" s="3" t="s">
        <v>57</v>
      </c>
      <c r="O93" s="4"/>
    </row>
    <row r="94" spans="1:15" ht="16.5" customHeight="1" thickTop="1" x14ac:dyDescent="0.55000000000000004">
      <c r="A94" s="2"/>
      <c r="E94" s="4"/>
      <c r="F94" s="4"/>
      <c r="G94" s="12"/>
      <c r="H94" s="4"/>
      <c r="I94" s="12"/>
      <c r="J94" s="4"/>
      <c r="K94" s="12"/>
      <c r="L94" s="12"/>
      <c r="M94" s="4">
        <f>+I93-งบการเงิน!K10</f>
        <v>9322</v>
      </c>
      <c r="N94" s="3" t="s">
        <v>57</v>
      </c>
    </row>
    <row r="95" spans="1:15" ht="10.5" customHeight="1" x14ac:dyDescent="0.55000000000000004">
      <c r="A95" s="2"/>
      <c r="E95" s="4"/>
      <c r="F95" s="4"/>
      <c r="G95" s="12"/>
      <c r="H95" s="4"/>
      <c r="I95" s="12"/>
      <c r="J95" s="4"/>
      <c r="K95" s="12"/>
      <c r="L95" s="12"/>
    </row>
    <row r="96" spans="1:15" ht="18" customHeight="1" x14ac:dyDescent="0.55000000000000004">
      <c r="A96" s="2"/>
      <c r="E96" s="4"/>
      <c r="F96" s="4"/>
      <c r="G96" s="12"/>
      <c r="H96" s="4"/>
      <c r="I96" s="12"/>
      <c r="J96" s="4"/>
      <c r="K96" s="12"/>
      <c r="L96" s="12"/>
      <c r="M96" s="4">
        <f>+K93-2583</f>
        <v>217673</v>
      </c>
      <c r="N96" s="3" t="s">
        <v>57</v>
      </c>
    </row>
    <row r="97" spans="1:13" ht="20.25" customHeight="1" x14ac:dyDescent="0.55000000000000004">
      <c r="A97" s="2"/>
      <c r="E97" s="4"/>
      <c r="F97" s="4"/>
      <c r="G97" s="12"/>
      <c r="H97" s="4"/>
      <c r="I97" s="12"/>
      <c r="J97" s="4"/>
      <c r="K97" s="12"/>
      <c r="L97" s="12"/>
      <c r="M97" s="4"/>
    </row>
    <row r="98" spans="1:13" ht="21.6" x14ac:dyDescent="0.55000000000000004">
      <c r="A98" s="77" t="s">
        <v>53</v>
      </c>
      <c r="E98" s="4"/>
      <c r="F98" s="4"/>
      <c r="G98" s="12"/>
      <c r="H98" s="4"/>
      <c r="I98" s="12"/>
      <c r="J98" s="4"/>
      <c r="K98" s="12"/>
      <c r="L98" s="12"/>
      <c r="M98" s="4"/>
    </row>
    <row r="99" spans="1:13" ht="22.5" customHeight="1" x14ac:dyDescent="0.55000000000000004">
      <c r="B99" s="50"/>
      <c r="C99" s="50"/>
      <c r="D99" s="50"/>
      <c r="E99" s="50"/>
      <c r="F99" s="50"/>
      <c r="G99" s="50"/>
      <c r="H99" s="50"/>
      <c r="I99" s="50"/>
      <c r="J99" s="50"/>
      <c r="K99" s="101" t="s">
        <v>49</v>
      </c>
      <c r="L99" s="101"/>
      <c r="M99" s="74"/>
    </row>
    <row r="100" spans="1:13" ht="18.75" customHeight="1" x14ac:dyDescent="0.6">
      <c r="A100" s="76"/>
      <c r="B100" s="50"/>
      <c r="C100" s="50"/>
      <c r="D100" s="50"/>
      <c r="E100" s="50"/>
      <c r="F100" s="50"/>
      <c r="G100" s="50"/>
      <c r="H100" s="50"/>
      <c r="I100" s="50"/>
      <c r="J100" s="50"/>
      <c r="K100" s="101" t="s">
        <v>50</v>
      </c>
      <c r="L100" s="101"/>
    </row>
    <row r="101" spans="1:13" ht="21.75" customHeight="1" x14ac:dyDescent="0.6">
      <c r="A101" s="304" t="s">
        <v>23</v>
      </c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50"/>
    </row>
    <row r="102" spans="1:13" ht="21.75" customHeight="1" x14ac:dyDescent="0.6">
      <c r="A102" s="301" t="s">
        <v>173</v>
      </c>
      <c r="B102" s="301"/>
      <c r="C102" s="301"/>
      <c r="D102" s="301"/>
      <c r="E102" s="301"/>
      <c r="F102" s="301"/>
      <c r="G102" s="301"/>
      <c r="H102" s="301"/>
      <c r="I102" s="301"/>
      <c r="J102" s="301"/>
      <c r="K102" s="301"/>
      <c r="L102" s="50"/>
    </row>
    <row r="103" spans="1:13" ht="21.75" customHeight="1" x14ac:dyDescent="0.6">
      <c r="A103" s="301" t="e">
        <f>+A54</f>
        <v>#REF!</v>
      </c>
      <c r="B103" s="301"/>
      <c r="C103" s="301"/>
      <c r="D103" s="301"/>
      <c r="E103" s="301"/>
      <c r="F103" s="301"/>
      <c r="G103" s="301"/>
      <c r="H103" s="301"/>
      <c r="I103" s="301"/>
      <c r="J103" s="301"/>
      <c r="K103" s="301"/>
      <c r="L103" s="50"/>
    </row>
    <row r="104" spans="1:13" ht="21.9" customHeight="1" x14ac:dyDescent="0.55000000000000004">
      <c r="A104" s="108"/>
      <c r="B104" s="50"/>
      <c r="C104" s="50"/>
      <c r="D104" s="50"/>
      <c r="E104" s="302" t="s">
        <v>48</v>
      </c>
      <c r="F104" s="302"/>
      <c r="G104" s="302"/>
      <c r="H104" s="302"/>
      <c r="I104" s="302"/>
      <c r="J104" s="302"/>
      <c r="K104" s="302"/>
      <c r="L104" s="50"/>
    </row>
    <row r="105" spans="1:13" ht="21.9" customHeight="1" x14ac:dyDescent="0.55000000000000004">
      <c r="A105" s="108"/>
      <c r="B105" s="50"/>
      <c r="C105" s="50"/>
      <c r="D105" s="50"/>
      <c r="E105" s="52" t="s">
        <v>1</v>
      </c>
      <c r="F105" s="52"/>
      <c r="G105" s="52"/>
      <c r="H105" s="51"/>
      <c r="I105" s="303" t="str">
        <f>+I56</f>
        <v>งบการเงินเฉพาะกิจการ</v>
      </c>
      <c r="J105" s="303"/>
      <c r="K105" s="303"/>
      <c r="L105" s="53"/>
    </row>
    <row r="106" spans="1:13" ht="21.9" customHeight="1" x14ac:dyDescent="0.55000000000000004">
      <c r="E106" s="31">
        <f>+E57</f>
        <v>2556</v>
      </c>
      <c r="F106" s="53"/>
      <c r="G106" s="31">
        <f>+G57</f>
        <v>2555</v>
      </c>
      <c r="H106" s="30"/>
      <c r="I106" s="31">
        <f>+I57</f>
        <v>2556</v>
      </c>
      <c r="J106" s="53"/>
      <c r="K106" s="31">
        <f>+K57</f>
        <v>2555</v>
      </c>
      <c r="L106" s="30"/>
    </row>
    <row r="107" spans="1:13" ht="21.9" customHeight="1" x14ac:dyDescent="0.55000000000000004">
      <c r="A107" s="74" t="s">
        <v>131</v>
      </c>
      <c r="E107" s="58"/>
      <c r="F107" s="54"/>
      <c r="G107" s="58"/>
      <c r="I107" s="58"/>
      <c r="J107" s="54"/>
      <c r="K107" s="14"/>
      <c r="L107" s="14"/>
    </row>
    <row r="108" spans="1:13" ht="29.25" customHeight="1" x14ac:dyDescent="0.55000000000000004">
      <c r="A108" s="74" t="s">
        <v>36</v>
      </c>
      <c r="D108" s="79"/>
      <c r="E108" s="4"/>
      <c r="F108" s="4"/>
      <c r="G108" s="4"/>
      <c r="H108" s="4"/>
      <c r="I108" s="4"/>
      <c r="J108" s="4"/>
      <c r="K108" s="4"/>
      <c r="L108" s="4"/>
    </row>
    <row r="109" spans="1:13" ht="21.9" customHeight="1" x14ac:dyDescent="0.55000000000000004">
      <c r="A109" s="110"/>
      <c r="B109" s="3" t="s">
        <v>117</v>
      </c>
      <c r="E109" s="55">
        <v>13556</v>
      </c>
      <c r="F109" s="4"/>
      <c r="G109" s="4">
        <v>42685</v>
      </c>
      <c r="H109" s="4"/>
      <c r="I109" s="55">
        <v>10956</v>
      </c>
      <c r="J109" s="4"/>
      <c r="K109" s="152">
        <v>36255</v>
      </c>
      <c r="L109" s="4"/>
    </row>
    <row r="110" spans="1:13" ht="21.9" customHeight="1" x14ac:dyDescent="0.55000000000000004">
      <c r="A110" s="110"/>
      <c r="B110" s="3" t="s">
        <v>179</v>
      </c>
      <c r="E110" s="55">
        <v>0</v>
      </c>
      <c r="F110" s="4"/>
      <c r="G110" s="4">
        <v>55759</v>
      </c>
      <c r="H110" s="4"/>
      <c r="I110" s="55">
        <v>0</v>
      </c>
      <c r="J110" s="4"/>
      <c r="K110" s="152">
        <v>55759</v>
      </c>
      <c r="L110" s="4"/>
    </row>
    <row r="111" spans="1:13" ht="21.9" customHeight="1" x14ac:dyDescent="0.55000000000000004">
      <c r="A111" s="110"/>
      <c r="B111" s="3" t="s">
        <v>142</v>
      </c>
      <c r="E111" s="55">
        <v>143498</v>
      </c>
      <c r="F111" s="4"/>
      <c r="G111" s="4">
        <v>0</v>
      </c>
      <c r="H111" s="4"/>
      <c r="I111" s="55">
        <v>-157969</v>
      </c>
      <c r="J111" s="4"/>
      <c r="K111" s="4">
        <v>0</v>
      </c>
      <c r="L111" s="4"/>
    </row>
    <row r="112" spans="1:13" ht="21.9" customHeight="1" x14ac:dyDescent="0.55000000000000004">
      <c r="A112" s="110"/>
      <c r="B112" s="3" t="s">
        <v>83</v>
      </c>
      <c r="E112" s="55">
        <v>0</v>
      </c>
      <c r="F112" s="4"/>
      <c r="G112" s="4">
        <v>0</v>
      </c>
      <c r="H112" s="4"/>
      <c r="I112" s="55">
        <v>0</v>
      </c>
      <c r="J112" s="4"/>
      <c r="K112" s="4">
        <v>0</v>
      </c>
      <c r="L112" s="4"/>
    </row>
    <row r="113" spans="1:12" ht="21.9" customHeight="1" x14ac:dyDescent="0.55000000000000004">
      <c r="A113" s="110"/>
      <c r="B113" s="3" t="s">
        <v>116</v>
      </c>
      <c r="E113" s="55"/>
      <c r="F113" s="4"/>
      <c r="G113" s="4"/>
      <c r="H113" s="4"/>
      <c r="I113" s="55"/>
      <c r="J113" s="4"/>
      <c r="K113" s="4"/>
      <c r="L113" s="4"/>
    </row>
    <row r="114" spans="1:12" ht="21.9" customHeight="1" x14ac:dyDescent="0.55000000000000004">
      <c r="A114" s="110"/>
      <c r="C114" s="3" t="s">
        <v>132</v>
      </c>
      <c r="E114" s="55">
        <v>0</v>
      </c>
      <c r="F114" s="4"/>
      <c r="G114" s="4">
        <v>0</v>
      </c>
      <c r="H114" s="4"/>
      <c r="I114" s="55">
        <v>0</v>
      </c>
      <c r="J114" s="4"/>
      <c r="K114" s="4">
        <v>0</v>
      </c>
      <c r="L114" s="4"/>
    </row>
    <row r="115" spans="1:12" ht="21.9" customHeight="1" x14ac:dyDescent="0.55000000000000004">
      <c r="A115" s="110"/>
      <c r="C115" s="3" t="s">
        <v>183</v>
      </c>
      <c r="E115" s="55">
        <v>-6469114</v>
      </c>
      <c r="F115" s="4"/>
      <c r="G115" s="4"/>
      <c r="H115" s="4"/>
      <c r="I115" s="55"/>
      <c r="J115" s="4"/>
      <c r="K115" s="4"/>
      <c r="L115" s="4"/>
    </row>
    <row r="116" spans="1:12" ht="21.9" customHeight="1" x14ac:dyDescent="0.55000000000000004">
      <c r="A116" s="110"/>
      <c r="B116" s="3" t="s">
        <v>147</v>
      </c>
      <c r="E116" s="55">
        <v>800</v>
      </c>
      <c r="F116" s="4"/>
      <c r="G116" s="4">
        <v>0</v>
      </c>
      <c r="H116" s="4"/>
      <c r="I116" s="55">
        <v>0</v>
      </c>
      <c r="J116" s="4"/>
      <c r="K116" s="4">
        <v>0</v>
      </c>
      <c r="L116" s="4"/>
    </row>
    <row r="117" spans="1:12" ht="21.75" customHeight="1" x14ac:dyDescent="0.55000000000000004">
      <c r="A117" s="110"/>
      <c r="B117" s="3" t="s">
        <v>155</v>
      </c>
      <c r="E117" s="55">
        <v>59743</v>
      </c>
      <c r="F117" s="4"/>
      <c r="G117" s="4">
        <v>0</v>
      </c>
      <c r="H117" s="4"/>
      <c r="I117" s="55">
        <v>0</v>
      </c>
      <c r="J117" s="4"/>
      <c r="K117" s="4">
        <v>0</v>
      </c>
      <c r="L117" s="4"/>
    </row>
    <row r="118" spans="1:12" ht="21.75" customHeight="1" x14ac:dyDescent="0.55000000000000004">
      <c r="A118" s="110"/>
      <c r="E118" s="55"/>
      <c r="F118" s="4"/>
      <c r="G118" s="4"/>
      <c r="H118" s="4"/>
      <c r="I118" s="55"/>
      <c r="J118" s="4"/>
      <c r="K118" s="4"/>
      <c r="L118" s="4"/>
    </row>
    <row r="119" spans="1:12" ht="21.75" customHeight="1" x14ac:dyDescent="0.55000000000000004">
      <c r="A119" s="110"/>
      <c r="E119" s="55"/>
      <c r="F119" s="4"/>
      <c r="G119" s="4"/>
      <c r="H119" s="4"/>
      <c r="I119" s="55"/>
      <c r="J119" s="4"/>
      <c r="K119" s="4"/>
      <c r="L119" s="4"/>
    </row>
    <row r="120" spans="1:12" ht="21.75" customHeight="1" x14ac:dyDescent="0.55000000000000004">
      <c r="A120" s="110"/>
      <c r="E120" s="55"/>
      <c r="F120" s="4"/>
      <c r="G120" s="4"/>
      <c r="H120" s="4"/>
      <c r="I120" s="55"/>
      <c r="J120" s="4"/>
      <c r="K120" s="4"/>
      <c r="L120" s="4"/>
    </row>
    <row r="121" spans="1:12" ht="21.75" customHeight="1" x14ac:dyDescent="0.55000000000000004">
      <c r="A121" s="110"/>
      <c r="E121" s="55"/>
      <c r="F121" s="4"/>
      <c r="G121" s="4"/>
      <c r="H121" s="4"/>
      <c r="I121" s="55"/>
      <c r="J121" s="4"/>
      <c r="K121" s="4"/>
      <c r="L121" s="4"/>
    </row>
    <row r="122" spans="1:12" ht="21.75" customHeight="1" x14ac:dyDescent="0.55000000000000004">
      <c r="A122" s="110"/>
      <c r="E122" s="55"/>
      <c r="F122" s="4"/>
      <c r="G122" s="4"/>
      <c r="H122" s="4"/>
      <c r="I122" s="55"/>
      <c r="J122" s="4"/>
      <c r="K122" s="4"/>
      <c r="L122" s="4"/>
    </row>
    <row r="123" spans="1:12" ht="21.75" customHeight="1" x14ac:dyDescent="0.55000000000000004">
      <c r="A123" s="110"/>
      <c r="E123" s="55"/>
      <c r="F123" s="4"/>
      <c r="G123" s="4"/>
      <c r="H123" s="4"/>
      <c r="I123" s="55"/>
      <c r="J123" s="4"/>
      <c r="K123" s="4"/>
      <c r="L123" s="4"/>
    </row>
    <row r="124" spans="1:12" ht="21.75" customHeight="1" x14ac:dyDescent="0.55000000000000004">
      <c r="A124" s="110"/>
      <c r="E124" s="55"/>
      <c r="F124" s="4"/>
      <c r="G124" s="4"/>
      <c r="H124" s="4"/>
      <c r="I124" s="55"/>
      <c r="J124" s="4"/>
      <c r="K124" s="4"/>
      <c r="L124" s="4"/>
    </row>
    <row r="125" spans="1:12" ht="21.75" customHeight="1" x14ac:dyDescent="0.55000000000000004">
      <c r="A125" s="110"/>
      <c r="E125" s="55"/>
      <c r="F125" s="4"/>
      <c r="G125" s="4"/>
      <c r="H125" s="4"/>
      <c r="I125" s="55"/>
      <c r="J125" s="4"/>
      <c r="K125" s="4"/>
      <c r="L125" s="4"/>
    </row>
    <row r="126" spans="1:12" ht="21.75" customHeight="1" x14ac:dyDescent="0.55000000000000004">
      <c r="A126" s="110"/>
      <c r="E126" s="55"/>
      <c r="F126" s="4"/>
      <c r="G126" s="4"/>
      <c r="H126" s="4"/>
      <c r="I126" s="55"/>
      <c r="J126" s="4"/>
      <c r="K126" s="4"/>
      <c r="L126" s="4"/>
    </row>
    <row r="127" spans="1:12" ht="21.75" customHeight="1" x14ac:dyDescent="0.55000000000000004">
      <c r="A127" s="110"/>
      <c r="E127" s="55"/>
      <c r="F127" s="4"/>
      <c r="G127" s="4"/>
      <c r="H127" s="4"/>
      <c r="I127" s="55"/>
      <c r="J127" s="4"/>
      <c r="K127" s="4"/>
      <c r="L127" s="4"/>
    </row>
    <row r="128" spans="1:12" ht="21.75" customHeight="1" x14ac:dyDescent="0.55000000000000004">
      <c r="A128" s="110"/>
      <c r="E128" s="55"/>
      <c r="F128" s="4"/>
      <c r="G128" s="4"/>
      <c r="H128" s="4"/>
      <c r="I128" s="55"/>
      <c r="J128" s="4"/>
      <c r="K128" s="4"/>
      <c r="L128" s="4"/>
    </row>
    <row r="129" spans="1:12" ht="21.75" customHeight="1" x14ac:dyDescent="0.55000000000000004">
      <c r="A129" s="110"/>
      <c r="E129" s="55"/>
      <c r="F129" s="4"/>
      <c r="G129" s="4"/>
      <c r="H129" s="4"/>
      <c r="I129" s="55"/>
      <c r="J129" s="4"/>
      <c r="K129" s="4"/>
      <c r="L129" s="4"/>
    </row>
    <row r="130" spans="1:12" ht="21.75" customHeight="1" x14ac:dyDescent="0.55000000000000004">
      <c r="A130" s="110"/>
      <c r="E130" s="55"/>
      <c r="F130" s="4"/>
      <c r="G130" s="4"/>
      <c r="H130" s="4"/>
      <c r="I130" s="55"/>
      <c r="J130" s="4"/>
      <c r="K130" s="4"/>
      <c r="L130" s="4"/>
    </row>
    <row r="131" spans="1:12" ht="21.75" customHeight="1" x14ac:dyDescent="0.55000000000000004">
      <c r="A131" s="110"/>
      <c r="E131" s="55"/>
      <c r="F131" s="4"/>
      <c r="G131" s="4"/>
      <c r="H131" s="4"/>
      <c r="I131" s="55"/>
      <c r="J131" s="4"/>
      <c r="K131" s="4"/>
      <c r="L131" s="4"/>
    </row>
    <row r="132" spans="1:12" ht="21.75" customHeight="1" x14ac:dyDescent="0.55000000000000004">
      <c r="A132" s="110"/>
      <c r="E132" s="55"/>
      <c r="F132" s="4"/>
      <c r="G132" s="4"/>
      <c r="H132" s="4"/>
      <c r="I132" s="55"/>
      <c r="J132" s="4"/>
      <c r="K132" s="4"/>
      <c r="L132" s="4"/>
    </row>
    <row r="133" spans="1:12" ht="21.75" customHeight="1" x14ac:dyDescent="0.55000000000000004">
      <c r="A133" s="110"/>
      <c r="E133" s="55"/>
      <c r="F133" s="4"/>
      <c r="G133" s="4"/>
      <c r="H133" s="4"/>
      <c r="I133" s="55"/>
      <c r="J133" s="4"/>
      <c r="K133" s="4"/>
      <c r="L133" s="4"/>
    </row>
    <row r="134" spans="1:12" ht="21.75" customHeight="1" x14ac:dyDescent="0.55000000000000004">
      <c r="A134" s="110"/>
      <c r="E134" s="55"/>
      <c r="F134" s="4"/>
      <c r="G134" s="4"/>
      <c r="H134" s="4"/>
      <c r="I134" s="55"/>
      <c r="J134" s="4"/>
      <c r="K134" s="4"/>
      <c r="L134" s="4"/>
    </row>
    <row r="135" spans="1:12" ht="21.75" customHeight="1" x14ac:dyDescent="0.55000000000000004">
      <c r="A135" s="110"/>
      <c r="E135" s="55"/>
      <c r="F135" s="4"/>
      <c r="G135" s="4"/>
      <c r="H135" s="4"/>
      <c r="I135" s="55"/>
      <c r="J135" s="4"/>
      <c r="K135" s="4"/>
      <c r="L135" s="4"/>
    </row>
    <row r="136" spans="1:12" ht="27.75" customHeight="1" x14ac:dyDescent="0.55000000000000004">
      <c r="A136" s="110"/>
      <c r="E136" s="55"/>
      <c r="F136" s="4"/>
      <c r="G136" s="4"/>
      <c r="H136" s="4"/>
      <c r="I136" s="55"/>
      <c r="J136" s="4"/>
      <c r="K136" s="4"/>
      <c r="L136" s="4"/>
    </row>
    <row r="137" spans="1:12" ht="27.75" customHeight="1" x14ac:dyDescent="0.55000000000000004">
      <c r="A137" s="110"/>
      <c r="E137" s="55"/>
      <c r="F137" s="4"/>
      <c r="G137" s="4"/>
      <c r="H137" s="4"/>
      <c r="I137" s="55"/>
      <c r="J137" s="4"/>
      <c r="K137" s="4"/>
      <c r="L137" s="4"/>
    </row>
    <row r="138" spans="1:12" ht="21.75" customHeight="1" x14ac:dyDescent="0.55000000000000004">
      <c r="A138" s="110"/>
      <c r="E138" s="55"/>
      <c r="F138" s="4"/>
      <c r="G138" s="4"/>
      <c r="H138" s="4"/>
      <c r="I138" s="55"/>
      <c r="J138" s="4"/>
      <c r="K138" s="4"/>
      <c r="L138" s="4"/>
    </row>
    <row r="139" spans="1:12" ht="21.75" customHeight="1" x14ac:dyDescent="0.55000000000000004">
      <c r="A139" s="110"/>
      <c r="E139" s="55"/>
      <c r="F139" s="4"/>
      <c r="G139" s="4"/>
      <c r="H139" s="4"/>
      <c r="I139" s="55"/>
      <c r="J139" s="4"/>
      <c r="K139" s="4"/>
      <c r="L139" s="4"/>
    </row>
    <row r="140" spans="1:12" ht="21.75" customHeight="1" x14ac:dyDescent="0.55000000000000004">
      <c r="A140" s="110"/>
      <c r="E140" s="55"/>
      <c r="F140" s="4"/>
      <c r="G140" s="4"/>
      <c r="H140" s="4"/>
      <c r="I140" s="55"/>
      <c r="J140" s="4"/>
      <c r="K140" s="4"/>
      <c r="L140" s="4"/>
    </row>
    <row r="141" spans="1:12" ht="21.75" customHeight="1" x14ac:dyDescent="0.55000000000000004">
      <c r="A141" s="110"/>
      <c r="E141" s="55"/>
      <c r="F141" s="4"/>
      <c r="G141" s="4"/>
      <c r="H141" s="4"/>
      <c r="I141" s="55"/>
      <c r="J141" s="4"/>
      <c r="K141" s="4"/>
      <c r="L141" s="4"/>
    </row>
    <row r="142" spans="1:12" ht="22.5" customHeight="1" x14ac:dyDescent="0.55000000000000004">
      <c r="A142" s="110"/>
      <c r="E142" s="55"/>
      <c r="F142" s="4"/>
      <c r="G142" s="4"/>
      <c r="H142" s="4"/>
      <c r="I142" s="55"/>
      <c r="J142" s="4"/>
      <c r="K142" s="4"/>
      <c r="L142" s="4"/>
    </row>
    <row r="143" spans="1:12" ht="25.5" customHeight="1" x14ac:dyDescent="0.55000000000000004">
      <c r="A143" s="110"/>
      <c r="E143" s="55"/>
      <c r="F143" s="4"/>
      <c r="G143" s="4"/>
      <c r="H143" s="4"/>
      <c r="I143" s="55"/>
      <c r="J143" s="4"/>
      <c r="K143" s="4"/>
      <c r="L143" s="4"/>
    </row>
    <row r="144" spans="1:12" ht="28.5" customHeight="1" x14ac:dyDescent="0.55000000000000004">
      <c r="A144" s="110"/>
      <c r="E144" s="55"/>
      <c r="F144" s="4"/>
      <c r="G144" s="4"/>
      <c r="H144" s="4"/>
      <c r="I144" s="55"/>
      <c r="J144" s="4"/>
      <c r="K144" s="4"/>
      <c r="L144" s="4"/>
    </row>
    <row r="145" spans="1:2" ht="21.6" x14ac:dyDescent="0.55000000000000004">
      <c r="A145" s="77" t="s">
        <v>53</v>
      </c>
      <c r="B145" s="77"/>
    </row>
  </sheetData>
  <mergeCells count="15">
    <mergeCell ref="A52:K52"/>
    <mergeCell ref="A3:K3"/>
    <mergeCell ref="A4:K4"/>
    <mergeCell ref="A5:K5"/>
    <mergeCell ref="E6:K6"/>
    <mergeCell ref="I7:K7"/>
    <mergeCell ref="A103:K103"/>
    <mergeCell ref="E104:K104"/>
    <mergeCell ref="I105:K105"/>
    <mergeCell ref="A53:K53"/>
    <mergeCell ref="A54:K54"/>
    <mergeCell ref="E55:K55"/>
    <mergeCell ref="I56:K56"/>
    <mergeCell ref="A101:K101"/>
    <mergeCell ref="A102:K102"/>
  </mergeCells>
  <pageMargins left="0.56000000000000005" right="0" top="0.15748031496062992" bottom="0.33" header="0.15748031496062992" footer="0"/>
  <pageSetup paperSize="9" scale="80" orientation="portrait" verticalDpi="180" r:id="rId1"/>
  <headerFooter alignWithMargins="0"/>
  <rowBreaks count="2" manualBreakCount="2">
    <brk id="49" max="16383" man="1"/>
    <brk id="9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งบการเงิน</vt:lpstr>
      <vt:lpstr>กำไรขาดทุน9 เดือน</vt:lpstr>
      <vt:lpstr>กำไรเบ็ดเสร็จ9เดือน</vt:lpstr>
      <vt:lpstr>กำไรขาดทุน9เดือน</vt:lpstr>
      <vt:lpstr>กำไรเบ็ดเสร็จ9เดือน (ต่อ)</vt:lpstr>
      <vt:lpstr>กำไรขาดทุน9.เดือน</vt:lpstr>
      <vt:lpstr>กำไรเบ็ดเสร็จ9.เดือน</vt:lpstr>
      <vt:lpstr>กระแสเงินสด (สำรองใช้ Q2)</vt:lpstr>
      <vt:lpstr>'กระแสเงินสด (สำรองใช้ Q2)'!Print_Area</vt:lpstr>
      <vt:lpstr>'กำไรขาดทุน9 เดือน'!Print_Area</vt:lpstr>
      <vt:lpstr>กำไรขาดทุน9.เดือน!Print_Area</vt:lpstr>
      <vt:lpstr>กำไรขาดทุน9เดือน!Print_Area</vt:lpstr>
      <vt:lpstr>กำไรเบ็ดเสร็จ9.เดือน!Print_Area</vt:lpstr>
      <vt:lpstr>กำไรเบ็ดเสร็จ9เดือน!Print_Area</vt:lpstr>
      <vt:lpstr>'กำไรเบ็ดเสร็จ9เดือน (ต่อ)'!Print_Area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2024-05-09T12:59:26Z</cp:lastPrinted>
  <dcterms:created xsi:type="dcterms:W3CDTF">2001-02-12T07:11:35Z</dcterms:created>
  <dcterms:modified xsi:type="dcterms:W3CDTF">2024-05-13T07:30:32Z</dcterms:modified>
</cp:coreProperties>
</file>