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anya\Desktop\"/>
    </mc:Choice>
  </mc:AlternateContent>
  <xr:revisionPtr revIDLastSave="0" documentId="13_ncr:1_{1F23A2CD-DC4A-4D59-AA49-B5EF97CFCD76}" xr6:coauthVersionLast="47" xr6:coauthVersionMax="47" xr10:uidLastSave="{00000000-0000-0000-0000-000000000000}"/>
  <bookViews>
    <workbookView xWindow="-108" yWindow="-108" windowWidth="23256" windowHeight="12576" tabRatio="829" firstSheet="1" activeTab="1" xr2:uid="{00000000-000D-0000-FFFF-FFFF00000000}"/>
  </bookViews>
  <sheets>
    <sheet name="000000" sheetId="2" state="veryHidden" r:id="rId1"/>
    <sheet name="Financial Statements" sheetId="26" r:id="rId2"/>
    <sheet name="cashfl 3" sheetId="46" state="hidden" r:id="rId3"/>
  </sheets>
  <definedNames>
    <definedName name="\a">#N/A</definedName>
    <definedName name="\c">#N/A</definedName>
    <definedName name="\d">#N/A</definedName>
    <definedName name="\e">#N/A</definedName>
    <definedName name="\f">#N/A</definedName>
    <definedName name="\g">#N/A</definedName>
    <definedName name="A">#N/A</definedName>
    <definedName name="C_">#REF!</definedName>
    <definedName name="D">#REF!</definedName>
    <definedName name="E">#N/A</definedName>
    <definedName name="F">#N/A</definedName>
    <definedName name="G">#REF!</definedName>
    <definedName name="_xlnm.Print_Area" localSheetId="2">'cashfl 3'!$A$1:$L$45</definedName>
    <definedName name="_xlnm.Print_Area" localSheetId="1">'Financial Statements'!$A$1:$O$43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1" i="46" l="1"/>
  <c r="F21" i="46"/>
  <c r="L19" i="46" l="1"/>
  <c r="L15" i="46"/>
  <c r="H19" i="46"/>
  <c r="H15" i="46"/>
  <c r="J19" i="46" l="1"/>
  <c r="F19" i="46"/>
  <c r="J15" i="46"/>
  <c r="F15" i="46"/>
  <c r="L9" i="46" l="1"/>
  <c r="J9" i="46"/>
  <c r="H9" i="46"/>
  <c r="F9" i="46"/>
  <c r="A5" i="46"/>
  <c r="A3" i="46"/>
</calcChain>
</file>

<file path=xl/sharedStrings.xml><?xml version="1.0" encoding="utf-8"?>
<sst xmlns="http://schemas.openxmlformats.org/spreadsheetml/2006/main" count="435" uniqueCount="273">
  <si>
    <t>ASSETS</t>
  </si>
  <si>
    <t>LIABILITIES AND SHAREHOLDERS' EQUITY</t>
  </si>
  <si>
    <t>Other current liabilities</t>
  </si>
  <si>
    <t>LIABILITIES AND SHAREHOLDERS' EQUITY (CONTINUED)</t>
  </si>
  <si>
    <t xml:space="preserve"> </t>
  </si>
  <si>
    <t>Unappropriated</t>
  </si>
  <si>
    <t>STATEMENTS OF CHANGES IN SHAREHOLDERS' EQUITY</t>
  </si>
  <si>
    <t>CONSOLIDATED</t>
  </si>
  <si>
    <t>Legal reserve</t>
  </si>
  <si>
    <t>THOUSAND BAHT</t>
  </si>
  <si>
    <t>Retained earnings</t>
  </si>
  <si>
    <t>TOTAL ASSETS</t>
  </si>
  <si>
    <t>CASH FLOWS FROM OPERATING ACTIVITIES</t>
  </si>
  <si>
    <t>(INCREASE) DECREASE IN OPERATING ASSETS ITEMS</t>
  </si>
  <si>
    <t>Other non-current liabilities</t>
  </si>
  <si>
    <t>CASH FLOWS FROM INVESTING ACTIVITIES</t>
  </si>
  <si>
    <t>CASH FLOWS FROM FINANCING ACTIVITIES</t>
  </si>
  <si>
    <t>CASH AND CASH EQUIVALENTS AS AT JANUARY 1,</t>
  </si>
  <si>
    <t>ADDITIONAL DISCLOSURE ITEMS TO CASH FLOWS STATEMENTS :</t>
  </si>
  <si>
    <t>Trade accounts payable</t>
  </si>
  <si>
    <t>NON-CASH FLOWS ITEMS COMPRISE :</t>
  </si>
  <si>
    <t>THE SEPARATE FINANCIAL STATEMENTS</t>
  </si>
  <si>
    <t xml:space="preserve"> THOUSAND BAHT</t>
  </si>
  <si>
    <t xml:space="preserve">As at </t>
  </si>
  <si>
    <t>As at</t>
  </si>
  <si>
    <t>Unaudited</t>
  </si>
  <si>
    <t>Reviewed</t>
  </si>
  <si>
    <t>Audited</t>
  </si>
  <si>
    <t>Notes to the interim financial statements form an integral part of these statements.</t>
  </si>
  <si>
    <t>UNAUDITED</t>
  </si>
  <si>
    <t>REVIEWED</t>
  </si>
  <si>
    <t>Interest expenses paid</t>
  </si>
  <si>
    <t>Income tax expenses paid</t>
  </si>
  <si>
    <t>Gross profit</t>
  </si>
  <si>
    <t>Notes</t>
  </si>
  <si>
    <t>TOTAL LIABILITIES AND SHAREHOLDERS' EQUITY</t>
  </si>
  <si>
    <t>Other incomes</t>
  </si>
  <si>
    <t>Translation of</t>
  </si>
  <si>
    <t>STATEMENTS OF COMPREHENSIVE INCOME</t>
  </si>
  <si>
    <t>Other components of the shareholders' equity</t>
  </si>
  <si>
    <t>Non-controlling interests</t>
  </si>
  <si>
    <t>STATEMENTS OF INCOME</t>
  </si>
  <si>
    <t>differences</t>
  </si>
  <si>
    <t>Non-controlling</t>
  </si>
  <si>
    <t>interests</t>
  </si>
  <si>
    <t>Appropriated</t>
  </si>
  <si>
    <t>Total equity holders of the parent</t>
  </si>
  <si>
    <t>Shareholders' equity of the parent</t>
  </si>
  <si>
    <t>STATEMENTS OF FINANCIAL POSITION</t>
  </si>
  <si>
    <t>Equity holders of the parent</t>
  </si>
  <si>
    <t>Total shareholders' equity</t>
  </si>
  <si>
    <t>Profit before expenses</t>
  </si>
  <si>
    <t>financial statements</t>
  </si>
  <si>
    <t>STATEMENTS OF CASH FLOWS (3/3)</t>
  </si>
  <si>
    <t>Components of income tax</t>
  </si>
  <si>
    <t>Total  other components of the shareholders' equity</t>
  </si>
  <si>
    <t>Other comprehensive income (loss) :</t>
  </si>
  <si>
    <t>Profit (loss) attributable to</t>
  </si>
  <si>
    <t>financial statements differences on exchange rate</t>
  </si>
  <si>
    <t>Cost of services and commissions</t>
  </si>
  <si>
    <t>Services and administrative expenses</t>
  </si>
  <si>
    <t>Interest income</t>
  </si>
  <si>
    <t xml:space="preserve">and liabilities items </t>
  </si>
  <si>
    <t>Private Fund</t>
  </si>
  <si>
    <t>FAR EAST FAME LINE DDB PUBLIC COMPANY LIMITED AND SUBSIDIARIES</t>
  </si>
  <si>
    <t>Cash and cash equivalents</t>
  </si>
  <si>
    <t>Trade accounts receivable</t>
  </si>
  <si>
    <t>Other current assets</t>
  </si>
  <si>
    <t>Investments in subsidiaries</t>
  </si>
  <si>
    <t>Deferred tax liabilities</t>
  </si>
  <si>
    <t>cash provided from (used in) operation :</t>
  </si>
  <si>
    <t>Investments in Open-end Fund</t>
  </si>
  <si>
    <t>Other non-current assets</t>
  </si>
  <si>
    <t>Proceeds from income tax refund</t>
  </si>
  <si>
    <t>Shareholders' Equity</t>
  </si>
  <si>
    <t xml:space="preserve">Share capital </t>
  </si>
  <si>
    <t>Authorized share capital</t>
  </si>
  <si>
    <t>Issued and paid-up share capital</t>
  </si>
  <si>
    <t xml:space="preserve">Premium on common stocks </t>
  </si>
  <si>
    <t xml:space="preserve">Retained earnings </t>
  </si>
  <si>
    <t xml:space="preserve">Appropriated </t>
  </si>
  <si>
    <t>Total Shareholders' Equity of Parent Company</t>
  </si>
  <si>
    <t>Total Shareholders' Equity</t>
  </si>
  <si>
    <t xml:space="preserve">Current Liabilities </t>
  </si>
  <si>
    <t xml:space="preserve">Trade accounts payable </t>
  </si>
  <si>
    <t>Accrued expenses</t>
  </si>
  <si>
    <t>Accrued directors' remuneration and bonus</t>
  </si>
  <si>
    <t xml:space="preserve">Other current liabilities </t>
  </si>
  <si>
    <t>Total Current Liabilities</t>
  </si>
  <si>
    <t>Non-Current Liabilities</t>
  </si>
  <si>
    <t>Total Non-Current Liabilities</t>
  </si>
  <si>
    <t>Current Assets</t>
  </si>
  <si>
    <t>Fixed deposit at bank</t>
  </si>
  <si>
    <t>Total Current Assets</t>
  </si>
  <si>
    <t>Non-Current Assets</t>
  </si>
  <si>
    <t>Fixed deposit with obligations</t>
  </si>
  <si>
    <t xml:space="preserve">Property, plant and equipment </t>
  </si>
  <si>
    <t>Total Non-Current Assets</t>
  </si>
  <si>
    <t>Advertising-in-progress</t>
  </si>
  <si>
    <t>Item that may be reclassified subsequently to profit or loss :</t>
  </si>
  <si>
    <t>Refundable withholding tax</t>
  </si>
  <si>
    <r>
      <t>7,870,000</t>
    </r>
    <r>
      <rPr>
        <sz val="18"/>
        <rFont val="AngsanaUPC"/>
        <family val="1"/>
        <charset val="222"/>
      </rPr>
      <t xml:space="preserve"> common stocks of  </t>
    </r>
    <r>
      <rPr>
        <sz val="16"/>
        <rFont val="AngsanaUPC"/>
        <family val="1"/>
      </rPr>
      <t>B</t>
    </r>
    <r>
      <rPr>
        <sz val="18"/>
        <rFont val="AngsanaUPC"/>
        <family val="1"/>
        <charset val="222"/>
      </rPr>
      <t xml:space="preserve">aht </t>
    </r>
    <r>
      <rPr>
        <sz val="16"/>
        <rFont val="AngsanaUPC"/>
        <family val="1"/>
      </rPr>
      <t>10</t>
    </r>
    <r>
      <rPr>
        <sz val="18"/>
        <rFont val="AngsanaUPC"/>
        <family val="1"/>
        <charset val="222"/>
      </rPr>
      <t xml:space="preserve"> par value</t>
    </r>
  </si>
  <si>
    <t>- Private Fund</t>
  </si>
  <si>
    <t>Capital reserve for share-based payment transactions</t>
  </si>
  <si>
    <t xml:space="preserve">Capital reserve </t>
  </si>
  <si>
    <t xml:space="preserve">for share-based </t>
  </si>
  <si>
    <t>and associate</t>
  </si>
  <si>
    <r>
      <t xml:space="preserve">7,870,000 </t>
    </r>
    <r>
      <rPr>
        <sz val="18"/>
        <rFont val="AngsanaUPC"/>
        <family val="1"/>
      </rPr>
      <t xml:space="preserve">common stocks at </t>
    </r>
    <r>
      <rPr>
        <sz val="16"/>
        <rFont val="AngsanaUPC"/>
        <family val="1"/>
      </rPr>
      <t>B</t>
    </r>
    <r>
      <rPr>
        <sz val="18"/>
        <rFont val="AngsanaUPC"/>
        <family val="1"/>
      </rPr>
      <t xml:space="preserve">aht </t>
    </r>
    <r>
      <rPr>
        <sz val="16"/>
        <rFont val="AngsanaUPC"/>
        <family val="1"/>
      </rPr>
      <t>10</t>
    </r>
    <r>
      <rPr>
        <sz val="18"/>
        <rFont val="AngsanaUPC"/>
        <family val="1"/>
      </rPr>
      <t xml:space="preserve"> each</t>
    </r>
  </si>
  <si>
    <t>Other current financial assets</t>
  </si>
  <si>
    <t>Other non-current financial assets</t>
  </si>
  <si>
    <t>Right-of-use assets</t>
  </si>
  <si>
    <t>Marketable securities</t>
  </si>
  <si>
    <t>Total other non-current financial assets</t>
  </si>
  <si>
    <t>Non-marketable securities</t>
  </si>
  <si>
    <t>Surplus from change in shareholding in subsidiaries</t>
  </si>
  <si>
    <t xml:space="preserve">Other non-
</t>
  </si>
  <si>
    <t>current financial</t>
  </si>
  <si>
    <t>assets</t>
  </si>
  <si>
    <t>DECREASE IN OPERATING LIABILITIES ITEMS</t>
  </si>
  <si>
    <t>Depreciation of right-of-use assets</t>
  </si>
  <si>
    <t>Depreciation of plant and equipment</t>
  </si>
  <si>
    <t>Items that not reclassified subsequently to profit or loss :</t>
  </si>
  <si>
    <t>Translation of financial statement differences of associate</t>
  </si>
  <si>
    <t>Dividend income from investments</t>
  </si>
  <si>
    <t>Current portion of lease liabilities</t>
  </si>
  <si>
    <t>Lease liabilities-net of current portion</t>
  </si>
  <si>
    <t>Other current receivables</t>
  </si>
  <si>
    <t>Total other current financial assets</t>
  </si>
  <si>
    <t>Current tax assets</t>
  </si>
  <si>
    <t>Investments in associate</t>
  </si>
  <si>
    <t>Other current payables</t>
  </si>
  <si>
    <t>Purchase of plant and equipment</t>
  </si>
  <si>
    <t>Other payables</t>
  </si>
  <si>
    <t>Total other current payables</t>
  </si>
  <si>
    <t>Other comprehensive income (loss)</t>
  </si>
  <si>
    <t>Finance cost</t>
  </si>
  <si>
    <t>non-current financial assets-marketable securities</t>
  </si>
  <si>
    <t>Capital</t>
  </si>
  <si>
    <t xml:space="preserve"> reserve for </t>
  </si>
  <si>
    <t xml:space="preserve">share-based </t>
  </si>
  <si>
    <t xml:space="preserve">payment  </t>
  </si>
  <si>
    <t>transactions</t>
  </si>
  <si>
    <t>shareholding in</t>
  </si>
  <si>
    <t xml:space="preserve">subsidiaries and </t>
  </si>
  <si>
    <t>Other current financial assets - investments in Open-end Fund</t>
  </si>
  <si>
    <t>Repayment of lease liabilities</t>
  </si>
  <si>
    <t>securities-net of tax</t>
  </si>
  <si>
    <t>non-current financial assets-marketable</t>
  </si>
  <si>
    <t>changes  in</t>
  </si>
  <si>
    <t xml:space="preserve">Other components of the shareholders' equity
</t>
  </si>
  <si>
    <t>non-current financial assets</t>
  </si>
  <si>
    <t>Other non-current</t>
  </si>
  <si>
    <t xml:space="preserve"> financial assets</t>
  </si>
  <si>
    <t>payment</t>
  </si>
  <si>
    <t xml:space="preserve">Total shareholders' equity          </t>
  </si>
  <si>
    <t>STATEMENTS</t>
  </si>
  <si>
    <t xml:space="preserve">THE SEPARATE FINANCIAL </t>
  </si>
  <si>
    <t>Total other current receivables</t>
  </si>
  <si>
    <t>Other receivables</t>
  </si>
  <si>
    <t>Prepaid expenses</t>
  </si>
  <si>
    <t>Issued and</t>
  </si>
  <si>
    <t>paid-up share</t>
  </si>
  <si>
    <t>Premium on</t>
  </si>
  <si>
    <t>common</t>
  </si>
  <si>
    <t>stocks</t>
  </si>
  <si>
    <t>Surplus from</t>
  </si>
  <si>
    <t>Appropriated-</t>
  </si>
  <si>
    <t>Share of profit from investments in associate</t>
  </si>
  <si>
    <t>equity</t>
  </si>
  <si>
    <t>of the shareholders'</t>
  </si>
  <si>
    <t>Total other components</t>
  </si>
  <si>
    <t>Issued and paid-</t>
  </si>
  <si>
    <t xml:space="preserve">up share capital </t>
  </si>
  <si>
    <t>common stocks</t>
  </si>
  <si>
    <r>
      <t xml:space="preserve">Page </t>
    </r>
    <r>
      <rPr>
        <sz val="16"/>
        <rFont val="AngsanaUPC"/>
        <family val="1"/>
      </rPr>
      <t>1</t>
    </r>
  </si>
  <si>
    <r>
      <t xml:space="preserve">Page </t>
    </r>
    <r>
      <rPr>
        <sz val="16"/>
        <rFont val="AngsanaUPC"/>
        <family val="1"/>
      </rPr>
      <t>2</t>
    </r>
  </si>
  <si>
    <r>
      <t xml:space="preserve">Page </t>
    </r>
    <r>
      <rPr>
        <sz val="16"/>
        <rFont val="AngsanaUPC"/>
        <family val="1"/>
      </rPr>
      <t>3</t>
    </r>
  </si>
  <si>
    <r>
      <t>Page</t>
    </r>
    <r>
      <rPr>
        <sz val="14"/>
        <rFont val="AngsanaUPC"/>
        <family val="1"/>
      </rPr>
      <t xml:space="preserve"> </t>
    </r>
    <r>
      <rPr>
        <sz val="16"/>
        <rFont val="AngsanaUPC"/>
        <family val="1"/>
      </rPr>
      <t>4</t>
    </r>
  </si>
  <si>
    <r>
      <t xml:space="preserve">Page </t>
    </r>
    <r>
      <rPr>
        <sz val="16"/>
        <rFont val="AngsanaUPC"/>
        <family val="1"/>
      </rPr>
      <t>5</t>
    </r>
  </si>
  <si>
    <t>other current financial assets</t>
  </si>
  <si>
    <t>Accrued discount received</t>
  </si>
  <si>
    <t>capital</t>
  </si>
  <si>
    <t>associate</t>
  </si>
  <si>
    <t xml:space="preserve">Unrealized gain from the fair value measuring of </t>
  </si>
  <si>
    <t>- fixed deposit at bank</t>
  </si>
  <si>
    <t>Total other comprehensive income (loss) for the periods</t>
  </si>
  <si>
    <t xml:space="preserve">Increase (decrease) investments in associate due to translation of </t>
  </si>
  <si>
    <t xml:space="preserve">Legal reserve </t>
  </si>
  <si>
    <t xml:space="preserve">Transferred withholding tax over one year to non-current assets </t>
  </si>
  <si>
    <t>financial assets - Open-end Fund and Private Fund</t>
  </si>
  <si>
    <t>Revenues from rendering of services and commissions</t>
  </si>
  <si>
    <t>2023</t>
  </si>
  <si>
    <t>Year 2023</t>
  </si>
  <si>
    <r>
      <t xml:space="preserve">Beginning balances, January </t>
    </r>
    <r>
      <rPr>
        <sz val="16"/>
        <rFont val="AngsanaUPC"/>
        <family val="1"/>
      </rPr>
      <t>1, 2023</t>
    </r>
  </si>
  <si>
    <r>
      <t xml:space="preserve">Total comprehensive income (loss) for the period </t>
    </r>
    <r>
      <rPr>
        <sz val="16"/>
        <rFont val="AngsanaUPC"/>
        <family val="1"/>
      </rPr>
      <t>2023</t>
    </r>
  </si>
  <si>
    <r>
      <t xml:space="preserve">Ending balances, March </t>
    </r>
    <r>
      <rPr>
        <sz val="16"/>
        <rFont val="AngsanaUPC"/>
        <family val="1"/>
      </rPr>
      <t>31, 2023</t>
    </r>
  </si>
  <si>
    <r>
      <t>Beginning balances, January</t>
    </r>
    <r>
      <rPr>
        <sz val="16"/>
        <rFont val="AngsanaUPC"/>
        <family val="1"/>
      </rPr>
      <t xml:space="preserve"> 1, 2023</t>
    </r>
  </si>
  <si>
    <t xml:space="preserve">Gain from the fair value measuring of other </t>
  </si>
  <si>
    <t>Loss from liquidation completion of other non-current</t>
  </si>
  <si>
    <t>financial assets - non-marketable securities</t>
  </si>
  <si>
    <t>CASH AND CASH EQUIVALENTS AS AT MARCH 31,</t>
  </si>
  <si>
    <t>Increase in equipment from asset payable</t>
  </si>
  <si>
    <t>Page 6</t>
  </si>
  <si>
    <t>Page 7</t>
  </si>
  <si>
    <r>
      <t>Page</t>
    </r>
    <r>
      <rPr>
        <sz val="16"/>
        <rFont val="AngsanaUPC"/>
        <family val="1"/>
      </rPr>
      <t xml:space="preserve"> 8</t>
    </r>
  </si>
  <si>
    <r>
      <t>Page</t>
    </r>
    <r>
      <rPr>
        <sz val="16"/>
        <rFont val="AngsanaUPC"/>
        <family val="1"/>
      </rPr>
      <t xml:space="preserve"> 9</t>
    </r>
  </si>
  <si>
    <r>
      <t xml:space="preserve">Page </t>
    </r>
    <r>
      <rPr>
        <sz val="16"/>
        <rFont val="AngsanaUPC"/>
        <family val="1"/>
      </rPr>
      <t>10</t>
    </r>
  </si>
  <si>
    <t>non-current financial assets-non marketable</t>
  </si>
  <si>
    <r>
      <t>Ending balances, March</t>
    </r>
    <r>
      <rPr>
        <sz val="16"/>
        <rFont val="AngsanaUPC"/>
        <family val="1"/>
      </rPr>
      <t xml:space="preserve"> 31, 2023</t>
    </r>
  </si>
  <si>
    <t xml:space="preserve">Loss from liquidation completion of other non-current financial </t>
  </si>
  <si>
    <t>NET CASH USED IN INVESTING ACTIVITIES</t>
  </si>
  <si>
    <t>NET CASH USED IN FINANCING ACTIVITIES</t>
  </si>
  <si>
    <t>non-current financial assets-non marketable securities</t>
  </si>
  <si>
    <t>Total comprehensive income (loss) attributable to</t>
  </si>
  <si>
    <r>
      <t xml:space="preserve">Total comprehensive loss for the period </t>
    </r>
    <r>
      <rPr>
        <sz val="16"/>
        <rFont val="AngsanaUPC"/>
        <family val="1"/>
      </rPr>
      <t>2023</t>
    </r>
  </si>
  <si>
    <t>NET INCREASE (DECREASE) IN CASH AND CASH EQUIVALENTS</t>
  </si>
  <si>
    <t>Proceeds from liquidation of other non-current financial assets</t>
  </si>
  <si>
    <t>Gain from the fair value measuring of other non-current</t>
  </si>
  <si>
    <t>financial assets - Marketable securities</t>
  </si>
  <si>
    <t>- Non-marketable securities</t>
  </si>
  <si>
    <t>financial assets - Non-marketable securities</t>
  </si>
  <si>
    <t>assets - Non-marketable securities</t>
  </si>
  <si>
    <r>
      <t xml:space="preserve">March </t>
    </r>
    <r>
      <rPr>
        <sz val="12"/>
        <rFont val="AngsanaUPC"/>
        <family val="1"/>
      </rPr>
      <t>31, 2024</t>
    </r>
  </si>
  <si>
    <t>December 31, 2023</t>
  </si>
  <si>
    <t>FOR THE THREE-MONTH PERIOD ENDED MARCH 31, 2024</t>
  </si>
  <si>
    <t>2024</t>
  </si>
  <si>
    <t>Accrued corporate income taxes</t>
  </si>
  <si>
    <t>Year 2024</t>
  </si>
  <si>
    <r>
      <t xml:space="preserve">Beginning balances, January </t>
    </r>
    <r>
      <rPr>
        <sz val="16"/>
        <rFont val="AngsanaUPC"/>
        <family val="1"/>
      </rPr>
      <t>1, 2024</t>
    </r>
  </si>
  <si>
    <r>
      <t xml:space="preserve">Total comprehensive income (loss) for the period </t>
    </r>
    <r>
      <rPr>
        <sz val="16"/>
        <rFont val="AngsanaUPC"/>
        <family val="1"/>
      </rPr>
      <t>2024</t>
    </r>
  </si>
  <si>
    <r>
      <t xml:space="preserve">Ending balances, March </t>
    </r>
    <r>
      <rPr>
        <sz val="16"/>
        <rFont val="AngsanaUPC"/>
        <family val="1"/>
      </rPr>
      <t>31, 2024</t>
    </r>
  </si>
  <si>
    <r>
      <t>Beginning balances, January</t>
    </r>
    <r>
      <rPr>
        <sz val="16"/>
        <rFont val="AngsanaUPC"/>
        <family val="1"/>
      </rPr>
      <t xml:space="preserve"> 1, 2024</t>
    </r>
  </si>
  <si>
    <r>
      <t>Ending balances, March</t>
    </r>
    <r>
      <rPr>
        <sz val="16"/>
        <rFont val="AngsanaUPC"/>
        <family val="1"/>
      </rPr>
      <t xml:space="preserve"> 31, 2024</t>
    </r>
  </si>
  <si>
    <t>- Marketable securities</t>
  </si>
  <si>
    <t>Profit (loss) from operating activities</t>
  </si>
  <si>
    <t>Profit (loss) for the periods</t>
  </si>
  <si>
    <t xml:space="preserve">Earnings (loss) per share to equity holders of the parent </t>
  </si>
  <si>
    <t>Issued and paid-up common stocks (Share)</t>
  </si>
  <si>
    <t xml:space="preserve">Loss from the fair value measuring of other </t>
  </si>
  <si>
    <t>Actuarial gain from employee benefit plan</t>
  </si>
  <si>
    <t>Total comprehensive income (loss) for the periods</t>
  </si>
  <si>
    <t>Adjustment to reconcile profit (loss) for the periods to</t>
  </si>
  <si>
    <t xml:space="preserve">Loss from the fair value measuring of other non-current </t>
  </si>
  <si>
    <t xml:space="preserve">Unrealized gain on fair value measuring of  </t>
  </si>
  <si>
    <t>TOTAL LIABILITIES</t>
  </si>
  <si>
    <t>Non-current provisions for employee benefits</t>
  </si>
  <si>
    <t>Basic earnings (loss) per share (Baht)</t>
  </si>
  <si>
    <t>THOUSAND BAHT (Except earnings (loss) per share presented in Baht)</t>
  </si>
  <si>
    <t xml:space="preserve">Dividend income </t>
  </si>
  <si>
    <t>Income tax revenues (expenses)</t>
  </si>
  <si>
    <t xml:space="preserve">Loss on </t>
  </si>
  <si>
    <t>defined benefit plans</t>
  </si>
  <si>
    <t>of defined benefit plans</t>
  </si>
  <si>
    <t xml:space="preserve">Decrease investments in associate due to translation of </t>
  </si>
  <si>
    <t>Income tax (revenues) expenses</t>
  </si>
  <si>
    <t>Unrealized gain from the fair value measuring of other</t>
  </si>
  <si>
    <t>Employee benefits provisions</t>
  </si>
  <si>
    <t>Profit (loss) from operation before changes in operating assets</t>
  </si>
  <si>
    <t>Cash provided from operation</t>
  </si>
  <si>
    <t>NET CASH PROVIDED FROM OPERATING ACTIVITIES</t>
  </si>
  <si>
    <t>(Increase) decrease in other current financial assets</t>
  </si>
  <si>
    <t>Interest received</t>
  </si>
  <si>
    <t>Purchase of investments in other non-current financial assets</t>
  </si>
  <si>
    <t xml:space="preserve">Profit (loss) before income tax </t>
  </si>
  <si>
    <t>Gain on re-measurement of defined benefit plans</t>
  </si>
  <si>
    <t>Gain on re-measurement of defined benefit plans-net of tax</t>
  </si>
  <si>
    <t>associate-net of tax</t>
  </si>
  <si>
    <t xml:space="preserve">re-measurement of </t>
  </si>
  <si>
    <t>Loss on re-measurement</t>
  </si>
  <si>
    <t xml:space="preserve">Gain on re-measurement of defined benefit plans of </t>
  </si>
  <si>
    <t>STATEMENTS OF CASH FLOWS (1/2)</t>
  </si>
  <si>
    <t>STATEMENTS OF CASH FLOWS (2/2)</t>
  </si>
  <si>
    <t>March 31,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</si>
</sst>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\t&quot;฿&quot;#,##0.00_);[Red]\(\t&quot;฿&quot;#,##0.00\)"/>
    <numFmt numFmtId="167" formatCode="_-* #,##0_-;\-* #,##0_-;_-* &quot;-&quot;??_-;_-@_-"/>
    <numFmt numFmtId="168" formatCode="#,##0;\(#,##0\)"/>
    <numFmt numFmtId="169" formatCode="_(* #,###_);_(* \(#,###\);_(* &quot;-&quot;??_);_(@_)"/>
    <numFmt numFmtId="170" formatCode="_(* #,##0_);_(* \(#,##0\);_(* &quot;-&quot;??_);_(@_)"/>
    <numFmt numFmtId="171" formatCode="_(* #,##0_);_(* \(#,##0\);_(* &quot;  -    &quot;_);_(@_)"/>
    <numFmt numFmtId="172" formatCode="&quot;฿&quot;\t#,##0_);[Red]\(&quot;฿&quot;\t#,##0\)"/>
    <numFmt numFmtId="173" formatCode="_-* #,##0\ _F_B_-;\-* #,##0\ _F_B_-;_-* &quot;-&quot;\ _F_B_-;_-@_-"/>
    <numFmt numFmtId="174" formatCode="_-* #,##0.00\ _F_B_-;\-* #,##0.00\ _F_B_-;_-* &quot;-&quot;??\ _F_B_-;_-@_-"/>
    <numFmt numFmtId="175" formatCode="_-&quot;S$&quot;* #,##0.00_-;\-&quot;S$&quot;* #,##0.00_-;_-&quot;S$&quot;* &quot;-&quot;??_-;_-@_-"/>
    <numFmt numFmtId="176" formatCode="#,##0.000;[Red]\-#,##0.000"/>
  </numFmts>
  <fonts count="63" x14ac:knownFonts="1">
    <font>
      <sz val="16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6"/>
      <name val="AngsanaUPC"/>
      <family val="1"/>
    </font>
    <font>
      <sz val="16"/>
      <name val="AngsanaUPC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sz val="16"/>
      <name val="AngsanaUPC"/>
      <family val="1"/>
      <charset val="222"/>
    </font>
    <font>
      <sz val="12"/>
      <name val="AngsanaUPC"/>
      <family val="1"/>
      <charset val="222"/>
    </font>
    <font>
      <sz val="18"/>
      <name val="AngsanaUPC"/>
      <family val="1"/>
      <charset val="222"/>
    </font>
    <font>
      <b/>
      <sz val="18"/>
      <name val="AngsanaUPC"/>
      <family val="1"/>
      <charset val="222"/>
    </font>
    <font>
      <b/>
      <sz val="18"/>
      <name val="AngsanaUPC"/>
      <family val="1"/>
    </font>
    <font>
      <b/>
      <sz val="18"/>
      <name val="Courier"/>
      <family val="3"/>
    </font>
    <font>
      <sz val="18"/>
      <name val="AngsanaUPC"/>
      <family val="1"/>
    </font>
    <font>
      <b/>
      <u/>
      <sz val="18"/>
      <name val="AngsanaUPC"/>
      <family val="1"/>
    </font>
    <font>
      <b/>
      <sz val="17"/>
      <name val="AngsanaUPC"/>
      <family val="1"/>
      <charset val="222"/>
    </font>
    <font>
      <sz val="17"/>
      <name val="AngsanaUPC"/>
      <family val="1"/>
      <charset val="222"/>
    </font>
    <font>
      <b/>
      <u/>
      <sz val="15"/>
      <name val="AngsanaUPC"/>
      <family val="1"/>
      <charset val="222"/>
    </font>
    <font>
      <sz val="8"/>
      <name val="AngsanaUPC"/>
      <family val="1"/>
    </font>
    <font>
      <u/>
      <sz val="18"/>
      <name val="AngsanaUPC"/>
      <family val="1"/>
      <charset val="222"/>
    </font>
    <font>
      <b/>
      <sz val="16"/>
      <name val="AngsanaUPC"/>
      <family val="1"/>
      <charset val="222"/>
    </font>
    <font>
      <sz val="13"/>
      <name val="AngsanaUPC"/>
      <family val="1"/>
      <charset val="222"/>
    </font>
    <font>
      <b/>
      <u/>
      <sz val="17"/>
      <name val="AngsanaUPC"/>
      <family val="1"/>
      <charset val="222"/>
    </font>
    <font>
      <b/>
      <sz val="15"/>
      <name val="AngsanaUPC"/>
      <family val="1"/>
    </font>
    <font>
      <sz val="18"/>
      <name val="Angsana New"/>
      <family val="1"/>
    </font>
    <font>
      <sz val="16.5"/>
      <name val="AngsanaUPC"/>
      <family val="1"/>
      <charset val="222"/>
    </font>
    <font>
      <b/>
      <sz val="16"/>
      <name val="AngsanaUPC"/>
      <family val="1"/>
    </font>
    <font>
      <sz val="14"/>
      <name val="AngsanaUPC"/>
      <family val="1"/>
    </font>
    <font>
      <b/>
      <u/>
      <sz val="16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3"/>
      <name val="AngsanaUPC"/>
      <family val="1"/>
    </font>
    <font>
      <sz val="12"/>
      <name val="AngsanaUPC"/>
      <family val="1"/>
    </font>
    <font>
      <sz val="18"/>
      <color theme="1"/>
      <name val="AngsanaUPC"/>
      <family val="1"/>
      <charset val="222"/>
    </font>
    <font>
      <sz val="18"/>
      <color theme="1"/>
      <name val="AngsanaUPC"/>
      <family val="1"/>
    </font>
    <font>
      <sz val="18"/>
      <color rgb="FFFF0000"/>
      <name val="AngsanaUPC"/>
      <family val="1"/>
    </font>
    <font>
      <sz val="18"/>
      <color rgb="FF92D050"/>
      <name val="AngsanaUPC"/>
      <family val="1"/>
      <charset val="222"/>
    </font>
    <font>
      <sz val="16"/>
      <color rgb="FF92D050"/>
      <name val="AngsanaUPC"/>
      <family val="1"/>
      <charset val="222"/>
    </font>
    <font>
      <sz val="16"/>
      <color theme="1"/>
      <name val="AngsanaUPC"/>
      <family val="1"/>
      <charset val="222"/>
    </font>
    <font>
      <sz val="15"/>
      <color theme="1"/>
      <name val="AngsanaUPC"/>
      <family val="1"/>
      <charset val="222"/>
    </font>
    <font>
      <sz val="16"/>
      <color theme="1"/>
      <name val="AngsanaUPC"/>
      <family val="1"/>
    </font>
    <font>
      <sz val="18"/>
      <color rgb="FF92D050"/>
      <name val="AngsanaUPC"/>
      <family val="1"/>
    </font>
    <font>
      <sz val="12.5"/>
      <name val="AngsanaUPC"/>
      <family val="1"/>
    </font>
    <font>
      <sz val="18"/>
      <color rgb="FF00B050"/>
      <name val="AngsanaUPC"/>
      <family val="1"/>
    </font>
  </fonts>
  <fills count="2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1470">
    <xf numFmtId="37" fontId="0" fillId="0" borderId="0">
      <alignment vertical="center"/>
    </xf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3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4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75" fontId="4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3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38" fontId="5" fillId="24" borderId="0" applyNumberFormat="0" applyBorder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0" fontId="5" fillId="25" borderId="6" applyNumberFormat="0" applyBorder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37" fontId="6" fillId="0" borderId="0"/>
    <xf numFmtId="37" fontId="4" fillId="0" borderId="0"/>
    <xf numFmtId="172" fontId="4" fillId="0" borderId="0"/>
    <xf numFmtId="0" fontId="2" fillId="0" borderId="0"/>
    <xf numFmtId="0" fontId="2" fillId="0" borderId="0"/>
    <xf numFmtId="0" fontId="13" fillId="0" borderId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10" fontId="3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1" fillId="0" borderId="0"/>
    <xf numFmtId="176" fontId="2" fillId="0" borderId="0" applyFont="0" applyFill="0" applyBorder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</cellStyleXfs>
  <cellXfs count="292">
    <xf numFmtId="37" fontId="0" fillId="0" borderId="0" xfId="0">
      <alignment vertical="center"/>
    </xf>
    <xf numFmtId="37" fontId="7" fillId="0" borderId="0" xfId="0" applyFont="1">
      <alignment vertical="center"/>
    </xf>
    <xf numFmtId="37" fontId="9" fillId="0" borderId="0" xfId="0" applyFont="1">
      <alignment vertical="center"/>
    </xf>
    <xf numFmtId="37" fontId="10" fillId="0" borderId="0" xfId="0" applyFont="1">
      <alignment vertical="center"/>
    </xf>
    <xf numFmtId="37" fontId="10" fillId="0" borderId="0" xfId="0" applyFont="1" applyAlignment="1">
      <alignment horizontal="left" vertical="center"/>
    </xf>
    <xf numFmtId="37" fontId="11" fillId="0" borderId="0" xfId="0" applyFont="1" applyAlignment="1">
      <alignment horizontal="left" vertical="center"/>
    </xf>
    <xf numFmtId="37" fontId="11" fillId="0" borderId="0" xfId="0" applyFont="1">
      <alignment vertical="center"/>
    </xf>
    <xf numFmtId="37" fontId="15" fillId="0" borderId="0" xfId="0" applyFont="1" applyAlignment="1">
      <alignment horizontal="centerContinuous" vertical="center"/>
    </xf>
    <xf numFmtId="37" fontId="16" fillId="0" borderId="0" xfId="0" applyFont="1" applyAlignment="1">
      <alignment horizontal="centerContinuous" vertical="center"/>
    </xf>
    <xf numFmtId="37" fontId="13" fillId="0" borderId="0" xfId="0" applyFont="1">
      <alignment vertical="center"/>
    </xf>
    <xf numFmtId="37" fontId="13" fillId="0" borderId="0" xfId="0" applyFont="1" applyAlignment="1">
      <alignment horizontal="left" vertical="center"/>
    </xf>
    <xf numFmtId="37" fontId="17" fillId="0" borderId="0" xfId="0" applyFont="1">
      <alignment vertical="center"/>
    </xf>
    <xf numFmtId="37" fontId="20" fillId="0" borderId="0" xfId="0" applyFont="1">
      <alignment vertical="center"/>
    </xf>
    <xf numFmtId="37" fontId="20" fillId="0" borderId="0" xfId="0" applyFont="1" applyAlignment="1">
      <alignment horizontal="left" vertical="center"/>
    </xf>
    <xf numFmtId="37" fontId="20" fillId="0" borderId="0" xfId="0" applyFont="1" applyAlignment="1">
      <alignment horizontal="center" vertical="center"/>
    </xf>
    <xf numFmtId="37" fontId="11" fillId="0" borderId="0" xfId="0" applyFont="1" applyAlignment="1">
      <alignment horizontal="center" vertical="center"/>
    </xf>
    <xf numFmtId="37" fontId="9" fillId="0" borderId="0" xfId="0" applyFont="1" applyAlignment="1">
      <alignment horizontal="center" vertical="center"/>
    </xf>
    <xf numFmtId="37" fontId="27" fillId="0" borderId="0" xfId="0" applyFont="1" applyAlignment="1">
      <alignment horizontal="centerContinuous" vertical="center"/>
    </xf>
    <xf numFmtId="37" fontId="0" fillId="0" borderId="0" xfId="0" applyAlignment="1">
      <alignment horizontal="center" vertical="center"/>
    </xf>
    <xf numFmtId="170" fontId="11" fillId="0" borderId="0" xfId="784" applyNumberFormat="1" applyFont="1" applyFill="1" applyBorder="1"/>
    <xf numFmtId="37" fontId="24" fillId="0" borderId="0" xfId="0" applyFont="1" applyAlignment="1">
      <alignment horizontal="centerContinuous" vertical="center"/>
    </xf>
    <xf numFmtId="37" fontId="30" fillId="0" borderId="0" xfId="0" applyFont="1" applyAlignment="1">
      <alignment horizontal="centerContinuous" vertical="center"/>
    </xf>
    <xf numFmtId="37" fontId="1" fillId="0" borderId="0" xfId="0" applyFont="1">
      <alignment vertical="center"/>
    </xf>
    <xf numFmtId="170" fontId="7" fillId="0" borderId="0" xfId="784" applyNumberFormat="1" applyFont="1" applyFill="1" applyAlignment="1">
      <alignment vertical="center"/>
    </xf>
    <xf numFmtId="170" fontId="7" fillId="0" borderId="0" xfId="784" applyNumberFormat="1" applyFont="1" applyFill="1" applyBorder="1" applyAlignment="1">
      <alignment vertical="center"/>
    </xf>
    <xf numFmtId="37" fontId="13" fillId="0" borderId="0" xfId="0" applyFont="1" applyAlignment="1"/>
    <xf numFmtId="37" fontId="13" fillId="0" borderId="0" xfId="0" quotePrefix="1" applyFont="1" applyAlignment="1">
      <alignment horizontal="left"/>
    </xf>
    <xf numFmtId="37" fontId="13" fillId="0" borderId="0" xfId="0" applyFont="1" applyAlignment="1">
      <alignment horizontal="left"/>
    </xf>
    <xf numFmtId="37" fontId="11" fillId="0" borderId="12" xfId="0" applyFont="1" applyBorder="1" applyAlignment="1">
      <alignment horizontal="centerContinuous" vertical="center"/>
    </xf>
    <xf numFmtId="37" fontId="20" fillId="0" borderId="12" xfId="0" applyFont="1" applyBorder="1" applyAlignment="1">
      <alignment horizontal="centerContinuous" vertical="center"/>
    </xf>
    <xf numFmtId="170" fontId="11" fillId="0" borderId="0" xfId="0" applyNumberFormat="1" applyFont="1">
      <alignment vertical="center"/>
    </xf>
    <xf numFmtId="37" fontId="0" fillId="0" borderId="0" xfId="0" applyAlignment="1">
      <alignment horizontal="center"/>
    </xf>
    <xf numFmtId="37" fontId="17" fillId="0" borderId="0" xfId="0" applyFont="1" applyAlignment="1">
      <alignment horizontal="left"/>
    </xf>
    <xf numFmtId="37" fontId="20" fillId="0" borderId="0" xfId="0" applyFont="1" applyAlignment="1">
      <alignment horizontal="center"/>
    </xf>
    <xf numFmtId="170" fontId="7" fillId="0" borderId="14" xfId="784" applyNumberFormat="1" applyFont="1" applyFill="1" applyBorder="1" applyAlignment="1">
      <alignment vertical="center"/>
    </xf>
    <xf numFmtId="37" fontId="8" fillId="0" borderId="0" xfId="0" applyFont="1">
      <alignment vertical="center"/>
    </xf>
    <xf numFmtId="167" fontId="11" fillId="0" borderId="0" xfId="0" applyNumberFormat="1" applyFont="1">
      <alignment vertical="center"/>
    </xf>
    <xf numFmtId="37" fontId="8" fillId="0" borderId="0" xfId="784" applyFont="1" applyFill="1" applyAlignment="1">
      <alignment vertical="center"/>
    </xf>
    <xf numFmtId="49" fontId="26" fillId="0" borderId="0" xfId="0" applyNumberFormat="1" applyFont="1" applyAlignment="1">
      <alignment horizontal="right" vertical="center"/>
    </xf>
    <xf numFmtId="37" fontId="17" fillId="0" borderId="0" xfId="0" applyFont="1" applyAlignment="1"/>
    <xf numFmtId="37" fontId="14" fillId="0" borderId="0" xfId="0" applyFont="1" applyAlignment="1">
      <alignment horizontal="center"/>
    </xf>
    <xf numFmtId="37" fontId="20" fillId="0" borderId="15" xfId="0" applyFont="1" applyBorder="1" applyAlignment="1">
      <alignment horizontal="center"/>
    </xf>
    <xf numFmtId="37" fontId="23" fillId="0" borderId="0" xfId="0" applyFont="1" applyAlignment="1">
      <alignment horizontal="center"/>
    </xf>
    <xf numFmtId="37" fontId="15" fillId="0" borderId="0" xfId="0" applyFont="1" applyAlignment="1">
      <alignment horizontal="centerContinuous"/>
    </xf>
    <xf numFmtId="49" fontId="11" fillId="0" borderId="0" xfId="0" applyNumberFormat="1" applyFont="1" applyAlignment="1">
      <alignment horizontal="center" vertical="center"/>
    </xf>
    <xf numFmtId="37" fontId="11" fillId="0" borderId="0" xfId="0" applyFont="1" applyAlignment="1">
      <alignment horizontal="left"/>
    </xf>
    <xf numFmtId="37" fontId="13" fillId="0" borderId="0" xfId="0" applyFont="1" applyAlignment="1">
      <alignment horizontal="center"/>
    </xf>
    <xf numFmtId="37" fontId="20" fillId="0" borderId="15" xfId="0" applyFont="1" applyBorder="1" applyAlignment="1">
      <alignment horizontal="center" wrapText="1"/>
    </xf>
    <xf numFmtId="165" fontId="30" fillId="0" borderId="0" xfId="0" applyNumberFormat="1" applyFont="1">
      <alignment vertical="center"/>
    </xf>
    <xf numFmtId="39" fontId="17" fillId="0" borderId="0" xfId="0" applyNumberFormat="1" applyFont="1">
      <alignment vertical="center"/>
    </xf>
    <xf numFmtId="170" fontId="0" fillId="0" borderId="0" xfId="0" applyNumberFormat="1">
      <alignment vertical="center"/>
    </xf>
    <xf numFmtId="170" fontId="7" fillId="0" borderId="0" xfId="784" applyNumberFormat="1" applyFont="1" applyFill="1" applyBorder="1"/>
    <xf numFmtId="37" fontId="11" fillId="0" borderId="0" xfId="784" applyFont="1" applyFill="1" applyBorder="1" applyAlignment="1">
      <alignment horizontal="right"/>
    </xf>
    <xf numFmtId="37" fontId="11" fillId="0" borderId="0" xfId="784" applyFont="1" applyFill="1" applyAlignment="1">
      <alignment horizontal="right"/>
    </xf>
    <xf numFmtId="37" fontId="11" fillId="0" borderId="0" xfId="784" applyFont="1" applyFill="1" applyBorder="1" applyAlignment="1">
      <alignment vertical="center"/>
    </xf>
    <xf numFmtId="169" fontId="11" fillId="0" borderId="0" xfId="784" applyNumberFormat="1" applyFont="1" applyFill="1" applyBorder="1" applyAlignment="1" applyProtection="1">
      <alignment horizontal="right" vertical="center"/>
    </xf>
    <xf numFmtId="37" fontId="0" fillId="0" borderId="0" xfId="0" applyAlignment="1">
      <alignment horizontal="left" vertical="center"/>
    </xf>
    <xf numFmtId="170" fontId="0" fillId="0" borderId="14" xfId="784" applyNumberFormat="1" applyFont="1" applyFill="1" applyBorder="1" applyAlignment="1">
      <alignment vertical="center"/>
    </xf>
    <xf numFmtId="38" fontId="0" fillId="0" borderId="0" xfId="0" applyNumberFormat="1">
      <alignment vertical="center"/>
    </xf>
    <xf numFmtId="37" fontId="17" fillId="0" borderId="0" xfId="0" quotePrefix="1" applyFont="1" applyAlignment="1">
      <alignment horizontal="left" vertical="center"/>
    </xf>
    <xf numFmtId="37" fontId="17" fillId="0" borderId="0" xfId="0" applyFont="1" applyAlignment="1">
      <alignment horizontal="left" vertical="center"/>
    </xf>
    <xf numFmtId="37" fontId="54" fillId="0" borderId="0" xfId="0" applyFont="1">
      <alignment vertical="center"/>
    </xf>
    <xf numFmtId="39" fontId="17" fillId="0" borderId="0" xfId="0" applyNumberFormat="1" applyFont="1" applyAlignment="1">
      <alignment horizontal="center" vertical="center"/>
    </xf>
    <xf numFmtId="37" fontId="17" fillId="0" borderId="0" xfId="0" applyFont="1" applyAlignment="1">
      <alignment horizontal="center" vertical="center"/>
    </xf>
    <xf numFmtId="37" fontId="28" fillId="0" borderId="0" xfId="0" applyFont="1">
      <alignment vertical="center"/>
    </xf>
    <xf numFmtId="170" fontId="11" fillId="0" borderId="14" xfId="0" applyNumberFormat="1" applyFont="1" applyBorder="1">
      <alignment vertical="center"/>
    </xf>
    <xf numFmtId="37" fontId="11" fillId="0" borderId="0" xfId="784" applyFont="1" applyFill="1" applyBorder="1" applyAlignment="1">
      <alignment horizontal="center"/>
    </xf>
    <xf numFmtId="37" fontId="13" fillId="0" borderId="0" xfId="0" quotePrefix="1" applyFont="1" applyAlignment="1">
      <alignment horizontal="left" vertical="center"/>
    </xf>
    <xf numFmtId="37" fontId="10" fillId="0" borderId="0" xfId="0" applyFont="1" applyAlignment="1">
      <alignment horizontal="centerContinuous" vertical="center"/>
    </xf>
    <xf numFmtId="37" fontId="30" fillId="0" borderId="0" xfId="0" applyFont="1" applyAlignment="1">
      <alignment horizontal="centerContinuous"/>
    </xf>
    <xf numFmtId="37" fontId="16" fillId="0" borderId="0" xfId="0" applyFont="1" applyAlignment="1">
      <alignment horizontal="centerContinuous"/>
    </xf>
    <xf numFmtId="170" fontId="11" fillId="0" borderId="0" xfId="784" applyNumberFormat="1" applyFont="1" applyFill="1" applyBorder="1" applyAlignment="1">
      <alignment vertical="center"/>
    </xf>
    <xf numFmtId="37" fontId="11" fillId="0" borderId="0" xfId="784" applyFont="1" applyFill="1" applyAlignment="1"/>
    <xf numFmtId="169" fontId="11" fillId="0" borderId="0" xfId="784" applyNumberFormat="1" applyFont="1" applyFill="1" applyBorder="1" applyAlignment="1">
      <alignment vertical="center"/>
    </xf>
    <xf numFmtId="169" fontId="11" fillId="0" borderId="0" xfId="0" applyNumberFormat="1" applyFont="1">
      <alignment vertical="center"/>
    </xf>
    <xf numFmtId="37" fontId="11" fillId="0" borderId="0" xfId="0" quotePrefix="1" applyFont="1" applyAlignment="1">
      <alignment horizontal="left" vertical="center"/>
    </xf>
    <xf numFmtId="37" fontId="13" fillId="0" borderId="0" xfId="0" applyFont="1" applyAlignment="1">
      <alignment horizontal="center" vertical="center"/>
    </xf>
    <xf numFmtId="37" fontId="24" fillId="0" borderId="0" xfId="0" applyFont="1">
      <alignment vertical="center"/>
    </xf>
    <xf numFmtId="37" fontId="8" fillId="0" borderId="0" xfId="0" applyFont="1" applyAlignment="1">
      <alignment horizontal="center" vertical="center"/>
    </xf>
    <xf numFmtId="37" fontId="55" fillId="0" borderId="0" xfId="0" applyFont="1" applyAlignment="1"/>
    <xf numFmtId="37" fontId="55" fillId="0" borderId="0" xfId="0" applyFont="1">
      <alignment vertical="center"/>
    </xf>
    <xf numFmtId="169" fontId="57" fillId="0" borderId="0" xfId="784" applyNumberFormat="1" applyFont="1" applyFill="1" applyBorder="1" applyAlignment="1" applyProtection="1">
      <alignment horizontal="right" vertical="center"/>
    </xf>
    <xf numFmtId="169" fontId="57" fillId="0" borderId="13" xfId="784" applyNumberFormat="1" applyFont="1" applyFill="1" applyBorder="1" applyAlignment="1" applyProtection="1">
      <alignment horizontal="right" vertical="center"/>
    </xf>
    <xf numFmtId="37" fontId="58" fillId="0" borderId="0" xfId="0" applyFont="1">
      <alignment vertical="center"/>
    </xf>
    <xf numFmtId="37" fontId="10" fillId="0" borderId="0" xfId="0" applyFont="1" applyAlignment="1">
      <alignment horizontal="right" vertical="center"/>
    </xf>
    <xf numFmtId="37" fontId="17" fillId="0" borderId="0" xfId="0" quotePrefix="1" applyFont="1">
      <alignment vertical="center"/>
    </xf>
    <xf numFmtId="37" fontId="52" fillId="0" borderId="0" xfId="0" applyFont="1">
      <alignment vertical="center"/>
    </xf>
    <xf numFmtId="37" fontId="15" fillId="0" borderId="0" xfId="0" applyFont="1" applyAlignment="1">
      <alignment horizontal="center"/>
    </xf>
    <xf numFmtId="37" fontId="17" fillId="0" borderId="0" xfId="0" applyFont="1" applyAlignment="1">
      <alignment horizontal="center"/>
    </xf>
    <xf numFmtId="171" fontId="7" fillId="0" borderId="0" xfId="784" applyNumberFormat="1" applyFont="1" applyFill="1" applyAlignment="1">
      <alignment vertical="center"/>
    </xf>
    <xf numFmtId="171" fontId="11" fillId="0" borderId="0" xfId="784" applyNumberFormat="1" applyFont="1" applyFill="1" applyBorder="1" applyAlignment="1" applyProtection="1">
      <alignment horizontal="right" vertical="center"/>
    </xf>
    <xf numFmtId="171" fontId="11" fillId="0" borderId="0" xfId="0" applyNumberFormat="1" applyFont="1">
      <alignment vertical="center"/>
    </xf>
    <xf numFmtId="37" fontId="30" fillId="0" borderId="0" xfId="0" quotePrefix="1" applyFont="1">
      <alignment vertical="center"/>
    </xf>
    <xf numFmtId="37" fontId="30" fillId="0" borderId="0" xfId="0" applyFont="1">
      <alignment vertical="center"/>
    </xf>
    <xf numFmtId="37" fontId="17" fillId="0" borderId="0" xfId="0" quotePrefix="1" applyFont="1" applyAlignment="1">
      <alignment horizontal="left"/>
    </xf>
    <xf numFmtId="171" fontId="7" fillId="0" borderId="0" xfId="784" applyNumberFormat="1" applyFont="1" applyFill="1" applyBorder="1" applyAlignment="1">
      <alignment vertical="center"/>
    </xf>
    <xf numFmtId="171" fontId="59" fillId="0" borderId="0" xfId="784" applyNumberFormat="1" applyFont="1" applyFill="1" applyBorder="1" applyAlignment="1" applyProtection="1">
      <alignment horizontal="right" vertical="center"/>
    </xf>
    <xf numFmtId="37" fontId="60" fillId="0" borderId="0" xfId="0" applyFont="1" applyAlignment="1"/>
    <xf numFmtId="37" fontId="57" fillId="0" borderId="0" xfId="0" applyFont="1">
      <alignment vertical="center"/>
    </xf>
    <xf numFmtId="0" fontId="13" fillId="0" borderId="0" xfId="0" applyNumberFormat="1" applyFont="1" applyAlignment="1">
      <alignment horizontal="left"/>
    </xf>
    <xf numFmtId="170" fontId="11" fillId="0" borderId="0" xfId="784" applyNumberFormat="1" applyFont="1" applyFill="1" applyBorder="1" applyAlignment="1" applyProtection="1">
      <alignment horizontal="right" vertical="center"/>
    </xf>
    <xf numFmtId="37" fontId="13" fillId="0" borderId="15" xfId="0" applyFont="1" applyBorder="1" applyAlignment="1"/>
    <xf numFmtId="37" fontId="54" fillId="0" borderId="0" xfId="0" applyFont="1" applyAlignment="1">
      <alignment horizontal="left"/>
    </xf>
    <xf numFmtId="37" fontId="18" fillId="0" borderId="0" xfId="0" applyFont="1" applyAlignment="1">
      <alignment horizontal="left"/>
    </xf>
    <xf numFmtId="37" fontId="62" fillId="0" borderId="0" xfId="0" applyFont="1">
      <alignment vertical="center"/>
    </xf>
    <xf numFmtId="0" fontId="11" fillId="0" borderId="0" xfId="0" applyNumberFormat="1" applyFont="1" applyAlignment="1">
      <alignment horizontal="center" vertical="center"/>
    </xf>
    <xf numFmtId="37" fontId="29" fillId="0" borderId="0" xfId="0" applyFont="1" applyAlignment="1">
      <alignment horizontal="center" vertical="center"/>
    </xf>
    <xf numFmtId="37" fontId="20" fillId="0" borderId="12" xfId="0" applyFont="1" applyBorder="1" applyAlignment="1">
      <alignment horizontal="center" vertical="center"/>
    </xf>
    <xf numFmtId="37" fontId="14" fillId="0" borderId="0" xfId="0" applyFont="1" applyAlignment="1">
      <alignment horizontal="center" vertical="center"/>
    </xf>
    <xf numFmtId="37" fontId="29" fillId="0" borderId="12" xfId="0" applyFont="1" applyBorder="1" applyAlignment="1">
      <alignment horizontal="centerContinuous" vertical="center"/>
    </xf>
    <xf numFmtId="37" fontId="29" fillId="0" borderId="0" xfId="0" applyFont="1" applyAlignment="1">
      <alignment horizontal="centerContinuous" vertical="center"/>
    </xf>
    <xf numFmtId="37" fontId="23" fillId="0" borderId="0" xfId="0" applyFont="1" applyAlignment="1">
      <alignment horizontal="center" vertical="center"/>
    </xf>
    <xf numFmtId="167" fontId="11" fillId="0" borderId="0" xfId="784" applyNumberFormat="1" applyFont="1" applyFill="1" applyBorder="1" applyAlignment="1">
      <alignment vertical="center"/>
    </xf>
    <xf numFmtId="37" fontId="29" fillId="0" borderId="0" xfId="0" applyFont="1" applyAlignment="1">
      <alignment horizontal="center" vertical="center" wrapText="1"/>
    </xf>
    <xf numFmtId="37" fontId="29" fillId="0" borderId="12" xfId="0" applyFont="1" applyBorder="1" applyAlignment="1">
      <alignment horizontal="center" vertical="center" wrapText="1"/>
    </xf>
    <xf numFmtId="37" fontId="11" fillId="0" borderId="0" xfId="784" applyFont="1" applyFill="1" applyBorder="1" applyAlignment="1"/>
    <xf numFmtId="170" fontId="11" fillId="0" borderId="13" xfId="784" applyNumberFormat="1" applyFont="1" applyFill="1" applyBorder="1" applyAlignment="1" applyProtection="1">
      <alignment horizontal="right" vertical="center"/>
    </xf>
    <xf numFmtId="37" fontId="20" fillId="0" borderId="13" xfId="0" applyFont="1" applyBorder="1" applyAlignment="1">
      <alignment horizontal="center" vertical="center" wrapText="1"/>
    </xf>
    <xf numFmtId="37" fontId="20" fillId="0" borderId="12" xfId="0" applyFont="1" applyBorder="1" applyAlignment="1">
      <alignment horizontal="center" vertical="center" wrapText="1"/>
    </xf>
    <xf numFmtId="170" fontId="11" fillId="0" borderId="19" xfId="784" applyNumberFormat="1" applyFont="1" applyFill="1" applyBorder="1" applyAlignment="1">
      <alignment vertical="center"/>
    </xf>
    <xf numFmtId="37" fontId="20" fillId="0" borderId="15" xfId="0" applyFont="1" applyBorder="1" applyAlignment="1">
      <alignment horizontal="center" vertical="center" wrapText="1"/>
    </xf>
    <xf numFmtId="37" fontId="0" fillId="0" borderId="0" xfId="0" applyAlignment="1">
      <alignment horizontal="left"/>
    </xf>
    <xf numFmtId="37" fontId="17" fillId="0" borderId="12" xfId="0" applyFont="1" applyBorder="1" applyAlignment="1">
      <alignment horizontal="center" vertical="center"/>
    </xf>
    <xf numFmtId="37" fontId="13" fillId="0" borderId="0" xfId="0" applyFont="1" applyAlignment="1">
      <alignment horizontal="right" vertical="center"/>
    </xf>
    <xf numFmtId="37" fontId="0" fillId="0" borderId="12" xfId="0" applyBorder="1">
      <alignment vertical="center"/>
    </xf>
    <xf numFmtId="37" fontId="29" fillId="0" borderId="12" xfId="0" applyFont="1" applyBorder="1">
      <alignment vertical="center"/>
    </xf>
    <xf numFmtId="37" fontId="29" fillId="0" borderId="24" xfId="0" applyFont="1" applyBorder="1">
      <alignment vertical="center"/>
    </xf>
    <xf numFmtId="37" fontId="57" fillId="0" borderId="0" xfId="0" applyFont="1" applyAlignment="1">
      <alignment horizontal="left"/>
    </xf>
    <xf numFmtId="169" fontId="57" fillId="0" borderId="14" xfId="784" applyNumberFormat="1" applyFont="1" applyFill="1" applyBorder="1" applyAlignment="1" applyProtection="1">
      <alignment horizontal="right" vertical="center"/>
    </xf>
    <xf numFmtId="171" fontId="57" fillId="0" borderId="0" xfId="784" applyNumberFormat="1" applyFont="1" applyFill="1" applyBorder="1" applyAlignment="1" applyProtection="1">
      <alignment horizontal="right" vertical="center"/>
    </xf>
    <xf numFmtId="37" fontId="20" fillId="0" borderId="24" xfId="0" applyFont="1" applyBorder="1">
      <alignment vertical="center"/>
    </xf>
    <xf numFmtId="169" fontId="11" fillId="0" borderId="12" xfId="784" applyNumberFormat="1" applyFont="1" applyFill="1" applyBorder="1" applyAlignment="1" applyProtection="1">
      <alignment horizontal="right" vertical="center"/>
    </xf>
    <xf numFmtId="37" fontId="17" fillId="0" borderId="0" xfId="1175" applyNumberFormat="1" applyFont="1"/>
    <xf numFmtId="37" fontId="56" fillId="0" borderId="0" xfId="0" applyFont="1">
      <alignment vertical="center"/>
    </xf>
    <xf numFmtId="169" fontId="56" fillId="0" borderId="0" xfId="784" applyNumberFormat="1" applyFont="1" applyFill="1" applyBorder="1" applyAlignment="1" applyProtection="1">
      <alignment horizontal="right" vertical="center"/>
    </xf>
    <xf numFmtId="170" fontId="57" fillId="0" borderId="0" xfId="784" applyNumberFormat="1" applyFont="1" applyFill="1" applyBorder="1" applyAlignment="1" applyProtection="1">
      <alignment horizontal="right" vertical="center"/>
    </xf>
    <xf numFmtId="171" fontId="56" fillId="0" borderId="0" xfId="784" applyNumberFormat="1" applyFont="1" applyFill="1" applyBorder="1" applyAlignment="1" applyProtection="1">
      <alignment horizontal="right" vertical="center"/>
    </xf>
    <xf numFmtId="37" fontId="29" fillId="0" borderId="24" xfId="0" applyFont="1" applyBorder="1" applyAlignment="1">
      <alignment horizontal="center" vertical="top" wrapText="1"/>
    </xf>
    <xf numFmtId="37" fontId="20" fillId="0" borderId="0" xfId="0" applyFont="1" applyAlignment="1">
      <alignment horizontal="center" vertical="top"/>
    </xf>
    <xf numFmtId="37" fontId="29" fillId="0" borderId="0" xfId="0" applyFont="1" applyAlignment="1">
      <alignment horizontal="center" vertical="top"/>
    </xf>
    <xf numFmtId="37" fontId="29" fillId="0" borderId="0" xfId="0" applyFont="1" applyAlignment="1">
      <alignment horizontal="center" vertical="top" wrapText="1"/>
    </xf>
    <xf numFmtId="37" fontId="29" fillId="0" borderId="12" xfId="0" applyFont="1" applyBorder="1" applyAlignment="1">
      <alignment horizontal="center" vertical="top"/>
    </xf>
    <xf numFmtId="37" fontId="29" fillId="0" borderId="12" xfId="0" applyFont="1" applyBorder="1" applyAlignment="1">
      <alignment horizontal="center" vertical="top" wrapText="1"/>
    </xf>
    <xf numFmtId="37" fontId="29" fillId="0" borderId="24" xfId="0" applyFont="1" applyBorder="1" applyAlignment="1">
      <alignment horizontal="center" vertical="center"/>
    </xf>
    <xf numFmtId="37" fontId="29" fillId="0" borderId="24" xfId="0" applyFont="1" applyBorder="1" applyAlignment="1">
      <alignment horizontal="center" vertical="top"/>
    </xf>
    <xf numFmtId="37" fontId="20" fillId="0" borderId="24" xfId="0" applyFont="1" applyBorder="1" applyAlignment="1">
      <alignment horizontal="center" vertical="top"/>
    </xf>
    <xf numFmtId="37" fontId="20" fillId="0" borderId="24" xfId="0" applyFont="1" applyBorder="1" applyAlignment="1">
      <alignment horizontal="center" vertical="center"/>
    </xf>
    <xf numFmtId="37" fontId="20" fillId="0" borderId="12" xfId="0" applyFont="1" applyBorder="1">
      <alignment vertical="center"/>
    </xf>
    <xf numFmtId="170" fontId="0" fillId="0" borderId="0" xfId="784" applyNumberFormat="1" applyFont="1" applyFill="1" applyBorder="1" applyAlignment="1">
      <alignment vertical="center"/>
    </xf>
    <xf numFmtId="37" fontId="24" fillId="0" borderId="0" xfId="0" quotePrefix="1" applyFont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37" fontId="30" fillId="0" borderId="0" xfId="0" applyFont="1" applyAlignment="1">
      <alignment horizontal="left" vertical="center"/>
    </xf>
    <xf numFmtId="170" fontId="57" fillId="0" borderId="0" xfId="784" applyNumberFormat="1" applyFont="1" applyFill="1" applyBorder="1"/>
    <xf numFmtId="37" fontId="12" fillId="0" borderId="12" xfId="0" applyFont="1" applyBorder="1" applyAlignment="1">
      <alignment horizontal="centerContinuous" vertical="center"/>
    </xf>
    <xf numFmtId="37" fontId="25" fillId="0" borderId="0" xfId="0" applyFont="1" applyAlignment="1">
      <alignment horizontal="center" vertical="center"/>
    </xf>
    <xf numFmtId="37" fontId="25" fillId="0" borderId="12" xfId="0" quotePrefix="1" applyFont="1" applyBorder="1" applyAlignment="1">
      <alignment horizontal="center" vertical="center"/>
    </xf>
    <xf numFmtId="37" fontId="0" fillId="0" borderId="0" xfId="0" applyAlignment="1">
      <alignment horizontal="center" vertical="center" wrapText="1"/>
    </xf>
    <xf numFmtId="170" fontId="11" fillId="0" borderId="0" xfId="0" applyNumberFormat="1" applyFont="1" applyAlignment="1">
      <alignment horizontal="center"/>
    </xf>
    <xf numFmtId="170" fontId="11" fillId="0" borderId="0" xfId="0" applyNumberFormat="1" applyFont="1" applyAlignment="1"/>
    <xf numFmtId="167" fontId="11" fillId="0" borderId="0" xfId="0" applyNumberFormat="1" applyFont="1" applyAlignment="1">
      <alignment horizontal="center"/>
    </xf>
    <xf numFmtId="170" fontId="11" fillId="0" borderId="16" xfId="0" applyNumberFormat="1" applyFont="1" applyBorder="1" applyAlignment="1"/>
    <xf numFmtId="170" fontId="11" fillId="0" borderId="10" xfId="0" applyNumberFormat="1" applyFont="1" applyBorder="1" applyAlignment="1"/>
    <xf numFmtId="170" fontId="11" fillId="0" borderId="17" xfId="0" applyNumberFormat="1" applyFont="1" applyBorder="1" applyAlignment="1"/>
    <xf numFmtId="167" fontId="11" fillId="0" borderId="13" xfId="0" applyNumberFormat="1" applyFont="1" applyBorder="1" applyAlignment="1">
      <alignment horizontal="center"/>
    </xf>
    <xf numFmtId="37" fontId="11" fillId="0" borderId="0" xfId="0" applyFont="1" applyAlignment="1"/>
    <xf numFmtId="167" fontId="11" fillId="0" borderId="0" xfId="0" applyNumberFormat="1" applyFont="1" applyAlignment="1">
      <alignment horizontal="right"/>
    </xf>
    <xf numFmtId="167" fontId="11" fillId="0" borderId="0" xfId="0" applyNumberFormat="1" applyFont="1" applyAlignment="1"/>
    <xf numFmtId="167" fontId="11" fillId="0" borderId="13" xfId="0" applyNumberFormat="1" applyFont="1" applyBorder="1" applyAlignment="1"/>
    <xf numFmtId="167" fontId="11" fillId="0" borderId="14" xfId="0" applyNumberFormat="1" applyFont="1" applyBorder="1" applyAlignment="1"/>
    <xf numFmtId="37" fontId="12" fillId="0" borderId="0" xfId="0" applyFont="1">
      <alignment vertical="center"/>
    </xf>
    <xf numFmtId="37" fontId="12" fillId="0" borderId="13" xfId="0" applyFont="1" applyBorder="1">
      <alignment vertical="center"/>
    </xf>
    <xf numFmtId="37" fontId="25" fillId="0" borderId="0" xfId="0" applyFont="1" applyAlignment="1">
      <alignment horizontal="centerContinuous" vertical="center"/>
    </xf>
    <xf numFmtId="37" fontId="25" fillId="0" borderId="0" xfId="0" applyFont="1">
      <alignment vertical="center"/>
    </xf>
    <xf numFmtId="49" fontId="25" fillId="0" borderId="0" xfId="0" applyNumberFormat="1" applyFont="1" applyAlignment="1">
      <alignment horizontal="center" vertical="center"/>
    </xf>
    <xf numFmtId="49" fontId="25" fillId="0" borderId="0" xfId="0" applyNumberFormat="1" applyFont="1">
      <alignment vertical="center"/>
    </xf>
    <xf numFmtId="37" fontId="11" fillId="0" borderId="12" xfId="0" applyFont="1" applyBorder="1" applyAlignment="1">
      <alignment horizontal="center" vertical="center"/>
    </xf>
    <xf numFmtId="49" fontId="25" fillId="0" borderId="12" xfId="0" applyNumberFormat="1" applyFont="1" applyBorder="1" applyAlignment="1">
      <alignment horizontal="center" vertical="center"/>
    </xf>
    <xf numFmtId="37" fontId="25" fillId="0" borderId="0" xfId="0" applyFont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0" xfId="0" applyNumberFormat="1" applyFont="1">
      <alignment vertical="center"/>
    </xf>
    <xf numFmtId="37" fontId="9" fillId="0" borderId="0" xfId="0" applyFont="1" applyAlignment="1">
      <alignment horizontal="right" vertical="center"/>
    </xf>
    <xf numFmtId="170" fontId="11" fillId="0" borderId="0" xfId="0" applyNumberFormat="1" applyFont="1" applyAlignment="1">
      <alignment horizontal="right"/>
    </xf>
    <xf numFmtId="170" fontId="11" fillId="0" borderId="16" xfId="0" applyNumberFormat="1" applyFont="1" applyBorder="1" applyAlignment="1">
      <alignment horizontal="right"/>
    </xf>
    <xf numFmtId="170" fontId="11" fillId="0" borderId="10" xfId="0" applyNumberFormat="1" applyFont="1" applyBorder="1" applyAlignment="1">
      <alignment horizontal="right"/>
    </xf>
    <xf numFmtId="167" fontId="11" fillId="0" borderId="15" xfId="0" applyNumberFormat="1" applyFont="1" applyBorder="1" applyAlignment="1">
      <alignment horizontal="right"/>
    </xf>
    <xf numFmtId="167" fontId="11" fillId="0" borderId="13" xfId="0" applyNumberFormat="1" applyFont="1" applyBorder="1">
      <alignment vertical="center"/>
    </xf>
    <xf numFmtId="170" fontId="11" fillId="0" borderId="0" xfId="0" applyNumberFormat="1" applyFont="1" applyAlignment="1">
      <alignment horizontal="left"/>
    </xf>
    <xf numFmtId="37" fontId="1" fillId="0" borderId="12" xfId="0" applyFont="1" applyBorder="1" applyAlignment="1">
      <alignment horizontal="centerContinuous" vertical="center"/>
    </xf>
    <xf numFmtId="167" fontId="0" fillId="0" borderId="0" xfId="0" applyNumberFormat="1" applyAlignment="1">
      <alignment horizontal="center"/>
    </xf>
    <xf numFmtId="167" fontId="11" fillId="0" borderId="16" xfId="0" applyNumberFormat="1" applyFont="1" applyBorder="1" applyAlignment="1">
      <alignment horizontal="center"/>
    </xf>
    <xf numFmtId="167" fontId="11" fillId="0" borderId="10" xfId="0" applyNumberFormat="1" applyFont="1" applyBorder="1" applyAlignment="1">
      <alignment horizontal="center"/>
    </xf>
    <xf numFmtId="167" fontId="11" fillId="0" borderId="17" xfId="0" applyNumberFormat="1" applyFont="1" applyBorder="1" applyAlignment="1">
      <alignment horizontal="center"/>
    </xf>
    <xf numFmtId="170" fontId="11" fillId="0" borderId="12" xfId="0" applyNumberFormat="1" applyFont="1" applyBorder="1" applyAlignment="1"/>
    <xf numFmtId="170" fontId="11" fillId="0" borderId="12" xfId="0" applyNumberFormat="1" applyFont="1" applyBorder="1" applyAlignment="1">
      <alignment horizontal="center"/>
    </xf>
    <xf numFmtId="0" fontId="9" fillId="0" borderId="0" xfId="0" applyNumberFormat="1" applyFont="1" applyAlignment="1">
      <alignment horizontal="center" vertical="center"/>
    </xf>
    <xf numFmtId="167" fontId="9" fillId="0" borderId="0" xfId="0" applyNumberFormat="1" applyFont="1">
      <alignment vertical="center"/>
    </xf>
    <xf numFmtId="167" fontId="11" fillId="0" borderId="18" xfId="0" applyNumberFormat="1" applyFont="1" applyBorder="1">
      <alignment vertical="center"/>
    </xf>
    <xf numFmtId="170" fontId="11" fillId="0" borderId="12" xfId="0" applyNumberFormat="1" applyFont="1" applyBorder="1" applyAlignment="1">
      <alignment horizontal="right"/>
    </xf>
    <xf numFmtId="170" fontId="11" fillId="0" borderId="13" xfId="0" applyNumberFormat="1" applyFont="1" applyBorder="1" applyAlignment="1"/>
    <xf numFmtId="170" fontId="11" fillId="0" borderId="18" xfId="0" applyNumberFormat="1" applyFont="1" applyBorder="1" applyAlignment="1"/>
    <xf numFmtId="49" fontId="21" fillId="0" borderId="0" xfId="0" applyNumberFormat="1" applyFont="1" applyAlignment="1">
      <alignment horizontal="right" vertical="center"/>
    </xf>
    <xf numFmtId="37" fontId="0" fillId="0" borderId="12" xfId="0" applyBorder="1" applyAlignment="1">
      <alignment horizontal="centerContinuous" vertical="center"/>
    </xf>
    <xf numFmtId="37" fontId="0" fillId="0" borderId="0" xfId="0" applyAlignment="1">
      <alignment horizontal="centerContinuous" vertical="center"/>
    </xf>
    <xf numFmtId="37" fontId="61" fillId="0" borderId="15" xfId="0" applyFont="1" applyBorder="1">
      <alignment vertical="center"/>
    </xf>
    <xf numFmtId="37" fontId="51" fillId="0" borderId="13" xfId="0" applyFont="1" applyBorder="1">
      <alignment vertical="center"/>
    </xf>
    <xf numFmtId="37" fontId="0" fillId="0" borderId="13" xfId="0" applyBorder="1">
      <alignment vertical="center"/>
    </xf>
    <xf numFmtId="49" fontId="0" fillId="0" borderId="13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70" fontId="0" fillId="0" borderId="0" xfId="0" applyNumberFormat="1" applyAlignment="1"/>
    <xf numFmtId="170" fontId="0" fillId="0" borderId="12" xfId="0" applyNumberFormat="1" applyBorder="1" applyAlignment="1"/>
    <xf numFmtId="167" fontId="0" fillId="0" borderId="0" xfId="0" applyNumberFormat="1">
      <alignment vertical="center"/>
    </xf>
    <xf numFmtId="164" fontId="0" fillId="0" borderId="12" xfId="0" applyNumberFormat="1" applyBorder="1">
      <alignment vertical="center"/>
    </xf>
    <xf numFmtId="164" fontId="0" fillId="0" borderId="0" xfId="0" applyNumberFormat="1">
      <alignment vertical="center"/>
    </xf>
    <xf numFmtId="167" fontId="0" fillId="0" borderId="15" xfId="0" applyNumberFormat="1" applyBorder="1">
      <alignment vertical="center"/>
    </xf>
    <xf numFmtId="170" fontId="0" fillId="0" borderId="12" xfId="0" applyNumberFormat="1" applyBorder="1">
      <alignment vertical="center"/>
    </xf>
    <xf numFmtId="168" fontId="0" fillId="0" borderId="0" xfId="0" applyNumberFormat="1">
      <alignment vertical="center"/>
    </xf>
    <xf numFmtId="170" fontId="0" fillId="0" borderId="14" xfId="0" applyNumberFormat="1" applyBorder="1" applyAlignment="1"/>
    <xf numFmtId="170" fontId="30" fillId="0" borderId="0" xfId="0" applyNumberFormat="1" applyFont="1" applyAlignment="1"/>
    <xf numFmtId="167" fontId="30" fillId="0" borderId="0" xfId="0" applyNumberFormat="1" applyFont="1">
      <alignment vertical="center"/>
    </xf>
    <xf numFmtId="170" fontId="0" fillId="0" borderId="14" xfId="0" applyNumberFormat="1" applyBorder="1">
      <alignment vertical="center"/>
    </xf>
    <xf numFmtId="49" fontId="32" fillId="0" borderId="0" xfId="0" applyNumberFormat="1" applyFont="1" applyAlignment="1">
      <alignment horizontal="right" vertical="center"/>
    </xf>
    <xf numFmtId="49" fontId="11" fillId="0" borderId="0" xfId="0" applyNumberFormat="1" applyFont="1">
      <alignment vertical="center"/>
    </xf>
    <xf numFmtId="171" fontId="11" fillId="0" borderId="0" xfId="0" applyNumberFormat="1" applyFont="1" applyAlignment="1">
      <alignment horizontal="right"/>
    </xf>
    <xf numFmtId="37" fontId="17" fillId="0" borderId="0" xfId="0" applyFont="1" applyAlignment="1">
      <alignment horizontal="right" vertical="center"/>
    </xf>
    <xf numFmtId="0" fontId="11" fillId="0" borderId="0" xfId="0" applyNumberFormat="1" applyFont="1">
      <alignment vertical="center"/>
    </xf>
    <xf numFmtId="171" fontId="10" fillId="0" borderId="0" xfId="0" applyNumberFormat="1" applyFont="1">
      <alignment vertical="center"/>
    </xf>
    <xf numFmtId="171" fontId="11" fillId="0" borderId="0" xfId="0" applyNumberFormat="1" applyFont="1" applyAlignment="1"/>
    <xf numFmtId="37" fontId="17" fillId="0" borderId="0" xfId="0" applyFont="1" applyAlignment="1">
      <alignment horizontal="right"/>
    </xf>
    <xf numFmtId="37" fontId="9" fillId="0" borderId="12" xfId="0" applyFont="1" applyBorder="1" applyAlignment="1">
      <alignment horizontal="centerContinuous" vertical="center"/>
    </xf>
    <xf numFmtId="170" fontId="11" fillId="0" borderId="19" xfId="784" applyNumberFormat="1" applyFont="1" applyFill="1" applyBorder="1" applyAlignment="1" applyProtection="1">
      <alignment horizontal="right" vertical="center"/>
    </xf>
    <xf numFmtId="170" fontId="11" fillId="0" borderId="12" xfId="784" applyNumberFormat="1" applyFont="1" applyFill="1" applyBorder="1" applyAlignment="1" applyProtection="1">
      <alignment horizontal="right" vertical="center"/>
    </xf>
    <xf numFmtId="37" fontId="0" fillId="0" borderId="0" xfId="0" applyAlignment="1">
      <alignment horizontal="right"/>
    </xf>
    <xf numFmtId="37" fontId="15" fillId="0" borderId="0" xfId="0" applyFont="1" applyAlignment="1">
      <alignment horizontal="left" vertical="center"/>
    </xf>
    <xf numFmtId="37" fontId="15" fillId="0" borderId="0" xfId="0" applyFont="1">
      <alignment vertical="center"/>
    </xf>
    <xf numFmtId="37" fontId="15" fillId="0" borderId="0" xfId="0" quotePrefix="1" applyFont="1" applyAlignment="1">
      <alignment horizontal="left" vertical="center"/>
    </xf>
    <xf numFmtId="37" fontId="10" fillId="0" borderId="12" xfId="0" applyFont="1" applyBorder="1" applyAlignment="1">
      <alignment horizontal="centerContinuous" vertical="center"/>
    </xf>
    <xf numFmtId="49" fontId="11" fillId="0" borderId="15" xfId="0" applyNumberFormat="1" applyFont="1" applyBorder="1" applyAlignment="1">
      <alignment horizontal="center" vertical="center"/>
    </xf>
    <xf numFmtId="39" fontId="17" fillId="0" borderId="0" xfId="0" applyNumberFormat="1" applyFont="1" applyAlignment="1">
      <alignment horizontal="left" vertical="center"/>
    </xf>
    <xf numFmtId="170" fontId="11" fillId="0" borderId="16" xfId="0" applyNumberFormat="1" applyFont="1" applyBorder="1">
      <alignment vertical="center"/>
    </xf>
    <xf numFmtId="167" fontId="11" fillId="0" borderId="16" xfId="0" applyNumberFormat="1" applyFont="1" applyBorder="1">
      <alignment vertical="center"/>
    </xf>
    <xf numFmtId="37" fontId="10" fillId="0" borderId="0" xfId="0" applyFont="1" applyAlignment="1">
      <alignment horizontal="center" vertical="center"/>
    </xf>
    <xf numFmtId="170" fontId="11" fillId="0" borderId="10" xfId="0" applyNumberFormat="1" applyFont="1" applyBorder="1">
      <alignment vertical="center"/>
    </xf>
    <xf numFmtId="39" fontId="53" fillId="0" borderId="0" xfId="0" applyNumberFormat="1" applyFont="1">
      <alignment vertical="center"/>
    </xf>
    <xf numFmtId="170" fontId="11" fillId="0" borderId="17" xfId="0" applyNumberFormat="1" applyFont="1" applyBorder="1">
      <alignment vertical="center"/>
    </xf>
    <xf numFmtId="38" fontId="17" fillId="0" borderId="0" xfId="1323" applyNumberFormat="1" applyFont="1"/>
    <xf numFmtId="38" fontId="17" fillId="0" borderId="0" xfId="1323" applyNumberFormat="1" applyFont="1" applyAlignment="1">
      <alignment horizontal="left"/>
    </xf>
    <xf numFmtId="38" fontId="17" fillId="0" borderId="0" xfId="1323" applyNumberFormat="1" applyFont="1" applyAlignment="1">
      <alignment horizontal="center"/>
    </xf>
    <xf numFmtId="38" fontId="11" fillId="0" borderId="0" xfId="1323" applyNumberFormat="1" applyFont="1"/>
    <xf numFmtId="170" fontId="11" fillId="0" borderId="0" xfId="1323" applyNumberFormat="1" applyFont="1"/>
    <xf numFmtId="170" fontId="11" fillId="0" borderId="16" xfId="1323" applyNumberFormat="1" applyFont="1" applyBorder="1"/>
    <xf numFmtId="170" fontId="11" fillId="0" borderId="10" xfId="1323" applyNumberFormat="1" applyFont="1" applyBorder="1"/>
    <xf numFmtId="170" fontId="11" fillId="0" borderId="17" xfId="1323" applyNumberFormat="1" applyFont="1" applyBorder="1"/>
    <xf numFmtId="170" fontId="11" fillId="0" borderId="19" xfId="1323" applyNumberFormat="1" applyFont="1" applyBorder="1"/>
    <xf numFmtId="170" fontId="11" fillId="0" borderId="12" xfId="1323" applyNumberFormat="1" applyFont="1" applyBorder="1"/>
    <xf numFmtId="170" fontId="11" fillId="0" borderId="13" xfId="0" applyNumberFormat="1" applyFont="1" applyBorder="1">
      <alignment vertical="center"/>
    </xf>
    <xf numFmtId="39" fontId="15" fillId="0" borderId="0" xfId="0" applyNumberFormat="1" applyFont="1">
      <alignment vertical="center"/>
    </xf>
    <xf numFmtId="170" fontId="11" fillId="0" borderId="18" xfId="0" applyNumberFormat="1" applyFont="1" applyBorder="1">
      <alignment vertical="center"/>
    </xf>
    <xf numFmtId="39" fontId="15" fillId="0" borderId="0" xfId="0" applyNumberFormat="1" applyFont="1" applyAlignment="1">
      <alignment horizontal="left" vertical="center"/>
    </xf>
    <xf numFmtId="170" fontId="11" fillId="0" borderId="12" xfId="0" applyNumberFormat="1" applyFont="1" applyBorder="1">
      <alignment vertical="center"/>
    </xf>
    <xf numFmtId="167" fontId="11" fillId="0" borderId="12" xfId="0" applyNumberFormat="1" applyFont="1" applyBorder="1">
      <alignment vertical="center"/>
    </xf>
    <xf numFmtId="37" fontId="1" fillId="0" borderId="15" xfId="0" applyFont="1" applyBorder="1" applyAlignment="1">
      <alignment horizontal="center" vertical="center"/>
    </xf>
    <xf numFmtId="37" fontId="1" fillId="0" borderId="12" xfId="0" applyFont="1" applyBorder="1" applyAlignment="1">
      <alignment horizontal="center" vertical="center"/>
    </xf>
    <xf numFmtId="37" fontId="1" fillId="0" borderId="15" xfId="0" applyFont="1" applyBorder="1" applyAlignment="1">
      <alignment horizontal="center" vertical="center" wrapText="1"/>
    </xf>
    <xf numFmtId="37" fontId="1" fillId="0" borderId="12" xfId="0" applyFont="1" applyBorder="1" applyAlignment="1">
      <alignment horizontal="center" vertical="center" wrapText="1"/>
    </xf>
    <xf numFmtId="37" fontId="20" fillId="0" borderId="13" xfId="0" applyFont="1" applyBorder="1" applyAlignment="1">
      <alignment horizontal="center" vertical="center"/>
    </xf>
    <xf numFmtId="37" fontId="20" fillId="0" borderId="15" xfId="0" applyFont="1" applyBorder="1" applyAlignment="1">
      <alignment horizontal="center" vertical="center" wrapText="1"/>
    </xf>
    <xf numFmtId="37" fontId="20" fillId="0" borderId="0" xfId="0" applyFont="1" applyAlignment="1">
      <alignment horizontal="center" vertical="center" wrapText="1"/>
    </xf>
    <xf numFmtId="37" fontId="20" fillId="0" borderId="12" xfId="0" applyFont="1" applyBorder="1" applyAlignment="1">
      <alignment horizontal="center" vertical="center" wrapText="1"/>
    </xf>
    <xf numFmtId="37" fontId="20" fillId="0" borderId="0" xfId="0" applyFont="1" applyAlignment="1">
      <alignment horizontal="center" vertical="center"/>
    </xf>
    <xf numFmtId="37" fontId="20" fillId="0" borderId="12" xfId="0" applyFont="1" applyBorder="1" applyAlignment="1">
      <alignment horizontal="center" vertical="center"/>
    </xf>
    <xf numFmtId="37" fontId="20" fillId="0" borderId="13" xfId="0" applyFont="1" applyBorder="1" applyAlignment="1">
      <alignment horizontal="center" vertical="center" wrapText="1"/>
    </xf>
    <xf numFmtId="37" fontId="24" fillId="0" borderId="0" xfId="0" applyFont="1" applyAlignment="1">
      <alignment horizontal="center"/>
    </xf>
    <xf numFmtId="37" fontId="19" fillId="0" borderId="0" xfId="0" applyFont="1" applyAlignment="1">
      <alignment horizontal="center" wrapText="1"/>
    </xf>
    <xf numFmtId="37" fontId="11" fillId="0" borderId="12" xfId="0" applyFont="1" applyBorder="1" applyAlignment="1">
      <alignment horizontal="center" vertical="distributed"/>
    </xf>
    <xf numFmtId="37" fontId="29" fillId="0" borderId="13" xfId="0" applyFont="1" applyBorder="1" applyAlignment="1">
      <alignment horizontal="center"/>
    </xf>
    <xf numFmtId="37" fontId="29" fillId="0" borderId="24" xfId="0" applyFont="1" applyBorder="1" applyAlignment="1">
      <alignment horizontal="center" vertical="center" wrapText="1"/>
    </xf>
    <xf numFmtId="37" fontId="29" fillId="0" borderId="0" xfId="0" applyFont="1" applyAlignment="1">
      <alignment horizontal="center" vertical="center" wrapText="1"/>
    </xf>
    <xf numFmtId="37" fontId="29" fillId="0" borderId="12" xfId="0" applyFont="1" applyBorder="1" applyAlignment="1">
      <alignment horizontal="center" vertical="center" wrapText="1"/>
    </xf>
    <xf numFmtId="37" fontId="29" fillId="0" borderId="12" xfId="0" applyFont="1" applyBorder="1" applyAlignment="1">
      <alignment horizontal="center" vertical="center"/>
    </xf>
    <xf numFmtId="37" fontId="29" fillId="0" borderId="15" xfId="0" applyFont="1" applyBorder="1" applyAlignment="1">
      <alignment horizontal="center" vertical="center"/>
    </xf>
    <xf numFmtId="37" fontId="29" fillId="0" borderId="0" xfId="0" applyFont="1" applyAlignment="1">
      <alignment horizontal="center" vertical="center"/>
    </xf>
    <xf numFmtId="37" fontId="29" fillId="0" borderId="24" xfId="0" applyFont="1" applyBorder="1" applyAlignment="1">
      <alignment horizontal="center" vertical="center"/>
    </xf>
    <xf numFmtId="37" fontId="19" fillId="0" borderId="0" xfId="0" applyFont="1" applyAlignment="1">
      <alignment horizontal="center" vertical="center" wrapText="1"/>
    </xf>
    <xf numFmtId="49" fontId="25" fillId="0" borderId="15" xfId="0" applyNumberFormat="1" applyFont="1" applyBorder="1" applyAlignment="1">
      <alignment horizontal="center" vertical="center" wrapText="1"/>
    </xf>
    <xf numFmtId="49" fontId="25" fillId="0" borderId="12" xfId="0" applyNumberFormat="1" applyFont="1" applyBorder="1" applyAlignment="1">
      <alignment horizontal="center" vertical="center" wrapText="1"/>
    </xf>
    <xf numFmtId="37" fontId="51" fillId="0" borderId="13" xfId="0" applyFont="1" applyBorder="1" applyAlignment="1">
      <alignment horizontal="center" vertical="center"/>
    </xf>
    <xf numFmtId="37" fontId="31" fillId="0" borderId="13" xfId="0" applyFont="1" applyBorder="1" applyAlignment="1">
      <alignment horizontal="center" vertical="center"/>
    </xf>
    <xf numFmtId="37" fontId="50" fillId="0" borderId="15" xfId="0" applyFont="1" applyBorder="1" applyAlignment="1">
      <alignment horizontal="center" vertical="center"/>
    </xf>
    <xf numFmtId="37" fontId="24" fillId="0" borderId="0" xfId="0" quotePrefix="1" applyFont="1" applyAlignment="1">
      <alignment horizontal="center" vertical="center"/>
    </xf>
    <xf numFmtId="37" fontId="24" fillId="0" borderId="0" xfId="0" applyFont="1" applyAlignment="1">
      <alignment horizontal="center" vertical="center"/>
    </xf>
    <xf numFmtId="37" fontId="30" fillId="0" borderId="0" xfId="0" quotePrefix="1" applyFont="1" applyAlignment="1">
      <alignment horizontal="center" vertical="center"/>
    </xf>
    <xf numFmtId="37" fontId="30" fillId="0" borderId="0" xfId="0" applyFont="1" applyAlignment="1">
      <alignment horizontal="center" vertical="center"/>
    </xf>
  </cellXfs>
  <cellStyles count="1470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20" xfId="12" xr:uid="{00000000-0005-0000-0000-00000B000000}"/>
    <cellStyle name="20% - Accent1 21" xfId="13" xr:uid="{00000000-0005-0000-0000-00000C000000}"/>
    <cellStyle name="20% - Accent1 22" xfId="14" xr:uid="{00000000-0005-0000-0000-00000D000000}"/>
    <cellStyle name="20% - Accent1 23" xfId="15" xr:uid="{00000000-0005-0000-0000-00000E000000}"/>
    <cellStyle name="20% - Accent1 24" xfId="16" xr:uid="{00000000-0005-0000-0000-00000F000000}"/>
    <cellStyle name="20% - Accent1 25" xfId="17" xr:uid="{00000000-0005-0000-0000-000010000000}"/>
    <cellStyle name="20% - Accent1 26" xfId="18" xr:uid="{00000000-0005-0000-0000-000011000000}"/>
    <cellStyle name="20% - Accent1 27" xfId="19" xr:uid="{00000000-0005-0000-0000-000012000000}"/>
    <cellStyle name="20% - Accent1 28" xfId="20" xr:uid="{00000000-0005-0000-0000-000013000000}"/>
    <cellStyle name="20% - Accent1 29" xfId="21" xr:uid="{00000000-0005-0000-0000-000014000000}"/>
    <cellStyle name="20% - Accent1 3" xfId="22" xr:uid="{00000000-0005-0000-0000-000015000000}"/>
    <cellStyle name="20% - Accent1 30" xfId="23" xr:uid="{00000000-0005-0000-0000-000016000000}"/>
    <cellStyle name="20% - Accent1 4" xfId="24" xr:uid="{00000000-0005-0000-0000-000017000000}"/>
    <cellStyle name="20% - Accent1 5" xfId="25" xr:uid="{00000000-0005-0000-0000-000018000000}"/>
    <cellStyle name="20% - Accent1 6" xfId="26" xr:uid="{00000000-0005-0000-0000-000019000000}"/>
    <cellStyle name="20% - Accent1 7" xfId="27" xr:uid="{00000000-0005-0000-0000-00001A000000}"/>
    <cellStyle name="20% - Accent1 8" xfId="28" xr:uid="{00000000-0005-0000-0000-00001B000000}"/>
    <cellStyle name="20% - Accent1 9" xfId="29" xr:uid="{00000000-0005-0000-0000-00001C000000}"/>
    <cellStyle name="20% - Accent2 10" xfId="30" xr:uid="{00000000-0005-0000-0000-00001D000000}"/>
    <cellStyle name="20% - Accent2 11" xfId="31" xr:uid="{00000000-0005-0000-0000-00001E000000}"/>
    <cellStyle name="20% - Accent2 12" xfId="32" xr:uid="{00000000-0005-0000-0000-00001F000000}"/>
    <cellStyle name="20% - Accent2 13" xfId="33" xr:uid="{00000000-0005-0000-0000-000020000000}"/>
    <cellStyle name="20% - Accent2 14" xfId="34" xr:uid="{00000000-0005-0000-0000-000021000000}"/>
    <cellStyle name="20% - Accent2 15" xfId="35" xr:uid="{00000000-0005-0000-0000-000022000000}"/>
    <cellStyle name="20% - Accent2 16" xfId="36" xr:uid="{00000000-0005-0000-0000-000023000000}"/>
    <cellStyle name="20% - Accent2 17" xfId="37" xr:uid="{00000000-0005-0000-0000-000024000000}"/>
    <cellStyle name="20% - Accent2 18" xfId="38" xr:uid="{00000000-0005-0000-0000-000025000000}"/>
    <cellStyle name="20% - Accent2 19" xfId="39" xr:uid="{00000000-0005-0000-0000-000026000000}"/>
    <cellStyle name="20% - Accent2 2" xfId="40" xr:uid="{00000000-0005-0000-0000-000027000000}"/>
    <cellStyle name="20% - Accent2 20" xfId="41" xr:uid="{00000000-0005-0000-0000-000028000000}"/>
    <cellStyle name="20% - Accent2 21" xfId="42" xr:uid="{00000000-0005-0000-0000-000029000000}"/>
    <cellStyle name="20% - Accent2 22" xfId="43" xr:uid="{00000000-0005-0000-0000-00002A000000}"/>
    <cellStyle name="20% - Accent2 23" xfId="44" xr:uid="{00000000-0005-0000-0000-00002B000000}"/>
    <cellStyle name="20% - Accent2 24" xfId="45" xr:uid="{00000000-0005-0000-0000-00002C000000}"/>
    <cellStyle name="20% - Accent2 25" xfId="46" xr:uid="{00000000-0005-0000-0000-00002D000000}"/>
    <cellStyle name="20% - Accent2 26" xfId="47" xr:uid="{00000000-0005-0000-0000-00002E000000}"/>
    <cellStyle name="20% - Accent2 27" xfId="48" xr:uid="{00000000-0005-0000-0000-00002F000000}"/>
    <cellStyle name="20% - Accent2 28" xfId="49" xr:uid="{00000000-0005-0000-0000-000030000000}"/>
    <cellStyle name="20% - Accent2 29" xfId="50" xr:uid="{00000000-0005-0000-0000-000031000000}"/>
    <cellStyle name="20% - Accent2 3" xfId="51" xr:uid="{00000000-0005-0000-0000-000032000000}"/>
    <cellStyle name="20% - Accent2 30" xfId="52" xr:uid="{00000000-0005-0000-0000-000033000000}"/>
    <cellStyle name="20% - Accent2 4" xfId="53" xr:uid="{00000000-0005-0000-0000-000034000000}"/>
    <cellStyle name="20% - Accent2 5" xfId="54" xr:uid="{00000000-0005-0000-0000-000035000000}"/>
    <cellStyle name="20% - Accent2 6" xfId="55" xr:uid="{00000000-0005-0000-0000-000036000000}"/>
    <cellStyle name="20% - Accent2 7" xfId="56" xr:uid="{00000000-0005-0000-0000-000037000000}"/>
    <cellStyle name="20% - Accent2 8" xfId="57" xr:uid="{00000000-0005-0000-0000-000038000000}"/>
    <cellStyle name="20% - Accent2 9" xfId="58" xr:uid="{00000000-0005-0000-0000-000039000000}"/>
    <cellStyle name="20% - Accent3 10" xfId="59" xr:uid="{00000000-0005-0000-0000-00003A000000}"/>
    <cellStyle name="20% - Accent3 11" xfId="60" xr:uid="{00000000-0005-0000-0000-00003B000000}"/>
    <cellStyle name="20% - Accent3 12" xfId="61" xr:uid="{00000000-0005-0000-0000-00003C000000}"/>
    <cellStyle name="20% - Accent3 13" xfId="62" xr:uid="{00000000-0005-0000-0000-00003D000000}"/>
    <cellStyle name="20% - Accent3 14" xfId="63" xr:uid="{00000000-0005-0000-0000-00003E000000}"/>
    <cellStyle name="20% - Accent3 15" xfId="64" xr:uid="{00000000-0005-0000-0000-00003F000000}"/>
    <cellStyle name="20% - Accent3 16" xfId="65" xr:uid="{00000000-0005-0000-0000-000040000000}"/>
    <cellStyle name="20% - Accent3 17" xfId="66" xr:uid="{00000000-0005-0000-0000-000041000000}"/>
    <cellStyle name="20% - Accent3 18" xfId="67" xr:uid="{00000000-0005-0000-0000-000042000000}"/>
    <cellStyle name="20% - Accent3 19" xfId="68" xr:uid="{00000000-0005-0000-0000-000043000000}"/>
    <cellStyle name="20% - Accent3 2" xfId="69" xr:uid="{00000000-0005-0000-0000-000044000000}"/>
    <cellStyle name="20% - Accent3 20" xfId="70" xr:uid="{00000000-0005-0000-0000-000045000000}"/>
    <cellStyle name="20% - Accent3 21" xfId="71" xr:uid="{00000000-0005-0000-0000-000046000000}"/>
    <cellStyle name="20% - Accent3 22" xfId="72" xr:uid="{00000000-0005-0000-0000-000047000000}"/>
    <cellStyle name="20% - Accent3 23" xfId="73" xr:uid="{00000000-0005-0000-0000-000048000000}"/>
    <cellStyle name="20% - Accent3 24" xfId="74" xr:uid="{00000000-0005-0000-0000-000049000000}"/>
    <cellStyle name="20% - Accent3 25" xfId="75" xr:uid="{00000000-0005-0000-0000-00004A000000}"/>
    <cellStyle name="20% - Accent3 26" xfId="76" xr:uid="{00000000-0005-0000-0000-00004B000000}"/>
    <cellStyle name="20% - Accent3 27" xfId="77" xr:uid="{00000000-0005-0000-0000-00004C000000}"/>
    <cellStyle name="20% - Accent3 28" xfId="78" xr:uid="{00000000-0005-0000-0000-00004D000000}"/>
    <cellStyle name="20% - Accent3 29" xfId="79" xr:uid="{00000000-0005-0000-0000-00004E000000}"/>
    <cellStyle name="20% - Accent3 3" xfId="80" xr:uid="{00000000-0005-0000-0000-00004F000000}"/>
    <cellStyle name="20% - Accent3 30" xfId="81" xr:uid="{00000000-0005-0000-0000-000050000000}"/>
    <cellStyle name="20% - Accent3 4" xfId="82" xr:uid="{00000000-0005-0000-0000-000051000000}"/>
    <cellStyle name="20% - Accent3 5" xfId="83" xr:uid="{00000000-0005-0000-0000-000052000000}"/>
    <cellStyle name="20% - Accent3 6" xfId="84" xr:uid="{00000000-0005-0000-0000-000053000000}"/>
    <cellStyle name="20% - Accent3 7" xfId="85" xr:uid="{00000000-0005-0000-0000-000054000000}"/>
    <cellStyle name="20% - Accent3 8" xfId="86" xr:uid="{00000000-0005-0000-0000-000055000000}"/>
    <cellStyle name="20% - Accent3 9" xfId="87" xr:uid="{00000000-0005-0000-0000-000056000000}"/>
    <cellStyle name="20% - Accent4 10" xfId="88" xr:uid="{00000000-0005-0000-0000-000057000000}"/>
    <cellStyle name="20% - Accent4 11" xfId="89" xr:uid="{00000000-0005-0000-0000-000058000000}"/>
    <cellStyle name="20% - Accent4 12" xfId="90" xr:uid="{00000000-0005-0000-0000-000059000000}"/>
    <cellStyle name="20% - Accent4 13" xfId="91" xr:uid="{00000000-0005-0000-0000-00005A000000}"/>
    <cellStyle name="20% - Accent4 14" xfId="92" xr:uid="{00000000-0005-0000-0000-00005B000000}"/>
    <cellStyle name="20% - Accent4 15" xfId="93" xr:uid="{00000000-0005-0000-0000-00005C000000}"/>
    <cellStyle name="20% - Accent4 16" xfId="94" xr:uid="{00000000-0005-0000-0000-00005D000000}"/>
    <cellStyle name="20% - Accent4 17" xfId="95" xr:uid="{00000000-0005-0000-0000-00005E000000}"/>
    <cellStyle name="20% - Accent4 18" xfId="96" xr:uid="{00000000-0005-0000-0000-00005F000000}"/>
    <cellStyle name="20% - Accent4 19" xfId="97" xr:uid="{00000000-0005-0000-0000-000060000000}"/>
    <cellStyle name="20% - Accent4 2" xfId="98" xr:uid="{00000000-0005-0000-0000-000061000000}"/>
    <cellStyle name="20% - Accent4 20" xfId="99" xr:uid="{00000000-0005-0000-0000-000062000000}"/>
    <cellStyle name="20% - Accent4 21" xfId="100" xr:uid="{00000000-0005-0000-0000-000063000000}"/>
    <cellStyle name="20% - Accent4 22" xfId="101" xr:uid="{00000000-0005-0000-0000-000064000000}"/>
    <cellStyle name="20% - Accent4 23" xfId="102" xr:uid="{00000000-0005-0000-0000-000065000000}"/>
    <cellStyle name="20% - Accent4 24" xfId="103" xr:uid="{00000000-0005-0000-0000-000066000000}"/>
    <cellStyle name="20% - Accent4 25" xfId="104" xr:uid="{00000000-0005-0000-0000-000067000000}"/>
    <cellStyle name="20% - Accent4 26" xfId="105" xr:uid="{00000000-0005-0000-0000-000068000000}"/>
    <cellStyle name="20% - Accent4 27" xfId="106" xr:uid="{00000000-0005-0000-0000-000069000000}"/>
    <cellStyle name="20% - Accent4 28" xfId="107" xr:uid="{00000000-0005-0000-0000-00006A000000}"/>
    <cellStyle name="20% - Accent4 29" xfId="108" xr:uid="{00000000-0005-0000-0000-00006B000000}"/>
    <cellStyle name="20% - Accent4 3" xfId="109" xr:uid="{00000000-0005-0000-0000-00006C000000}"/>
    <cellStyle name="20% - Accent4 30" xfId="110" xr:uid="{00000000-0005-0000-0000-00006D000000}"/>
    <cellStyle name="20% - Accent4 4" xfId="111" xr:uid="{00000000-0005-0000-0000-00006E000000}"/>
    <cellStyle name="20% - Accent4 5" xfId="112" xr:uid="{00000000-0005-0000-0000-00006F000000}"/>
    <cellStyle name="20% - Accent4 6" xfId="113" xr:uid="{00000000-0005-0000-0000-000070000000}"/>
    <cellStyle name="20% - Accent4 7" xfId="114" xr:uid="{00000000-0005-0000-0000-000071000000}"/>
    <cellStyle name="20% - Accent4 8" xfId="115" xr:uid="{00000000-0005-0000-0000-000072000000}"/>
    <cellStyle name="20% - Accent4 9" xfId="116" xr:uid="{00000000-0005-0000-0000-000073000000}"/>
    <cellStyle name="20% - Accent5 10" xfId="117" xr:uid="{00000000-0005-0000-0000-000074000000}"/>
    <cellStyle name="20% - Accent5 11" xfId="118" xr:uid="{00000000-0005-0000-0000-000075000000}"/>
    <cellStyle name="20% - Accent5 12" xfId="119" xr:uid="{00000000-0005-0000-0000-000076000000}"/>
    <cellStyle name="20% - Accent5 13" xfId="120" xr:uid="{00000000-0005-0000-0000-000077000000}"/>
    <cellStyle name="20% - Accent5 14" xfId="121" xr:uid="{00000000-0005-0000-0000-000078000000}"/>
    <cellStyle name="20% - Accent5 15" xfId="122" xr:uid="{00000000-0005-0000-0000-000079000000}"/>
    <cellStyle name="20% - Accent5 16" xfId="123" xr:uid="{00000000-0005-0000-0000-00007A000000}"/>
    <cellStyle name="20% - Accent5 17" xfId="124" xr:uid="{00000000-0005-0000-0000-00007B000000}"/>
    <cellStyle name="20% - Accent5 18" xfId="125" xr:uid="{00000000-0005-0000-0000-00007C000000}"/>
    <cellStyle name="20% - Accent5 19" xfId="126" xr:uid="{00000000-0005-0000-0000-00007D000000}"/>
    <cellStyle name="20% - Accent5 2" xfId="127" xr:uid="{00000000-0005-0000-0000-00007E000000}"/>
    <cellStyle name="20% - Accent5 20" xfId="128" xr:uid="{00000000-0005-0000-0000-00007F000000}"/>
    <cellStyle name="20% - Accent5 21" xfId="129" xr:uid="{00000000-0005-0000-0000-000080000000}"/>
    <cellStyle name="20% - Accent5 22" xfId="130" xr:uid="{00000000-0005-0000-0000-000081000000}"/>
    <cellStyle name="20% - Accent5 23" xfId="131" xr:uid="{00000000-0005-0000-0000-000082000000}"/>
    <cellStyle name="20% - Accent5 24" xfId="132" xr:uid="{00000000-0005-0000-0000-000083000000}"/>
    <cellStyle name="20% - Accent5 25" xfId="133" xr:uid="{00000000-0005-0000-0000-000084000000}"/>
    <cellStyle name="20% - Accent5 26" xfId="134" xr:uid="{00000000-0005-0000-0000-000085000000}"/>
    <cellStyle name="20% - Accent5 27" xfId="135" xr:uid="{00000000-0005-0000-0000-000086000000}"/>
    <cellStyle name="20% - Accent5 28" xfId="136" xr:uid="{00000000-0005-0000-0000-000087000000}"/>
    <cellStyle name="20% - Accent5 29" xfId="137" xr:uid="{00000000-0005-0000-0000-000088000000}"/>
    <cellStyle name="20% - Accent5 3" xfId="138" xr:uid="{00000000-0005-0000-0000-000089000000}"/>
    <cellStyle name="20% - Accent5 30" xfId="139" xr:uid="{00000000-0005-0000-0000-00008A000000}"/>
    <cellStyle name="20% - Accent5 4" xfId="140" xr:uid="{00000000-0005-0000-0000-00008B000000}"/>
    <cellStyle name="20% - Accent5 5" xfId="141" xr:uid="{00000000-0005-0000-0000-00008C000000}"/>
    <cellStyle name="20% - Accent5 6" xfId="142" xr:uid="{00000000-0005-0000-0000-00008D000000}"/>
    <cellStyle name="20% - Accent5 7" xfId="143" xr:uid="{00000000-0005-0000-0000-00008E000000}"/>
    <cellStyle name="20% - Accent5 8" xfId="144" xr:uid="{00000000-0005-0000-0000-00008F000000}"/>
    <cellStyle name="20% - Accent5 9" xfId="145" xr:uid="{00000000-0005-0000-0000-000090000000}"/>
    <cellStyle name="20% - Accent6 10" xfId="146" xr:uid="{00000000-0005-0000-0000-000091000000}"/>
    <cellStyle name="20% - Accent6 11" xfId="147" xr:uid="{00000000-0005-0000-0000-000092000000}"/>
    <cellStyle name="20% - Accent6 12" xfId="148" xr:uid="{00000000-0005-0000-0000-000093000000}"/>
    <cellStyle name="20% - Accent6 13" xfId="149" xr:uid="{00000000-0005-0000-0000-000094000000}"/>
    <cellStyle name="20% - Accent6 14" xfId="150" xr:uid="{00000000-0005-0000-0000-000095000000}"/>
    <cellStyle name="20% - Accent6 15" xfId="151" xr:uid="{00000000-0005-0000-0000-000096000000}"/>
    <cellStyle name="20% - Accent6 16" xfId="152" xr:uid="{00000000-0005-0000-0000-000097000000}"/>
    <cellStyle name="20% - Accent6 17" xfId="153" xr:uid="{00000000-0005-0000-0000-000098000000}"/>
    <cellStyle name="20% - Accent6 18" xfId="154" xr:uid="{00000000-0005-0000-0000-000099000000}"/>
    <cellStyle name="20% - Accent6 19" xfId="155" xr:uid="{00000000-0005-0000-0000-00009A000000}"/>
    <cellStyle name="20% - Accent6 2" xfId="156" xr:uid="{00000000-0005-0000-0000-00009B000000}"/>
    <cellStyle name="20% - Accent6 20" xfId="157" xr:uid="{00000000-0005-0000-0000-00009C000000}"/>
    <cellStyle name="20% - Accent6 21" xfId="158" xr:uid="{00000000-0005-0000-0000-00009D000000}"/>
    <cellStyle name="20% - Accent6 22" xfId="159" xr:uid="{00000000-0005-0000-0000-00009E000000}"/>
    <cellStyle name="20% - Accent6 23" xfId="160" xr:uid="{00000000-0005-0000-0000-00009F000000}"/>
    <cellStyle name="20% - Accent6 24" xfId="161" xr:uid="{00000000-0005-0000-0000-0000A0000000}"/>
    <cellStyle name="20% - Accent6 25" xfId="162" xr:uid="{00000000-0005-0000-0000-0000A1000000}"/>
    <cellStyle name="20% - Accent6 26" xfId="163" xr:uid="{00000000-0005-0000-0000-0000A2000000}"/>
    <cellStyle name="20% - Accent6 27" xfId="164" xr:uid="{00000000-0005-0000-0000-0000A3000000}"/>
    <cellStyle name="20% - Accent6 28" xfId="165" xr:uid="{00000000-0005-0000-0000-0000A4000000}"/>
    <cellStyle name="20% - Accent6 29" xfId="166" xr:uid="{00000000-0005-0000-0000-0000A5000000}"/>
    <cellStyle name="20% - Accent6 3" xfId="167" xr:uid="{00000000-0005-0000-0000-0000A6000000}"/>
    <cellStyle name="20% - Accent6 30" xfId="168" xr:uid="{00000000-0005-0000-0000-0000A7000000}"/>
    <cellStyle name="20% - Accent6 4" xfId="169" xr:uid="{00000000-0005-0000-0000-0000A8000000}"/>
    <cellStyle name="20% - Accent6 5" xfId="170" xr:uid="{00000000-0005-0000-0000-0000A9000000}"/>
    <cellStyle name="20% - Accent6 6" xfId="171" xr:uid="{00000000-0005-0000-0000-0000AA000000}"/>
    <cellStyle name="20% - Accent6 7" xfId="172" xr:uid="{00000000-0005-0000-0000-0000AB000000}"/>
    <cellStyle name="20% - Accent6 8" xfId="173" xr:uid="{00000000-0005-0000-0000-0000AC000000}"/>
    <cellStyle name="20% - Accent6 9" xfId="174" xr:uid="{00000000-0005-0000-0000-0000AD000000}"/>
    <cellStyle name="40% - Accent1 10" xfId="175" xr:uid="{00000000-0005-0000-0000-0000AE000000}"/>
    <cellStyle name="40% - Accent1 11" xfId="176" xr:uid="{00000000-0005-0000-0000-0000AF000000}"/>
    <cellStyle name="40% - Accent1 12" xfId="177" xr:uid="{00000000-0005-0000-0000-0000B0000000}"/>
    <cellStyle name="40% - Accent1 13" xfId="178" xr:uid="{00000000-0005-0000-0000-0000B1000000}"/>
    <cellStyle name="40% - Accent1 14" xfId="179" xr:uid="{00000000-0005-0000-0000-0000B2000000}"/>
    <cellStyle name="40% - Accent1 15" xfId="180" xr:uid="{00000000-0005-0000-0000-0000B3000000}"/>
    <cellStyle name="40% - Accent1 16" xfId="181" xr:uid="{00000000-0005-0000-0000-0000B4000000}"/>
    <cellStyle name="40% - Accent1 17" xfId="182" xr:uid="{00000000-0005-0000-0000-0000B5000000}"/>
    <cellStyle name="40% - Accent1 18" xfId="183" xr:uid="{00000000-0005-0000-0000-0000B6000000}"/>
    <cellStyle name="40% - Accent1 19" xfId="184" xr:uid="{00000000-0005-0000-0000-0000B7000000}"/>
    <cellStyle name="40% - Accent1 2" xfId="185" xr:uid="{00000000-0005-0000-0000-0000B8000000}"/>
    <cellStyle name="40% - Accent1 20" xfId="186" xr:uid="{00000000-0005-0000-0000-0000B9000000}"/>
    <cellStyle name="40% - Accent1 21" xfId="187" xr:uid="{00000000-0005-0000-0000-0000BA000000}"/>
    <cellStyle name="40% - Accent1 22" xfId="188" xr:uid="{00000000-0005-0000-0000-0000BB000000}"/>
    <cellStyle name="40% - Accent1 23" xfId="189" xr:uid="{00000000-0005-0000-0000-0000BC000000}"/>
    <cellStyle name="40% - Accent1 24" xfId="190" xr:uid="{00000000-0005-0000-0000-0000BD000000}"/>
    <cellStyle name="40% - Accent1 25" xfId="191" xr:uid="{00000000-0005-0000-0000-0000BE000000}"/>
    <cellStyle name="40% - Accent1 26" xfId="192" xr:uid="{00000000-0005-0000-0000-0000BF000000}"/>
    <cellStyle name="40% - Accent1 27" xfId="193" xr:uid="{00000000-0005-0000-0000-0000C0000000}"/>
    <cellStyle name="40% - Accent1 28" xfId="194" xr:uid="{00000000-0005-0000-0000-0000C1000000}"/>
    <cellStyle name="40% - Accent1 29" xfId="195" xr:uid="{00000000-0005-0000-0000-0000C2000000}"/>
    <cellStyle name="40% - Accent1 3" xfId="196" xr:uid="{00000000-0005-0000-0000-0000C3000000}"/>
    <cellStyle name="40% - Accent1 30" xfId="197" xr:uid="{00000000-0005-0000-0000-0000C4000000}"/>
    <cellStyle name="40% - Accent1 4" xfId="198" xr:uid="{00000000-0005-0000-0000-0000C5000000}"/>
    <cellStyle name="40% - Accent1 5" xfId="199" xr:uid="{00000000-0005-0000-0000-0000C6000000}"/>
    <cellStyle name="40% - Accent1 6" xfId="200" xr:uid="{00000000-0005-0000-0000-0000C7000000}"/>
    <cellStyle name="40% - Accent1 7" xfId="201" xr:uid="{00000000-0005-0000-0000-0000C8000000}"/>
    <cellStyle name="40% - Accent1 8" xfId="202" xr:uid="{00000000-0005-0000-0000-0000C9000000}"/>
    <cellStyle name="40% - Accent1 9" xfId="203" xr:uid="{00000000-0005-0000-0000-0000CA000000}"/>
    <cellStyle name="40% - Accent2 10" xfId="204" xr:uid="{00000000-0005-0000-0000-0000CB000000}"/>
    <cellStyle name="40% - Accent2 11" xfId="205" xr:uid="{00000000-0005-0000-0000-0000CC000000}"/>
    <cellStyle name="40% - Accent2 12" xfId="206" xr:uid="{00000000-0005-0000-0000-0000CD000000}"/>
    <cellStyle name="40% - Accent2 13" xfId="207" xr:uid="{00000000-0005-0000-0000-0000CE000000}"/>
    <cellStyle name="40% - Accent2 14" xfId="208" xr:uid="{00000000-0005-0000-0000-0000CF000000}"/>
    <cellStyle name="40% - Accent2 15" xfId="209" xr:uid="{00000000-0005-0000-0000-0000D0000000}"/>
    <cellStyle name="40% - Accent2 16" xfId="210" xr:uid="{00000000-0005-0000-0000-0000D1000000}"/>
    <cellStyle name="40% - Accent2 17" xfId="211" xr:uid="{00000000-0005-0000-0000-0000D2000000}"/>
    <cellStyle name="40% - Accent2 18" xfId="212" xr:uid="{00000000-0005-0000-0000-0000D3000000}"/>
    <cellStyle name="40% - Accent2 19" xfId="213" xr:uid="{00000000-0005-0000-0000-0000D4000000}"/>
    <cellStyle name="40% - Accent2 2" xfId="214" xr:uid="{00000000-0005-0000-0000-0000D5000000}"/>
    <cellStyle name="40% - Accent2 20" xfId="215" xr:uid="{00000000-0005-0000-0000-0000D6000000}"/>
    <cellStyle name="40% - Accent2 21" xfId="216" xr:uid="{00000000-0005-0000-0000-0000D7000000}"/>
    <cellStyle name="40% - Accent2 22" xfId="217" xr:uid="{00000000-0005-0000-0000-0000D8000000}"/>
    <cellStyle name="40% - Accent2 23" xfId="218" xr:uid="{00000000-0005-0000-0000-0000D9000000}"/>
    <cellStyle name="40% - Accent2 24" xfId="219" xr:uid="{00000000-0005-0000-0000-0000DA000000}"/>
    <cellStyle name="40% - Accent2 25" xfId="220" xr:uid="{00000000-0005-0000-0000-0000DB000000}"/>
    <cellStyle name="40% - Accent2 26" xfId="221" xr:uid="{00000000-0005-0000-0000-0000DC000000}"/>
    <cellStyle name="40% - Accent2 27" xfId="222" xr:uid="{00000000-0005-0000-0000-0000DD000000}"/>
    <cellStyle name="40% - Accent2 28" xfId="223" xr:uid="{00000000-0005-0000-0000-0000DE000000}"/>
    <cellStyle name="40% - Accent2 29" xfId="224" xr:uid="{00000000-0005-0000-0000-0000DF000000}"/>
    <cellStyle name="40% - Accent2 3" xfId="225" xr:uid="{00000000-0005-0000-0000-0000E0000000}"/>
    <cellStyle name="40% - Accent2 30" xfId="226" xr:uid="{00000000-0005-0000-0000-0000E1000000}"/>
    <cellStyle name="40% - Accent2 4" xfId="227" xr:uid="{00000000-0005-0000-0000-0000E2000000}"/>
    <cellStyle name="40% - Accent2 5" xfId="228" xr:uid="{00000000-0005-0000-0000-0000E3000000}"/>
    <cellStyle name="40% - Accent2 6" xfId="229" xr:uid="{00000000-0005-0000-0000-0000E4000000}"/>
    <cellStyle name="40% - Accent2 7" xfId="230" xr:uid="{00000000-0005-0000-0000-0000E5000000}"/>
    <cellStyle name="40% - Accent2 8" xfId="231" xr:uid="{00000000-0005-0000-0000-0000E6000000}"/>
    <cellStyle name="40% - Accent2 9" xfId="232" xr:uid="{00000000-0005-0000-0000-0000E7000000}"/>
    <cellStyle name="40% - Accent3 10" xfId="233" xr:uid="{00000000-0005-0000-0000-0000E8000000}"/>
    <cellStyle name="40% - Accent3 11" xfId="234" xr:uid="{00000000-0005-0000-0000-0000E9000000}"/>
    <cellStyle name="40% - Accent3 12" xfId="235" xr:uid="{00000000-0005-0000-0000-0000EA000000}"/>
    <cellStyle name="40% - Accent3 13" xfId="236" xr:uid="{00000000-0005-0000-0000-0000EB000000}"/>
    <cellStyle name="40% - Accent3 14" xfId="237" xr:uid="{00000000-0005-0000-0000-0000EC000000}"/>
    <cellStyle name="40% - Accent3 15" xfId="238" xr:uid="{00000000-0005-0000-0000-0000ED000000}"/>
    <cellStyle name="40% - Accent3 16" xfId="239" xr:uid="{00000000-0005-0000-0000-0000EE000000}"/>
    <cellStyle name="40% - Accent3 17" xfId="240" xr:uid="{00000000-0005-0000-0000-0000EF000000}"/>
    <cellStyle name="40% - Accent3 18" xfId="241" xr:uid="{00000000-0005-0000-0000-0000F0000000}"/>
    <cellStyle name="40% - Accent3 19" xfId="242" xr:uid="{00000000-0005-0000-0000-0000F1000000}"/>
    <cellStyle name="40% - Accent3 2" xfId="243" xr:uid="{00000000-0005-0000-0000-0000F2000000}"/>
    <cellStyle name="40% - Accent3 20" xfId="244" xr:uid="{00000000-0005-0000-0000-0000F3000000}"/>
    <cellStyle name="40% - Accent3 21" xfId="245" xr:uid="{00000000-0005-0000-0000-0000F4000000}"/>
    <cellStyle name="40% - Accent3 22" xfId="246" xr:uid="{00000000-0005-0000-0000-0000F5000000}"/>
    <cellStyle name="40% - Accent3 23" xfId="247" xr:uid="{00000000-0005-0000-0000-0000F6000000}"/>
    <cellStyle name="40% - Accent3 24" xfId="248" xr:uid="{00000000-0005-0000-0000-0000F7000000}"/>
    <cellStyle name="40% - Accent3 25" xfId="249" xr:uid="{00000000-0005-0000-0000-0000F8000000}"/>
    <cellStyle name="40% - Accent3 26" xfId="250" xr:uid="{00000000-0005-0000-0000-0000F9000000}"/>
    <cellStyle name="40% - Accent3 27" xfId="251" xr:uid="{00000000-0005-0000-0000-0000FA000000}"/>
    <cellStyle name="40% - Accent3 28" xfId="252" xr:uid="{00000000-0005-0000-0000-0000FB000000}"/>
    <cellStyle name="40% - Accent3 29" xfId="253" xr:uid="{00000000-0005-0000-0000-0000FC000000}"/>
    <cellStyle name="40% - Accent3 3" xfId="254" xr:uid="{00000000-0005-0000-0000-0000FD000000}"/>
    <cellStyle name="40% - Accent3 30" xfId="255" xr:uid="{00000000-0005-0000-0000-0000FE000000}"/>
    <cellStyle name="40% - Accent3 4" xfId="256" xr:uid="{00000000-0005-0000-0000-0000FF000000}"/>
    <cellStyle name="40% - Accent3 5" xfId="257" xr:uid="{00000000-0005-0000-0000-000000010000}"/>
    <cellStyle name="40% - Accent3 6" xfId="258" xr:uid="{00000000-0005-0000-0000-000001010000}"/>
    <cellStyle name="40% - Accent3 7" xfId="259" xr:uid="{00000000-0005-0000-0000-000002010000}"/>
    <cellStyle name="40% - Accent3 8" xfId="260" xr:uid="{00000000-0005-0000-0000-000003010000}"/>
    <cellStyle name="40% - Accent3 9" xfId="261" xr:uid="{00000000-0005-0000-0000-000004010000}"/>
    <cellStyle name="40% - Accent4 10" xfId="262" xr:uid="{00000000-0005-0000-0000-000005010000}"/>
    <cellStyle name="40% - Accent4 11" xfId="263" xr:uid="{00000000-0005-0000-0000-000006010000}"/>
    <cellStyle name="40% - Accent4 12" xfId="264" xr:uid="{00000000-0005-0000-0000-000007010000}"/>
    <cellStyle name="40% - Accent4 13" xfId="265" xr:uid="{00000000-0005-0000-0000-000008010000}"/>
    <cellStyle name="40% - Accent4 14" xfId="266" xr:uid="{00000000-0005-0000-0000-000009010000}"/>
    <cellStyle name="40% - Accent4 15" xfId="267" xr:uid="{00000000-0005-0000-0000-00000A010000}"/>
    <cellStyle name="40% - Accent4 16" xfId="268" xr:uid="{00000000-0005-0000-0000-00000B010000}"/>
    <cellStyle name="40% - Accent4 17" xfId="269" xr:uid="{00000000-0005-0000-0000-00000C010000}"/>
    <cellStyle name="40% - Accent4 18" xfId="270" xr:uid="{00000000-0005-0000-0000-00000D010000}"/>
    <cellStyle name="40% - Accent4 19" xfId="271" xr:uid="{00000000-0005-0000-0000-00000E010000}"/>
    <cellStyle name="40% - Accent4 2" xfId="272" xr:uid="{00000000-0005-0000-0000-00000F010000}"/>
    <cellStyle name="40% - Accent4 20" xfId="273" xr:uid="{00000000-0005-0000-0000-000010010000}"/>
    <cellStyle name="40% - Accent4 21" xfId="274" xr:uid="{00000000-0005-0000-0000-000011010000}"/>
    <cellStyle name="40% - Accent4 22" xfId="275" xr:uid="{00000000-0005-0000-0000-000012010000}"/>
    <cellStyle name="40% - Accent4 23" xfId="276" xr:uid="{00000000-0005-0000-0000-000013010000}"/>
    <cellStyle name="40% - Accent4 24" xfId="277" xr:uid="{00000000-0005-0000-0000-000014010000}"/>
    <cellStyle name="40% - Accent4 25" xfId="278" xr:uid="{00000000-0005-0000-0000-000015010000}"/>
    <cellStyle name="40% - Accent4 26" xfId="279" xr:uid="{00000000-0005-0000-0000-000016010000}"/>
    <cellStyle name="40% - Accent4 27" xfId="280" xr:uid="{00000000-0005-0000-0000-000017010000}"/>
    <cellStyle name="40% - Accent4 28" xfId="281" xr:uid="{00000000-0005-0000-0000-000018010000}"/>
    <cellStyle name="40% - Accent4 29" xfId="282" xr:uid="{00000000-0005-0000-0000-000019010000}"/>
    <cellStyle name="40% - Accent4 3" xfId="283" xr:uid="{00000000-0005-0000-0000-00001A010000}"/>
    <cellStyle name="40% - Accent4 30" xfId="284" xr:uid="{00000000-0005-0000-0000-00001B010000}"/>
    <cellStyle name="40% - Accent4 4" xfId="285" xr:uid="{00000000-0005-0000-0000-00001C010000}"/>
    <cellStyle name="40% - Accent4 5" xfId="286" xr:uid="{00000000-0005-0000-0000-00001D010000}"/>
    <cellStyle name="40% - Accent4 6" xfId="287" xr:uid="{00000000-0005-0000-0000-00001E010000}"/>
    <cellStyle name="40% - Accent4 7" xfId="288" xr:uid="{00000000-0005-0000-0000-00001F010000}"/>
    <cellStyle name="40% - Accent4 8" xfId="289" xr:uid="{00000000-0005-0000-0000-000020010000}"/>
    <cellStyle name="40% - Accent4 9" xfId="290" xr:uid="{00000000-0005-0000-0000-000021010000}"/>
    <cellStyle name="40% - Accent5 10" xfId="291" xr:uid="{00000000-0005-0000-0000-000022010000}"/>
    <cellStyle name="40% - Accent5 11" xfId="292" xr:uid="{00000000-0005-0000-0000-000023010000}"/>
    <cellStyle name="40% - Accent5 12" xfId="293" xr:uid="{00000000-0005-0000-0000-000024010000}"/>
    <cellStyle name="40% - Accent5 13" xfId="294" xr:uid="{00000000-0005-0000-0000-000025010000}"/>
    <cellStyle name="40% - Accent5 14" xfId="295" xr:uid="{00000000-0005-0000-0000-000026010000}"/>
    <cellStyle name="40% - Accent5 15" xfId="296" xr:uid="{00000000-0005-0000-0000-000027010000}"/>
    <cellStyle name="40% - Accent5 16" xfId="297" xr:uid="{00000000-0005-0000-0000-000028010000}"/>
    <cellStyle name="40% - Accent5 17" xfId="298" xr:uid="{00000000-0005-0000-0000-000029010000}"/>
    <cellStyle name="40% - Accent5 18" xfId="299" xr:uid="{00000000-0005-0000-0000-00002A010000}"/>
    <cellStyle name="40% - Accent5 19" xfId="300" xr:uid="{00000000-0005-0000-0000-00002B010000}"/>
    <cellStyle name="40% - Accent5 2" xfId="301" xr:uid="{00000000-0005-0000-0000-00002C010000}"/>
    <cellStyle name="40% - Accent5 20" xfId="302" xr:uid="{00000000-0005-0000-0000-00002D010000}"/>
    <cellStyle name="40% - Accent5 21" xfId="303" xr:uid="{00000000-0005-0000-0000-00002E010000}"/>
    <cellStyle name="40% - Accent5 22" xfId="304" xr:uid="{00000000-0005-0000-0000-00002F010000}"/>
    <cellStyle name="40% - Accent5 23" xfId="305" xr:uid="{00000000-0005-0000-0000-000030010000}"/>
    <cellStyle name="40% - Accent5 24" xfId="306" xr:uid="{00000000-0005-0000-0000-000031010000}"/>
    <cellStyle name="40% - Accent5 25" xfId="307" xr:uid="{00000000-0005-0000-0000-000032010000}"/>
    <cellStyle name="40% - Accent5 26" xfId="308" xr:uid="{00000000-0005-0000-0000-000033010000}"/>
    <cellStyle name="40% - Accent5 27" xfId="309" xr:uid="{00000000-0005-0000-0000-000034010000}"/>
    <cellStyle name="40% - Accent5 28" xfId="310" xr:uid="{00000000-0005-0000-0000-000035010000}"/>
    <cellStyle name="40% - Accent5 29" xfId="311" xr:uid="{00000000-0005-0000-0000-000036010000}"/>
    <cellStyle name="40% - Accent5 3" xfId="312" xr:uid="{00000000-0005-0000-0000-000037010000}"/>
    <cellStyle name="40% - Accent5 30" xfId="313" xr:uid="{00000000-0005-0000-0000-000038010000}"/>
    <cellStyle name="40% - Accent5 4" xfId="314" xr:uid="{00000000-0005-0000-0000-000039010000}"/>
    <cellStyle name="40% - Accent5 5" xfId="315" xr:uid="{00000000-0005-0000-0000-00003A010000}"/>
    <cellStyle name="40% - Accent5 6" xfId="316" xr:uid="{00000000-0005-0000-0000-00003B010000}"/>
    <cellStyle name="40% - Accent5 7" xfId="317" xr:uid="{00000000-0005-0000-0000-00003C010000}"/>
    <cellStyle name="40% - Accent5 8" xfId="318" xr:uid="{00000000-0005-0000-0000-00003D010000}"/>
    <cellStyle name="40% - Accent5 9" xfId="319" xr:uid="{00000000-0005-0000-0000-00003E010000}"/>
    <cellStyle name="40% - Accent6 10" xfId="320" xr:uid="{00000000-0005-0000-0000-00003F010000}"/>
    <cellStyle name="40% - Accent6 11" xfId="321" xr:uid="{00000000-0005-0000-0000-000040010000}"/>
    <cellStyle name="40% - Accent6 12" xfId="322" xr:uid="{00000000-0005-0000-0000-000041010000}"/>
    <cellStyle name="40% - Accent6 13" xfId="323" xr:uid="{00000000-0005-0000-0000-000042010000}"/>
    <cellStyle name="40% - Accent6 14" xfId="324" xr:uid="{00000000-0005-0000-0000-000043010000}"/>
    <cellStyle name="40% - Accent6 15" xfId="325" xr:uid="{00000000-0005-0000-0000-000044010000}"/>
    <cellStyle name="40% - Accent6 16" xfId="326" xr:uid="{00000000-0005-0000-0000-000045010000}"/>
    <cellStyle name="40% - Accent6 17" xfId="327" xr:uid="{00000000-0005-0000-0000-000046010000}"/>
    <cellStyle name="40% - Accent6 18" xfId="328" xr:uid="{00000000-0005-0000-0000-000047010000}"/>
    <cellStyle name="40% - Accent6 19" xfId="329" xr:uid="{00000000-0005-0000-0000-000048010000}"/>
    <cellStyle name="40% - Accent6 2" xfId="330" xr:uid="{00000000-0005-0000-0000-000049010000}"/>
    <cellStyle name="40% - Accent6 20" xfId="331" xr:uid="{00000000-0005-0000-0000-00004A010000}"/>
    <cellStyle name="40% - Accent6 21" xfId="332" xr:uid="{00000000-0005-0000-0000-00004B010000}"/>
    <cellStyle name="40% - Accent6 22" xfId="333" xr:uid="{00000000-0005-0000-0000-00004C010000}"/>
    <cellStyle name="40% - Accent6 23" xfId="334" xr:uid="{00000000-0005-0000-0000-00004D010000}"/>
    <cellStyle name="40% - Accent6 24" xfId="335" xr:uid="{00000000-0005-0000-0000-00004E010000}"/>
    <cellStyle name="40% - Accent6 25" xfId="336" xr:uid="{00000000-0005-0000-0000-00004F010000}"/>
    <cellStyle name="40% - Accent6 26" xfId="337" xr:uid="{00000000-0005-0000-0000-000050010000}"/>
    <cellStyle name="40% - Accent6 27" xfId="338" xr:uid="{00000000-0005-0000-0000-000051010000}"/>
    <cellStyle name="40% - Accent6 28" xfId="339" xr:uid="{00000000-0005-0000-0000-000052010000}"/>
    <cellStyle name="40% - Accent6 29" xfId="340" xr:uid="{00000000-0005-0000-0000-000053010000}"/>
    <cellStyle name="40% - Accent6 3" xfId="341" xr:uid="{00000000-0005-0000-0000-000054010000}"/>
    <cellStyle name="40% - Accent6 30" xfId="342" xr:uid="{00000000-0005-0000-0000-000055010000}"/>
    <cellStyle name="40% - Accent6 4" xfId="343" xr:uid="{00000000-0005-0000-0000-000056010000}"/>
    <cellStyle name="40% - Accent6 5" xfId="344" xr:uid="{00000000-0005-0000-0000-000057010000}"/>
    <cellStyle name="40% - Accent6 6" xfId="345" xr:uid="{00000000-0005-0000-0000-000058010000}"/>
    <cellStyle name="40% - Accent6 7" xfId="346" xr:uid="{00000000-0005-0000-0000-000059010000}"/>
    <cellStyle name="40% - Accent6 8" xfId="347" xr:uid="{00000000-0005-0000-0000-00005A010000}"/>
    <cellStyle name="40% - Accent6 9" xfId="348" xr:uid="{00000000-0005-0000-0000-00005B010000}"/>
    <cellStyle name="60% - Accent1 10" xfId="349" xr:uid="{00000000-0005-0000-0000-00005C010000}"/>
    <cellStyle name="60% - Accent1 11" xfId="350" xr:uid="{00000000-0005-0000-0000-00005D010000}"/>
    <cellStyle name="60% - Accent1 12" xfId="351" xr:uid="{00000000-0005-0000-0000-00005E010000}"/>
    <cellStyle name="60% - Accent1 13" xfId="352" xr:uid="{00000000-0005-0000-0000-00005F010000}"/>
    <cellStyle name="60% - Accent1 14" xfId="353" xr:uid="{00000000-0005-0000-0000-000060010000}"/>
    <cellStyle name="60% - Accent1 15" xfId="354" xr:uid="{00000000-0005-0000-0000-000061010000}"/>
    <cellStyle name="60% - Accent1 16" xfId="355" xr:uid="{00000000-0005-0000-0000-000062010000}"/>
    <cellStyle name="60% - Accent1 17" xfId="356" xr:uid="{00000000-0005-0000-0000-000063010000}"/>
    <cellStyle name="60% - Accent1 18" xfId="357" xr:uid="{00000000-0005-0000-0000-000064010000}"/>
    <cellStyle name="60% - Accent1 19" xfId="358" xr:uid="{00000000-0005-0000-0000-000065010000}"/>
    <cellStyle name="60% - Accent1 2" xfId="359" xr:uid="{00000000-0005-0000-0000-000066010000}"/>
    <cellStyle name="60% - Accent1 20" xfId="360" xr:uid="{00000000-0005-0000-0000-000067010000}"/>
    <cellStyle name="60% - Accent1 21" xfId="361" xr:uid="{00000000-0005-0000-0000-000068010000}"/>
    <cellStyle name="60% - Accent1 22" xfId="362" xr:uid="{00000000-0005-0000-0000-000069010000}"/>
    <cellStyle name="60% - Accent1 23" xfId="363" xr:uid="{00000000-0005-0000-0000-00006A010000}"/>
    <cellStyle name="60% - Accent1 24" xfId="364" xr:uid="{00000000-0005-0000-0000-00006B010000}"/>
    <cellStyle name="60% - Accent1 25" xfId="365" xr:uid="{00000000-0005-0000-0000-00006C010000}"/>
    <cellStyle name="60% - Accent1 26" xfId="366" xr:uid="{00000000-0005-0000-0000-00006D010000}"/>
    <cellStyle name="60% - Accent1 27" xfId="367" xr:uid="{00000000-0005-0000-0000-00006E010000}"/>
    <cellStyle name="60% - Accent1 28" xfId="368" xr:uid="{00000000-0005-0000-0000-00006F010000}"/>
    <cellStyle name="60% - Accent1 29" xfId="369" xr:uid="{00000000-0005-0000-0000-000070010000}"/>
    <cellStyle name="60% - Accent1 3" xfId="370" xr:uid="{00000000-0005-0000-0000-000071010000}"/>
    <cellStyle name="60% - Accent1 30" xfId="371" xr:uid="{00000000-0005-0000-0000-000072010000}"/>
    <cellStyle name="60% - Accent1 4" xfId="372" xr:uid="{00000000-0005-0000-0000-000073010000}"/>
    <cellStyle name="60% - Accent1 5" xfId="373" xr:uid="{00000000-0005-0000-0000-000074010000}"/>
    <cellStyle name="60% - Accent1 6" xfId="374" xr:uid="{00000000-0005-0000-0000-000075010000}"/>
    <cellStyle name="60% - Accent1 7" xfId="375" xr:uid="{00000000-0005-0000-0000-000076010000}"/>
    <cellStyle name="60% - Accent1 8" xfId="376" xr:uid="{00000000-0005-0000-0000-000077010000}"/>
    <cellStyle name="60% - Accent1 9" xfId="377" xr:uid="{00000000-0005-0000-0000-000078010000}"/>
    <cellStyle name="60% - Accent2 10" xfId="378" xr:uid="{00000000-0005-0000-0000-000079010000}"/>
    <cellStyle name="60% - Accent2 11" xfId="379" xr:uid="{00000000-0005-0000-0000-00007A010000}"/>
    <cellStyle name="60% - Accent2 12" xfId="380" xr:uid="{00000000-0005-0000-0000-00007B010000}"/>
    <cellStyle name="60% - Accent2 13" xfId="381" xr:uid="{00000000-0005-0000-0000-00007C010000}"/>
    <cellStyle name="60% - Accent2 14" xfId="382" xr:uid="{00000000-0005-0000-0000-00007D010000}"/>
    <cellStyle name="60% - Accent2 15" xfId="383" xr:uid="{00000000-0005-0000-0000-00007E010000}"/>
    <cellStyle name="60% - Accent2 16" xfId="384" xr:uid="{00000000-0005-0000-0000-00007F010000}"/>
    <cellStyle name="60% - Accent2 17" xfId="385" xr:uid="{00000000-0005-0000-0000-000080010000}"/>
    <cellStyle name="60% - Accent2 18" xfId="386" xr:uid="{00000000-0005-0000-0000-000081010000}"/>
    <cellStyle name="60% - Accent2 19" xfId="387" xr:uid="{00000000-0005-0000-0000-000082010000}"/>
    <cellStyle name="60% - Accent2 2" xfId="388" xr:uid="{00000000-0005-0000-0000-000083010000}"/>
    <cellStyle name="60% - Accent2 20" xfId="389" xr:uid="{00000000-0005-0000-0000-000084010000}"/>
    <cellStyle name="60% - Accent2 21" xfId="390" xr:uid="{00000000-0005-0000-0000-000085010000}"/>
    <cellStyle name="60% - Accent2 22" xfId="391" xr:uid="{00000000-0005-0000-0000-000086010000}"/>
    <cellStyle name="60% - Accent2 23" xfId="392" xr:uid="{00000000-0005-0000-0000-000087010000}"/>
    <cellStyle name="60% - Accent2 24" xfId="393" xr:uid="{00000000-0005-0000-0000-000088010000}"/>
    <cellStyle name="60% - Accent2 25" xfId="394" xr:uid="{00000000-0005-0000-0000-000089010000}"/>
    <cellStyle name="60% - Accent2 26" xfId="395" xr:uid="{00000000-0005-0000-0000-00008A010000}"/>
    <cellStyle name="60% - Accent2 27" xfId="396" xr:uid="{00000000-0005-0000-0000-00008B010000}"/>
    <cellStyle name="60% - Accent2 28" xfId="397" xr:uid="{00000000-0005-0000-0000-00008C010000}"/>
    <cellStyle name="60% - Accent2 29" xfId="398" xr:uid="{00000000-0005-0000-0000-00008D010000}"/>
    <cellStyle name="60% - Accent2 3" xfId="399" xr:uid="{00000000-0005-0000-0000-00008E010000}"/>
    <cellStyle name="60% - Accent2 30" xfId="400" xr:uid="{00000000-0005-0000-0000-00008F010000}"/>
    <cellStyle name="60% - Accent2 4" xfId="401" xr:uid="{00000000-0005-0000-0000-000090010000}"/>
    <cellStyle name="60% - Accent2 5" xfId="402" xr:uid="{00000000-0005-0000-0000-000091010000}"/>
    <cellStyle name="60% - Accent2 6" xfId="403" xr:uid="{00000000-0005-0000-0000-000092010000}"/>
    <cellStyle name="60% - Accent2 7" xfId="404" xr:uid="{00000000-0005-0000-0000-000093010000}"/>
    <cellStyle name="60% - Accent2 8" xfId="405" xr:uid="{00000000-0005-0000-0000-000094010000}"/>
    <cellStyle name="60% - Accent2 9" xfId="406" xr:uid="{00000000-0005-0000-0000-000095010000}"/>
    <cellStyle name="60% - Accent3 10" xfId="407" xr:uid="{00000000-0005-0000-0000-000096010000}"/>
    <cellStyle name="60% - Accent3 11" xfId="408" xr:uid="{00000000-0005-0000-0000-000097010000}"/>
    <cellStyle name="60% - Accent3 12" xfId="409" xr:uid="{00000000-0005-0000-0000-000098010000}"/>
    <cellStyle name="60% - Accent3 13" xfId="410" xr:uid="{00000000-0005-0000-0000-000099010000}"/>
    <cellStyle name="60% - Accent3 14" xfId="411" xr:uid="{00000000-0005-0000-0000-00009A010000}"/>
    <cellStyle name="60% - Accent3 15" xfId="412" xr:uid="{00000000-0005-0000-0000-00009B010000}"/>
    <cellStyle name="60% - Accent3 16" xfId="413" xr:uid="{00000000-0005-0000-0000-00009C010000}"/>
    <cellStyle name="60% - Accent3 17" xfId="414" xr:uid="{00000000-0005-0000-0000-00009D010000}"/>
    <cellStyle name="60% - Accent3 18" xfId="415" xr:uid="{00000000-0005-0000-0000-00009E010000}"/>
    <cellStyle name="60% - Accent3 19" xfId="416" xr:uid="{00000000-0005-0000-0000-00009F010000}"/>
    <cellStyle name="60% - Accent3 2" xfId="417" xr:uid="{00000000-0005-0000-0000-0000A0010000}"/>
    <cellStyle name="60% - Accent3 20" xfId="418" xr:uid="{00000000-0005-0000-0000-0000A1010000}"/>
    <cellStyle name="60% - Accent3 21" xfId="419" xr:uid="{00000000-0005-0000-0000-0000A2010000}"/>
    <cellStyle name="60% - Accent3 22" xfId="420" xr:uid="{00000000-0005-0000-0000-0000A3010000}"/>
    <cellStyle name="60% - Accent3 23" xfId="421" xr:uid="{00000000-0005-0000-0000-0000A4010000}"/>
    <cellStyle name="60% - Accent3 24" xfId="422" xr:uid="{00000000-0005-0000-0000-0000A5010000}"/>
    <cellStyle name="60% - Accent3 25" xfId="423" xr:uid="{00000000-0005-0000-0000-0000A6010000}"/>
    <cellStyle name="60% - Accent3 26" xfId="424" xr:uid="{00000000-0005-0000-0000-0000A7010000}"/>
    <cellStyle name="60% - Accent3 27" xfId="425" xr:uid="{00000000-0005-0000-0000-0000A8010000}"/>
    <cellStyle name="60% - Accent3 28" xfId="426" xr:uid="{00000000-0005-0000-0000-0000A9010000}"/>
    <cellStyle name="60% - Accent3 29" xfId="427" xr:uid="{00000000-0005-0000-0000-0000AA010000}"/>
    <cellStyle name="60% - Accent3 3" xfId="428" xr:uid="{00000000-0005-0000-0000-0000AB010000}"/>
    <cellStyle name="60% - Accent3 30" xfId="429" xr:uid="{00000000-0005-0000-0000-0000AC010000}"/>
    <cellStyle name="60% - Accent3 4" xfId="430" xr:uid="{00000000-0005-0000-0000-0000AD010000}"/>
    <cellStyle name="60% - Accent3 5" xfId="431" xr:uid="{00000000-0005-0000-0000-0000AE010000}"/>
    <cellStyle name="60% - Accent3 6" xfId="432" xr:uid="{00000000-0005-0000-0000-0000AF010000}"/>
    <cellStyle name="60% - Accent3 7" xfId="433" xr:uid="{00000000-0005-0000-0000-0000B0010000}"/>
    <cellStyle name="60% - Accent3 8" xfId="434" xr:uid="{00000000-0005-0000-0000-0000B1010000}"/>
    <cellStyle name="60% - Accent3 9" xfId="435" xr:uid="{00000000-0005-0000-0000-0000B2010000}"/>
    <cellStyle name="60% - Accent4 10" xfId="436" xr:uid="{00000000-0005-0000-0000-0000B3010000}"/>
    <cellStyle name="60% - Accent4 11" xfId="437" xr:uid="{00000000-0005-0000-0000-0000B4010000}"/>
    <cellStyle name="60% - Accent4 12" xfId="438" xr:uid="{00000000-0005-0000-0000-0000B5010000}"/>
    <cellStyle name="60% - Accent4 13" xfId="439" xr:uid="{00000000-0005-0000-0000-0000B6010000}"/>
    <cellStyle name="60% - Accent4 14" xfId="440" xr:uid="{00000000-0005-0000-0000-0000B7010000}"/>
    <cellStyle name="60% - Accent4 15" xfId="441" xr:uid="{00000000-0005-0000-0000-0000B8010000}"/>
    <cellStyle name="60% - Accent4 16" xfId="442" xr:uid="{00000000-0005-0000-0000-0000B9010000}"/>
    <cellStyle name="60% - Accent4 17" xfId="443" xr:uid="{00000000-0005-0000-0000-0000BA010000}"/>
    <cellStyle name="60% - Accent4 18" xfId="444" xr:uid="{00000000-0005-0000-0000-0000BB010000}"/>
    <cellStyle name="60% - Accent4 19" xfId="445" xr:uid="{00000000-0005-0000-0000-0000BC010000}"/>
    <cellStyle name="60% - Accent4 2" xfId="446" xr:uid="{00000000-0005-0000-0000-0000BD010000}"/>
    <cellStyle name="60% - Accent4 20" xfId="447" xr:uid="{00000000-0005-0000-0000-0000BE010000}"/>
    <cellStyle name="60% - Accent4 21" xfId="448" xr:uid="{00000000-0005-0000-0000-0000BF010000}"/>
    <cellStyle name="60% - Accent4 22" xfId="449" xr:uid="{00000000-0005-0000-0000-0000C0010000}"/>
    <cellStyle name="60% - Accent4 23" xfId="450" xr:uid="{00000000-0005-0000-0000-0000C1010000}"/>
    <cellStyle name="60% - Accent4 24" xfId="451" xr:uid="{00000000-0005-0000-0000-0000C2010000}"/>
    <cellStyle name="60% - Accent4 25" xfId="452" xr:uid="{00000000-0005-0000-0000-0000C3010000}"/>
    <cellStyle name="60% - Accent4 26" xfId="453" xr:uid="{00000000-0005-0000-0000-0000C4010000}"/>
    <cellStyle name="60% - Accent4 27" xfId="454" xr:uid="{00000000-0005-0000-0000-0000C5010000}"/>
    <cellStyle name="60% - Accent4 28" xfId="455" xr:uid="{00000000-0005-0000-0000-0000C6010000}"/>
    <cellStyle name="60% - Accent4 29" xfId="456" xr:uid="{00000000-0005-0000-0000-0000C7010000}"/>
    <cellStyle name="60% - Accent4 3" xfId="457" xr:uid="{00000000-0005-0000-0000-0000C8010000}"/>
    <cellStyle name="60% - Accent4 30" xfId="458" xr:uid="{00000000-0005-0000-0000-0000C9010000}"/>
    <cellStyle name="60% - Accent4 4" xfId="459" xr:uid="{00000000-0005-0000-0000-0000CA010000}"/>
    <cellStyle name="60% - Accent4 5" xfId="460" xr:uid="{00000000-0005-0000-0000-0000CB010000}"/>
    <cellStyle name="60% - Accent4 6" xfId="461" xr:uid="{00000000-0005-0000-0000-0000CC010000}"/>
    <cellStyle name="60% - Accent4 7" xfId="462" xr:uid="{00000000-0005-0000-0000-0000CD010000}"/>
    <cellStyle name="60% - Accent4 8" xfId="463" xr:uid="{00000000-0005-0000-0000-0000CE010000}"/>
    <cellStyle name="60% - Accent4 9" xfId="464" xr:uid="{00000000-0005-0000-0000-0000CF010000}"/>
    <cellStyle name="60% - Accent5 10" xfId="465" xr:uid="{00000000-0005-0000-0000-0000D0010000}"/>
    <cellStyle name="60% - Accent5 11" xfId="466" xr:uid="{00000000-0005-0000-0000-0000D1010000}"/>
    <cellStyle name="60% - Accent5 12" xfId="467" xr:uid="{00000000-0005-0000-0000-0000D2010000}"/>
    <cellStyle name="60% - Accent5 13" xfId="468" xr:uid="{00000000-0005-0000-0000-0000D3010000}"/>
    <cellStyle name="60% - Accent5 14" xfId="469" xr:uid="{00000000-0005-0000-0000-0000D4010000}"/>
    <cellStyle name="60% - Accent5 15" xfId="470" xr:uid="{00000000-0005-0000-0000-0000D5010000}"/>
    <cellStyle name="60% - Accent5 16" xfId="471" xr:uid="{00000000-0005-0000-0000-0000D6010000}"/>
    <cellStyle name="60% - Accent5 17" xfId="472" xr:uid="{00000000-0005-0000-0000-0000D7010000}"/>
    <cellStyle name="60% - Accent5 18" xfId="473" xr:uid="{00000000-0005-0000-0000-0000D8010000}"/>
    <cellStyle name="60% - Accent5 19" xfId="474" xr:uid="{00000000-0005-0000-0000-0000D9010000}"/>
    <cellStyle name="60% - Accent5 2" xfId="475" xr:uid="{00000000-0005-0000-0000-0000DA010000}"/>
    <cellStyle name="60% - Accent5 20" xfId="476" xr:uid="{00000000-0005-0000-0000-0000DB010000}"/>
    <cellStyle name="60% - Accent5 21" xfId="477" xr:uid="{00000000-0005-0000-0000-0000DC010000}"/>
    <cellStyle name="60% - Accent5 22" xfId="478" xr:uid="{00000000-0005-0000-0000-0000DD010000}"/>
    <cellStyle name="60% - Accent5 23" xfId="479" xr:uid="{00000000-0005-0000-0000-0000DE010000}"/>
    <cellStyle name="60% - Accent5 24" xfId="480" xr:uid="{00000000-0005-0000-0000-0000DF010000}"/>
    <cellStyle name="60% - Accent5 25" xfId="481" xr:uid="{00000000-0005-0000-0000-0000E0010000}"/>
    <cellStyle name="60% - Accent5 26" xfId="482" xr:uid="{00000000-0005-0000-0000-0000E1010000}"/>
    <cellStyle name="60% - Accent5 27" xfId="483" xr:uid="{00000000-0005-0000-0000-0000E2010000}"/>
    <cellStyle name="60% - Accent5 28" xfId="484" xr:uid="{00000000-0005-0000-0000-0000E3010000}"/>
    <cellStyle name="60% - Accent5 29" xfId="485" xr:uid="{00000000-0005-0000-0000-0000E4010000}"/>
    <cellStyle name="60% - Accent5 3" xfId="486" xr:uid="{00000000-0005-0000-0000-0000E5010000}"/>
    <cellStyle name="60% - Accent5 30" xfId="487" xr:uid="{00000000-0005-0000-0000-0000E6010000}"/>
    <cellStyle name="60% - Accent5 4" xfId="488" xr:uid="{00000000-0005-0000-0000-0000E7010000}"/>
    <cellStyle name="60% - Accent5 5" xfId="489" xr:uid="{00000000-0005-0000-0000-0000E8010000}"/>
    <cellStyle name="60% - Accent5 6" xfId="490" xr:uid="{00000000-0005-0000-0000-0000E9010000}"/>
    <cellStyle name="60% - Accent5 7" xfId="491" xr:uid="{00000000-0005-0000-0000-0000EA010000}"/>
    <cellStyle name="60% - Accent5 8" xfId="492" xr:uid="{00000000-0005-0000-0000-0000EB010000}"/>
    <cellStyle name="60% - Accent5 9" xfId="493" xr:uid="{00000000-0005-0000-0000-0000EC010000}"/>
    <cellStyle name="60% - Accent6 10" xfId="494" xr:uid="{00000000-0005-0000-0000-0000ED010000}"/>
    <cellStyle name="60% - Accent6 11" xfId="495" xr:uid="{00000000-0005-0000-0000-0000EE010000}"/>
    <cellStyle name="60% - Accent6 12" xfId="496" xr:uid="{00000000-0005-0000-0000-0000EF010000}"/>
    <cellStyle name="60% - Accent6 13" xfId="497" xr:uid="{00000000-0005-0000-0000-0000F0010000}"/>
    <cellStyle name="60% - Accent6 14" xfId="498" xr:uid="{00000000-0005-0000-0000-0000F1010000}"/>
    <cellStyle name="60% - Accent6 15" xfId="499" xr:uid="{00000000-0005-0000-0000-0000F2010000}"/>
    <cellStyle name="60% - Accent6 16" xfId="500" xr:uid="{00000000-0005-0000-0000-0000F3010000}"/>
    <cellStyle name="60% - Accent6 17" xfId="501" xr:uid="{00000000-0005-0000-0000-0000F4010000}"/>
    <cellStyle name="60% - Accent6 18" xfId="502" xr:uid="{00000000-0005-0000-0000-0000F5010000}"/>
    <cellStyle name="60% - Accent6 19" xfId="503" xr:uid="{00000000-0005-0000-0000-0000F6010000}"/>
    <cellStyle name="60% - Accent6 2" xfId="504" xr:uid="{00000000-0005-0000-0000-0000F7010000}"/>
    <cellStyle name="60% - Accent6 20" xfId="505" xr:uid="{00000000-0005-0000-0000-0000F8010000}"/>
    <cellStyle name="60% - Accent6 21" xfId="506" xr:uid="{00000000-0005-0000-0000-0000F9010000}"/>
    <cellStyle name="60% - Accent6 22" xfId="507" xr:uid="{00000000-0005-0000-0000-0000FA010000}"/>
    <cellStyle name="60% - Accent6 23" xfId="508" xr:uid="{00000000-0005-0000-0000-0000FB010000}"/>
    <cellStyle name="60% - Accent6 24" xfId="509" xr:uid="{00000000-0005-0000-0000-0000FC010000}"/>
    <cellStyle name="60% - Accent6 25" xfId="510" xr:uid="{00000000-0005-0000-0000-0000FD010000}"/>
    <cellStyle name="60% - Accent6 26" xfId="511" xr:uid="{00000000-0005-0000-0000-0000FE010000}"/>
    <cellStyle name="60% - Accent6 27" xfId="512" xr:uid="{00000000-0005-0000-0000-0000FF010000}"/>
    <cellStyle name="60% - Accent6 28" xfId="513" xr:uid="{00000000-0005-0000-0000-000000020000}"/>
    <cellStyle name="60% - Accent6 29" xfId="514" xr:uid="{00000000-0005-0000-0000-000001020000}"/>
    <cellStyle name="60% - Accent6 3" xfId="515" xr:uid="{00000000-0005-0000-0000-000002020000}"/>
    <cellStyle name="60% - Accent6 30" xfId="516" xr:uid="{00000000-0005-0000-0000-000003020000}"/>
    <cellStyle name="60% - Accent6 4" xfId="517" xr:uid="{00000000-0005-0000-0000-000004020000}"/>
    <cellStyle name="60% - Accent6 5" xfId="518" xr:uid="{00000000-0005-0000-0000-000005020000}"/>
    <cellStyle name="60% - Accent6 6" xfId="519" xr:uid="{00000000-0005-0000-0000-000006020000}"/>
    <cellStyle name="60% - Accent6 7" xfId="520" xr:uid="{00000000-0005-0000-0000-000007020000}"/>
    <cellStyle name="60% - Accent6 8" xfId="521" xr:uid="{00000000-0005-0000-0000-000008020000}"/>
    <cellStyle name="60% - Accent6 9" xfId="522" xr:uid="{00000000-0005-0000-0000-000009020000}"/>
    <cellStyle name="Accent1 10" xfId="523" xr:uid="{00000000-0005-0000-0000-00000A020000}"/>
    <cellStyle name="Accent1 11" xfId="524" xr:uid="{00000000-0005-0000-0000-00000B020000}"/>
    <cellStyle name="Accent1 12" xfId="525" xr:uid="{00000000-0005-0000-0000-00000C020000}"/>
    <cellStyle name="Accent1 13" xfId="526" xr:uid="{00000000-0005-0000-0000-00000D020000}"/>
    <cellStyle name="Accent1 14" xfId="527" xr:uid="{00000000-0005-0000-0000-00000E020000}"/>
    <cellStyle name="Accent1 15" xfId="528" xr:uid="{00000000-0005-0000-0000-00000F020000}"/>
    <cellStyle name="Accent1 16" xfId="529" xr:uid="{00000000-0005-0000-0000-000010020000}"/>
    <cellStyle name="Accent1 17" xfId="530" xr:uid="{00000000-0005-0000-0000-000011020000}"/>
    <cellStyle name="Accent1 18" xfId="531" xr:uid="{00000000-0005-0000-0000-000012020000}"/>
    <cellStyle name="Accent1 19" xfId="532" xr:uid="{00000000-0005-0000-0000-000013020000}"/>
    <cellStyle name="Accent1 2" xfId="533" xr:uid="{00000000-0005-0000-0000-000014020000}"/>
    <cellStyle name="Accent1 20" xfId="534" xr:uid="{00000000-0005-0000-0000-000015020000}"/>
    <cellStyle name="Accent1 21" xfId="535" xr:uid="{00000000-0005-0000-0000-000016020000}"/>
    <cellStyle name="Accent1 22" xfId="536" xr:uid="{00000000-0005-0000-0000-000017020000}"/>
    <cellStyle name="Accent1 23" xfId="537" xr:uid="{00000000-0005-0000-0000-000018020000}"/>
    <cellStyle name="Accent1 24" xfId="538" xr:uid="{00000000-0005-0000-0000-000019020000}"/>
    <cellStyle name="Accent1 25" xfId="539" xr:uid="{00000000-0005-0000-0000-00001A020000}"/>
    <cellStyle name="Accent1 26" xfId="540" xr:uid="{00000000-0005-0000-0000-00001B020000}"/>
    <cellStyle name="Accent1 27" xfId="541" xr:uid="{00000000-0005-0000-0000-00001C020000}"/>
    <cellStyle name="Accent1 28" xfId="542" xr:uid="{00000000-0005-0000-0000-00001D020000}"/>
    <cellStyle name="Accent1 29" xfId="543" xr:uid="{00000000-0005-0000-0000-00001E020000}"/>
    <cellStyle name="Accent1 3" xfId="544" xr:uid="{00000000-0005-0000-0000-00001F020000}"/>
    <cellStyle name="Accent1 30" xfId="545" xr:uid="{00000000-0005-0000-0000-000020020000}"/>
    <cellStyle name="Accent1 4" xfId="546" xr:uid="{00000000-0005-0000-0000-000021020000}"/>
    <cellStyle name="Accent1 5" xfId="547" xr:uid="{00000000-0005-0000-0000-000022020000}"/>
    <cellStyle name="Accent1 6" xfId="548" xr:uid="{00000000-0005-0000-0000-000023020000}"/>
    <cellStyle name="Accent1 7" xfId="549" xr:uid="{00000000-0005-0000-0000-000024020000}"/>
    <cellStyle name="Accent1 8" xfId="550" xr:uid="{00000000-0005-0000-0000-000025020000}"/>
    <cellStyle name="Accent1 9" xfId="551" xr:uid="{00000000-0005-0000-0000-000026020000}"/>
    <cellStyle name="Accent2 10" xfId="552" xr:uid="{00000000-0005-0000-0000-000027020000}"/>
    <cellStyle name="Accent2 11" xfId="553" xr:uid="{00000000-0005-0000-0000-000028020000}"/>
    <cellStyle name="Accent2 12" xfId="554" xr:uid="{00000000-0005-0000-0000-000029020000}"/>
    <cellStyle name="Accent2 13" xfId="555" xr:uid="{00000000-0005-0000-0000-00002A020000}"/>
    <cellStyle name="Accent2 14" xfId="556" xr:uid="{00000000-0005-0000-0000-00002B020000}"/>
    <cellStyle name="Accent2 15" xfId="557" xr:uid="{00000000-0005-0000-0000-00002C020000}"/>
    <cellStyle name="Accent2 16" xfId="558" xr:uid="{00000000-0005-0000-0000-00002D020000}"/>
    <cellStyle name="Accent2 17" xfId="559" xr:uid="{00000000-0005-0000-0000-00002E020000}"/>
    <cellStyle name="Accent2 18" xfId="560" xr:uid="{00000000-0005-0000-0000-00002F020000}"/>
    <cellStyle name="Accent2 19" xfId="561" xr:uid="{00000000-0005-0000-0000-000030020000}"/>
    <cellStyle name="Accent2 2" xfId="562" xr:uid="{00000000-0005-0000-0000-000031020000}"/>
    <cellStyle name="Accent2 20" xfId="563" xr:uid="{00000000-0005-0000-0000-000032020000}"/>
    <cellStyle name="Accent2 21" xfId="564" xr:uid="{00000000-0005-0000-0000-000033020000}"/>
    <cellStyle name="Accent2 22" xfId="565" xr:uid="{00000000-0005-0000-0000-000034020000}"/>
    <cellStyle name="Accent2 23" xfId="566" xr:uid="{00000000-0005-0000-0000-000035020000}"/>
    <cellStyle name="Accent2 24" xfId="567" xr:uid="{00000000-0005-0000-0000-000036020000}"/>
    <cellStyle name="Accent2 25" xfId="568" xr:uid="{00000000-0005-0000-0000-000037020000}"/>
    <cellStyle name="Accent2 26" xfId="569" xr:uid="{00000000-0005-0000-0000-000038020000}"/>
    <cellStyle name="Accent2 27" xfId="570" xr:uid="{00000000-0005-0000-0000-000039020000}"/>
    <cellStyle name="Accent2 28" xfId="571" xr:uid="{00000000-0005-0000-0000-00003A020000}"/>
    <cellStyle name="Accent2 29" xfId="572" xr:uid="{00000000-0005-0000-0000-00003B020000}"/>
    <cellStyle name="Accent2 3" xfId="573" xr:uid="{00000000-0005-0000-0000-00003C020000}"/>
    <cellStyle name="Accent2 30" xfId="574" xr:uid="{00000000-0005-0000-0000-00003D020000}"/>
    <cellStyle name="Accent2 4" xfId="575" xr:uid="{00000000-0005-0000-0000-00003E020000}"/>
    <cellStyle name="Accent2 5" xfId="576" xr:uid="{00000000-0005-0000-0000-00003F020000}"/>
    <cellStyle name="Accent2 6" xfId="577" xr:uid="{00000000-0005-0000-0000-000040020000}"/>
    <cellStyle name="Accent2 7" xfId="578" xr:uid="{00000000-0005-0000-0000-000041020000}"/>
    <cellStyle name="Accent2 8" xfId="579" xr:uid="{00000000-0005-0000-0000-000042020000}"/>
    <cellStyle name="Accent2 9" xfId="580" xr:uid="{00000000-0005-0000-0000-000043020000}"/>
    <cellStyle name="Accent3 10" xfId="581" xr:uid="{00000000-0005-0000-0000-000044020000}"/>
    <cellStyle name="Accent3 11" xfId="582" xr:uid="{00000000-0005-0000-0000-000045020000}"/>
    <cellStyle name="Accent3 12" xfId="583" xr:uid="{00000000-0005-0000-0000-000046020000}"/>
    <cellStyle name="Accent3 13" xfId="584" xr:uid="{00000000-0005-0000-0000-000047020000}"/>
    <cellStyle name="Accent3 14" xfId="585" xr:uid="{00000000-0005-0000-0000-000048020000}"/>
    <cellStyle name="Accent3 15" xfId="586" xr:uid="{00000000-0005-0000-0000-000049020000}"/>
    <cellStyle name="Accent3 16" xfId="587" xr:uid="{00000000-0005-0000-0000-00004A020000}"/>
    <cellStyle name="Accent3 17" xfId="588" xr:uid="{00000000-0005-0000-0000-00004B020000}"/>
    <cellStyle name="Accent3 18" xfId="589" xr:uid="{00000000-0005-0000-0000-00004C020000}"/>
    <cellStyle name="Accent3 19" xfId="590" xr:uid="{00000000-0005-0000-0000-00004D020000}"/>
    <cellStyle name="Accent3 2" xfId="591" xr:uid="{00000000-0005-0000-0000-00004E020000}"/>
    <cellStyle name="Accent3 20" xfId="592" xr:uid="{00000000-0005-0000-0000-00004F020000}"/>
    <cellStyle name="Accent3 21" xfId="593" xr:uid="{00000000-0005-0000-0000-000050020000}"/>
    <cellStyle name="Accent3 22" xfId="594" xr:uid="{00000000-0005-0000-0000-000051020000}"/>
    <cellStyle name="Accent3 23" xfId="595" xr:uid="{00000000-0005-0000-0000-000052020000}"/>
    <cellStyle name="Accent3 24" xfId="596" xr:uid="{00000000-0005-0000-0000-000053020000}"/>
    <cellStyle name="Accent3 25" xfId="597" xr:uid="{00000000-0005-0000-0000-000054020000}"/>
    <cellStyle name="Accent3 26" xfId="598" xr:uid="{00000000-0005-0000-0000-000055020000}"/>
    <cellStyle name="Accent3 27" xfId="599" xr:uid="{00000000-0005-0000-0000-000056020000}"/>
    <cellStyle name="Accent3 28" xfId="600" xr:uid="{00000000-0005-0000-0000-000057020000}"/>
    <cellStyle name="Accent3 29" xfId="601" xr:uid="{00000000-0005-0000-0000-000058020000}"/>
    <cellStyle name="Accent3 3" xfId="602" xr:uid="{00000000-0005-0000-0000-000059020000}"/>
    <cellStyle name="Accent3 30" xfId="603" xr:uid="{00000000-0005-0000-0000-00005A020000}"/>
    <cellStyle name="Accent3 4" xfId="604" xr:uid="{00000000-0005-0000-0000-00005B020000}"/>
    <cellStyle name="Accent3 5" xfId="605" xr:uid="{00000000-0005-0000-0000-00005C020000}"/>
    <cellStyle name="Accent3 6" xfId="606" xr:uid="{00000000-0005-0000-0000-00005D020000}"/>
    <cellStyle name="Accent3 7" xfId="607" xr:uid="{00000000-0005-0000-0000-00005E020000}"/>
    <cellStyle name="Accent3 8" xfId="608" xr:uid="{00000000-0005-0000-0000-00005F020000}"/>
    <cellStyle name="Accent3 9" xfId="609" xr:uid="{00000000-0005-0000-0000-000060020000}"/>
    <cellStyle name="Accent4 10" xfId="610" xr:uid="{00000000-0005-0000-0000-000061020000}"/>
    <cellStyle name="Accent4 11" xfId="611" xr:uid="{00000000-0005-0000-0000-000062020000}"/>
    <cellStyle name="Accent4 12" xfId="612" xr:uid="{00000000-0005-0000-0000-000063020000}"/>
    <cellStyle name="Accent4 13" xfId="613" xr:uid="{00000000-0005-0000-0000-000064020000}"/>
    <cellStyle name="Accent4 14" xfId="614" xr:uid="{00000000-0005-0000-0000-000065020000}"/>
    <cellStyle name="Accent4 15" xfId="615" xr:uid="{00000000-0005-0000-0000-000066020000}"/>
    <cellStyle name="Accent4 16" xfId="616" xr:uid="{00000000-0005-0000-0000-000067020000}"/>
    <cellStyle name="Accent4 17" xfId="617" xr:uid="{00000000-0005-0000-0000-000068020000}"/>
    <cellStyle name="Accent4 18" xfId="618" xr:uid="{00000000-0005-0000-0000-000069020000}"/>
    <cellStyle name="Accent4 19" xfId="619" xr:uid="{00000000-0005-0000-0000-00006A020000}"/>
    <cellStyle name="Accent4 2" xfId="620" xr:uid="{00000000-0005-0000-0000-00006B020000}"/>
    <cellStyle name="Accent4 20" xfId="621" xr:uid="{00000000-0005-0000-0000-00006C020000}"/>
    <cellStyle name="Accent4 21" xfId="622" xr:uid="{00000000-0005-0000-0000-00006D020000}"/>
    <cellStyle name="Accent4 22" xfId="623" xr:uid="{00000000-0005-0000-0000-00006E020000}"/>
    <cellStyle name="Accent4 23" xfId="624" xr:uid="{00000000-0005-0000-0000-00006F020000}"/>
    <cellStyle name="Accent4 24" xfId="625" xr:uid="{00000000-0005-0000-0000-000070020000}"/>
    <cellStyle name="Accent4 25" xfId="626" xr:uid="{00000000-0005-0000-0000-000071020000}"/>
    <cellStyle name="Accent4 26" xfId="627" xr:uid="{00000000-0005-0000-0000-000072020000}"/>
    <cellStyle name="Accent4 27" xfId="628" xr:uid="{00000000-0005-0000-0000-000073020000}"/>
    <cellStyle name="Accent4 28" xfId="629" xr:uid="{00000000-0005-0000-0000-000074020000}"/>
    <cellStyle name="Accent4 29" xfId="630" xr:uid="{00000000-0005-0000-0000-000075020000}"/>
    <cellStyle name="Accent4 3" xfId="631" xr:uid="{00000000-0005-0000-0000-000076020000}"/>
    <cellStyle name="Accent4 30" xfId="632" xr:uid="{00000000-0005-0000-0000-000077020000}"/>
    <cellStyle name="Accent4 4" xfId="633" xr:uid="{00000000-0005-0000-0000-000078020000}"/>
    <cellStyle name="Accent4 5" xfId="634" xr:uid="{00000000-0005-0000-0000-000079020000}"/>
    <cellStyle name="Accent4 6" xfId="635" xr:uid="{00000000-0005-0000-0000-00007A020000}"/>
    <cellStyle name="Accent4 7" xfId="636" xr:uid="{00000000-0005-0000-0000-00007B020000}"/>
    <cellStyle name="Accent4 8" xfId="637" xr:uid="{00000000-0005-0000-0000-00007C020000}"/>
    <cellStyle name="Accent4 9" xfId="638" xr:uid="{00000000-0005-0000-0000-00007D020000}"/>
    <cellStyle name="Accent5 10" xfId="639" xr:uid="{00000000-0005-0000-0000-00007E020000}"/>
    <cellStyle name="Accent5 11" xfId="640" xr:uid="{00000000-0005-0000-0000-00007F020000}"/>
    <cellStyle name="Accent5 12" xfId="641" xr:uid="{00000000-0005-0000-0000-000080020000}"/>
    <cellStyle name="Accent5 13" xfId="642" xr:uid="{00000000-0005-0000-0000-000081020000}"/>
    <cellStyle name="Accent5 14" xfId="643" xr:uid="{00000000-0005-0000-0000-000082020000}"/>
    <cellStyle name="Accent5 15" xfId="644" xr:uid="{00000000-0005-0000-0000-000083020000}"/>
    <cellStyle name="Accent5 16" xfId="645" xr:uid="{00000000-0005-0000-0000-000084020000}"/>
    <cellStyle name="Accent5 17" xfId="646" xr:uid="{00000000-0005-0000-0000-000085020000}"/>
    <cellStyle name="Accent5 18" xfId="647" xr:uid="{00000000-0005-0000-0000-000086020000}"/>
    <cellStyle name="Accent5 19" xfId="648" xr:uid="{00000000-0005-0000-0000-000087020000}"/>
    <cellStyle name="Accent5 2" xfId="649" xr:uid="{00000000-0005-0000-0000-000088020000}"/>
    <cellStyle name="Accent5 20" xfId="650" xr:uid="{00000000-0005-0000-0000-000089020000}"/>
    <cellStyle name="Accent5 21" xfId="651" xr:uid="{00000000-0005-0000-0000-00008A020000}"/>
    <cellStyle name="Accent5 22" xfId="652" xr:uid="{00000000-0005-0000-0000-00008B020000}"/>
    <cellStyle name="Accent5 23" xfId="653" xr:uid="{00000000-0005-0000-0000-00008C020000}"/>
    <cellStyle name="Accent5 24" xfId="654" xr:uid="{00000000-0005-0000-0000-00008D020000}"/>
    <cellStyle name="Accent5 25" xfId="655" xr:uid="{00000000-0005-0000-0000-00008E020000}"/>
    <cellStyle name="Accent5 26" xfId="656" xr:uid="{00000000-0005-0000-0000-00008F020000}"/>
    <cellStyle name="Accent5 27" xfId="657" xr:uid="{00000000-0005-0000-0000-000090020000}"/>
    <cellStyle name="Accent5 28" xfId="658" xr:uid="{00000000-0005-0000-0000-000091020000}"/>
    <cellStyle name="Accent5 29" xfId="659" xr:uid="{00000000-0005-0000-0000-000092020000}"/>
    <cellStyle name="Accent5 3" xfId="660" xr:uid="{00000000-0005-0000-0000-000093020000}"/>
    <cellStyle name="Accent5 30" xfId="661" xr:uid="{00000000-0005-0000-0000-000094020000}"/>
    <cellStyle name="Accent5 4" xfId="662" xr:uid="{00000000-0005-0000-0000-000095020000}"/>
    <cellStyle name="Accent5 5" xfId="663" xr:uid="{00000000-0005-0000-0000-000096020000}"/>
    <cellStyle name="Accent5 6" xfId="664" xr:uid="{00000000-0005-0000-0000-000097020000}"/>
    <cellStyle name="Accent5 7" xfId="665" xr:uid="{00000000-0005-0000-0000-000098020000}"/>
    <cellStyle name="Accent5 8" xfId="666" xr:uid="{00000000-0005-0000-0000-000099020000}"/>
    <cellStyle name="Accent5 9" xfId="667" xr:uid="{00000000-0005-0000-0000-00009A020000}"/>
    <cellStyle name="Accent6 10" xfId="668" xr:uid="{00000000-0005-0000-0000-00009B020000}"/>
    <cellStyle name="Accent6 11" xfId="669" xr:uid="{00000000-0005-0000-0000-00009C020000}"/>
    <cellStyle name="Accent6 12" xfId="670" xr:uid="{00000000-0005-0000-0000-00009D020000}"/>
    <cellStyle name="Accent6 13" xfId="671" xr:uid="{00000000-0005-0000-0000-00009E020000}"/>
    <cellStyle name="Accent6 14" xfId="672" xr:uid="{00000000-0005-0000-0000-00009F020000}"/>
    <cellStyle name="Accent6 15" xfId="673" xr:uid="{00000000-0005-0000-0000-0000A0020000}"/>
    <cellStyle name="Accent6 16" xfId="674" xr:uid="{00000000-0005-0000-0000-0000A1020000}"/>
    <cellStyle name="Accent6 17" xfId="675" xr:uid="{00000000-0005-0000-0000-0000A2020000}"/>
    <cellStyle name="Accent6 18" xfId="676" xr:uid="{00000000-0005-0000-0000-0000A3020000}"/>
    <cellStyle name="Accent6 19" xfId="677" xr:uid="{00000000-0005-0000-0000-0000A4020000}"/>
    <cellStyle name="Accent6 2" xfId="678" xr:uid="{00000000-0005-0000-0000-0000A5020000}"/>
    <cellStyle name="Accent6 20" xfId="679" xr:uid="{00000000-0005-0000-0000-0000A6020000}"/>
    <cellStyle name="Accent6 21" xfId="680" xr:uid="{00000000-0005-0000-0000-0000A7020000}"/>
    <cellStyle name="Accent6 22" xfId="681" xr:uid="{00000000-0005-0000-0000-0000A8020000}"/>
    <cellStyle name="Accent6 23" xfId="682" xr:uid="{00000000-0005-0000-0000-0000A9020000}"/>
    <cellStyle name="Accent6 24" xfId="683" xr:uid="{00000000-0005-0000-0000-0000AA020000}"/>
    <cellStyle name="Accent6 25" xfId="684" xr:uid="{00000000-0005-0000-0000-0000AB020000}"/>
    <cellStyle name="Accent6 26" xfId="685" xr:uid="{00000000-0005-0000-0000-0000AC020000}"/>
    <cellStyle name="Accent6 27" xfId="686" xr:uid="{00000000-0005-0000-0000-0000AD020000}"/>
    <cellStyle name="Accent6 28" xfId="687" xr:uid="{00000000-0005-0000-0000-0000AE020000}"/>
    <cellStyle name="Accent6 29" xfId="688" xr:uid="{00000000-0005-0000-0000-0000AF020000}"/>
    <cellStyle name="Accent6 3" xfId="689" xr:uid="{00000000-0005-0000-0000-0000B0020000}"/>
    <cellStyle name="Accent6 30" xfId="690" xr:uid="{00000000-0005-0000-0000-0000B1020000}"/>
    <cellStyle name="Accent6 4" xfId="691" xr:uid="{00000000-0005-0000-0000-0000B2020000}"/>
    <cellStyle name="Accent6 5" xfId="692" xr:uid="{00000000-0005-0000-0000-0000B3020000}"/>
    <cellStyle name="Accent6 6" xfId="693" xr:uid="{00000000-0005-0000-0000-0000B4020000}"/>
    <cellStyle name="Accent6 7" xfId="694" xr:uid="{00000000-0005-0000-0000-0000B5020000}"/>
    <cellStyle name="Accent6 8" xfId="695" xr:uid="{00000000-0005-0000-0000-0000B6020000}"/>
    <cellStyle name="Accent6 9" xfId="696" xr:uid="{00000000-0005-0000-0000-0000B7020000}"/>
    <cellStyle name="Bad 10" xfId="697" xr:uid="{00000000-0005-0000-0000-0000B8020000}"/>
    <cellStyle name="Bad 11" xfId="698" xr:uid="{00000000-0005-0000-0000-0000B9020000}"/>
    <cellStyle name="Bad 12" xfId="699" xr:uid="{00000000-0005-0000-0000-0000BA020000}"/>
    <cellStyle name="Bad 13" xfId="700" xr:uid="{00000000-0005-0000-0000-0000BB020000}"/>
    <cellStyle name="Bad 14" xfId="701" xr:uid="{00000000-0005-0000-0000-0000BC020000}"/>
    <cellStyle name="Bad 15" xfId="702" xr:uid="{00000000-0005-0000-0000-0000BD020000}"/>
    <cellStyle name="Bad 16" xfId="703" xr:uid="{00000000-0005-0000-0000-0000BE020000}"/>
    <cellStyle name="Bad 17" xfId="704" xr:uid="{00000000-0005-0000-0000-0000BF020000}"/>
    <cellStyle name="Bad 18" xfId="705" xr:uid="{00000000-0005-0000-0000-0000C0020000}"/>
    <cellStyle name="Bad 19" xfId="706" xr:uid="{00000000-0005-0000-0000-0000C1020000}"/>
    <cellStyle name="Bad 2" xfId="707" xr:uid="{00000000-0005-0000-0000-0000C2020000}"/>
    <cellStyle name="Bad 20" xfId="708" xr:uid="{00000000-0005-0000-0000-0000C3020000}"/>
    <cellStyle name="Bad 21" xfId="709" xr:uid="{00000000-0005-0000-0000-0000C4020000}"/>
    <cellStyle name="Bad 22" xfId="710" xr:uid="{00000000-0005-0000-0000-0000C5020000}"/>
    <cellStyle name="Bad 23" xfId="711" xr:uid="{00000000-0005-0000-0000-0000C6020000}"/>
    <cellStyle name="Bad 24" xfId="712" xr:uid="{00000000-0005-0000-0000-0000C7020000}"/>
    <cellStyle name="Bad 25" xfId="713" xr:uid="{00000000-0005-0000-0000-0000C8020000}"/>
    <cellStyle name="Bad 26" xfId="714" xr:uid="{00000000-0005-0000-0000-0000C9020000}"/>
    <cellStyle name="Bad 27" xfId="715" xr:uid="{00000000-0005-0000-0000-0000CA020000}"/>
    <cellStyle name="Bad 28" xfId="716" xr:uid="{00000000-0005-0000-0000-0000CB020000}"/>
    <cellStyle name="Bad 29" xfId="717" xr:uid="{00000000-0005-0000-0000-0000CC020000}"/>
    <cellStyle name="Bad 3" xfId="718" xr:uid="{00000000-0005-0000-0000-0000CD020000}"/>
    <cellStyle name="Bad 30" xfId="719" xr:uid="{00000000-0005-0000-0000-0000CE020000}"/>
    <cellStyle name="Bad 4" xfId="720" xr:uid="{00000000-0005-0000-0000-0000CF020000}"/>
    <cellStyle name="Bad 5" xfId="721" xr:uid="{00000000-0005-0000-0000-0000D0020000}"/>
    <cellStyle name="Bad 6" xfId="722" xr:uid="{00000000-0005-0000-0000-0000D1020000}"/>
    <cellStyle name="Bad 7" xfId="723" xr:uid="{00000000-0005-0000-0000-0000D2020000}"/>
    <cellStyle name="Bad 8" xfId="724" xr:uid="{00000000-0005-0000-0000-0000D3020000}"/>
    <cellStyle name="Bad 9" xfId="725" xr:uid="{00000000-0005-0000-0000-0000D4020000}"/>
    <cellStyle name="Calculation 10" xfId="726" xr:uid="{00000000-0005-0000-0000-0000D5020000}"/>
    <cellStyle name="Calculation 10 2" xfId="1325" xr:uid="{00000000-0005-0000-0000-0000D6020000}"/>
    <cellStyle name="Calculation 11" xfId="727" xr:uid="{00000000-0005-0000-0000-0000D7020000}"/>
    <cellStyle name="Calculation 11 2" xfId="1326" xr:uid="{00000000-0005-0000-0000-0000D8020000}"/>
    <cellStyle name="Calculation 12" xfId="728" xr:uid="{00000000-0005-0000-0000-0000D9020000}"/>
    <cellStyle name="Calculation 12 2" xfId="1327" xr:uid="{00000000-0005-0000-0000-0000DA020000}"/>
    <cellStyle name="Calculation 13" xfId="729" xr:uid="{00000000-0005-0000-0000-0000DB020000}"/>
    <cellStyle name="Calculation 13 2" xfId="1328" xr:uid="{00000000-0005-0000-0000-0000DC020000}"/>
    <cellStyle name="Calculation 14" xfId="730" xr:uid="{00000000-0005-0000-0000-0000DD020000}"/>
    <cellStyle name="Calculation 14 2" xfId="1329" xr:uid="{00000000-0005-0000-0000-0000DE020000}"/>
    <cellStyle name="Calculation 15" xfId="731" xr:uid="{00000000-0005-0000-0000-0000DF020000}"/>
    <cellStyle name="Calculation 15 2" xfId="1330" xr:uid="{00000000-0005-0000-0000-0000E0020000}"/>
    <cellStyle name="Calculation 16" xfId="732" xr:uid="{00000000-0005-0000-0000-0000E1020000}"/>
    <cellStyle name="Calculation 16 2" xfId="1331" xr:uid="{00000000-0005-0000-0000-0000E2020000}"/>
    <cellStyle name="Calculation 17" xfId="733" xr:uid="{00000000-0005-0000-0000-0000E3020000}"/>
    <cellStyle name="Calculation 17 2" xfId="1332" xr:uid="{00000000-0005-0000-0000-0000E4020000}"/>
    <cellStyle name="Calculation 18" xfId="734" xr:uid="{00000000-0005-0000-0000-0000E5020000}"/>
    <cellStyle name="Calculation 18 2" xfId="1333" xr:uid="{00000000-0005-0000-0000-0000E6020000}"/>
    <cellStyle name="Calculation 19" xfId="735" xr:uid="{00000000-0005-0000-0000-0000E7020000}"/>
    <cellStyle name="Calculation 19 2" xfId="1334" xr:uid="{00000000-0005-0000-0000-0000E8020000}"/>
    <cellStyle name="Calculation 2" xfId="736" xr:uid="{00000000-0005-0000-0000-0000E9020000}"/>
    <cellStyle name="Calculation 2 2" xfId="1335" xr:uid="{00000000-0005-0000-0000-0000EA020000}"/>
    <cellStyle name="Calculation 20" xfId="737" xr:uid="{00000000-0005-0000-0000-0000EB020000}"/>
    <cellStyle name="Calculation 20 2" xfId="1336" xr:uid="{00000000-0005-0000-0000-0000EC020000}"/>
    <cellStyle name="Calculation 21" xfId="738" xr:uid="{00000000-0005-0000-0000-0000ED020000}"/>
    <cellStyle name="Calculation 21 2" xfId="1337" xr:uid="{00000000-0005-0000-0000-0000EE020000}"/>
    <cellStyle name="Calculation 22" xfId="739" xr:uid="{00000000-0005-0000-0000-0000EF020000}"/>
    <cellStyle name="Calculation 22 2" xfId="1338" xr:uid="{00000000-0005-0000-0000-0000F0020000}"/>
    <cellStyle name="Calculation 23" xfId="740" xr:uid="{00000000-0005-0000-0000-0000F1020000}"/>
    <cellStyle name="Calculation 23 2" xfId="1339" xr:uid="{00000000-0005-0000-0000-0000F2020000}"/>
    <cellStyle name="Calculation 24" xfId="741" xr:uid="{00000000-0005-0000-0000-0000F3020000}"/>
    <cellStyle name="Calculation 24 2" xfId="1340" xr:uid="{00000000-0005-0000-0000-0000F4020000}"/>
    <cellStyle name="Calculation 25" xfId="742" xr:uid="{00000000-0005-0000-0000-0000F5020000}"/>
    <cellStyle name="Calculation 25 2" xfId="1341" xr:uid="{00000000-0005-0000-0000-0000F6020000}"/>
    <cellStyle name="Calculation 26" xfId="743" xr:uid="{00000000-0005-0000-0000-0000F7020000}"/>
    <cellStyle name="Calculation 26 2" xfId="1342" xr:uid="{00000000-0005-0000-0000-0000F8020000}"/>
    <cellStyle name="Calculation 27" xfId="744" xr:uid="{00000000-0005-0000-0000-0000F9020000}"/>
    <cellStyle name="Calculation 27 2" xfId="1343" xr:uid="{00000000-0005-0000-0000-0000FA020000}"/>
    <cellStyle name="Calculation 28" xfId="745" xr:uid="{00000000-0005-0000-0000-0000FB020000}"/>
    <cellStyle name="Calculation 28 2" xfId="1344" xr:uid="{00000000-0005-0000-0000-0000FC020000}"/>
    <cellStyle name="Calculation 29" xfId="746" xr:uid="{00000000-0005-0000-0000-0000FD020000}"/>
    <cellStyle name="Calculation 29 2" xfId="1345" xr:uid="{00000000-0005-0000-0000-0000FE020000}"/>
    <cellStyle name="Calculation 3" xfId="747" xr:uid="{00000000-0005-0000-0000-0000FF020000}"/>
    <cellStyle name="Calculation 3 2" xfId="1346" xr:uid="{00000000-0005-0000-0000-000000030000}"/>
    <cellStyle name="Calculation 30" xfId="748" xr:uid="{00000000-0005-0000-0000-000001030000}"/>
    <cellStyle name="Calculation 30 2" xfId="1347" xr:uid="{00000000-0005-0000-0000-000002030000}"/>
    <cellStyle name="Calculation 4" xfId="749" xr:uid="{00000000-0005-0000-0000-000003030000}"/>
    <cellStyle name="Calculation 4 2" xfId="1348" xr:uid="{00000000-0005-0000-0000-000004030000}"/>
    <cellStyle name="Calculation 5" xfId="750" xr:uid="{00000000-0005-0000-0000-000005030000}"/>
    <cellStyle name="Calculation 5 2" xfId="1349" xr:uid="{00000000-0005-0000-0000-000006030000}"/>
    <cellStyle name="Calculation 6" xfId="751" xr:uid="{00000000-0005-0000-0000-000007030000}"/>
    <cellStyle name="Calculation 6 2" xfId="1350" xr:uid="{00000000-0005-0000-0000-000008030000}"/>
    <cellStyle name="Calculation 7" xfId="752" xr:uid="{00000000-0005-0000-0000-000009030000}"/>
    <cellStyle name="Calculation 7 2" xfId="1351" xr:uid="{00000000-0005-0000-0000-00000A030000}"/>
    <cellStyle name="Calculation 8" xfId="753" xr:uid="{00000000-0005-0000-0000-00000B030000}"/>
    <cellStyle name="Calculation 8 2" xfId="1352" xr:uid="{00000000-0005-0000-0000-00000C030000}"/>
    <cellStyle name="Calculation 9" xfId="754" xr:uid="{00000000-0005-0000-0000-00000D030000}"/>
    <cellStyle name="Calculation 9 2" xfId="1353" xr:uid="{00000000-0005-0000-0000-00000E030000}"/>
    <cellStyle name="Check Cell 10" xfId="755" xr:uid="{00000000-0005-0000-0000-00000F030000}"/>
    <cellStyle name="Check Cell 11" xfId="756" xr:uid="{00000000-0005-0000-0000-000010030000}"/>
    <cellStyle name="Check Cell 12" xfId="757" xr:uid="{00000000-0005-0000-0000-000011030000}"/>
    <cellStyle name="Check Cell 13" xfId="758" xr:uid="{00000000-0005-0000-0000-000012030000}"/>
    <cellStyle name="Check Cell 14" xfId="759" xr:uid="{00000000-0005-0000-0000-000013030000}"/>
    <cellStyle name="Check Cell 15" xfId="760" xr:uid="{00000000-0005-0000-0000-000014030000}"/>
    <cellStyle name="Check Cell 16" xfId="761" xr:uid="{00000000-0005-0000-0000-000015030000}"/>
    <cellStyle name="Check Cell 17" xfId="762" xr:uid="{00000000-0005-0000-0000-000016030000}"/>
    <cellStyle name="Check Cell 18" xfId="763" xr:uid="{00000000-0005-0000-0000-000017030000}"/>
    <cellStyle name="Check Cell 19" xfId="764" xr:uid="{00000000-0005-0000-0000-000018030000}"/>
    <cellStyle name="Check Cell 2" xfId="765" xr:uid="{00000000-0005-0000-0000-000019030000}"/>
    <cellStyle name="Check Cell 20" xfId="766" xr:uid="{00000000-0005-0000-0000-00001A030000}"/>
    <cellStyle name="Check Cell 21" xfId="767" xr:uid="{00000000-0005-0000-0000-00001B030000}"/>
    <cellStyle name="Check Cell 22" xfId="768" xr:uid="{00000000-0005-0000-0000-00001C030000}"/>
    <cellStyle name="Check Cell 23" xfId="769" xr:uid="{00000000-0005-0000-0000-00001D030000}"/>
    <cellStyle name="Check Cell 24" xfId="770" xr:uid="{00000000-0005-0000-0000-00001E030000}"/>
    <cellStyle name="Check Cell 25" xfId="771" xr:uid="{00000000-0005-0000-0000-00001F030000}"/>
    <cellStyle name="Check Cell 26" xfId="772" xr:uid="{00000000-0005-0000-0000-000020030000}"/>
    <cellStyle name="Check Cell 27" xfId="773" xr:uid="{00000000-0005-0000-0000-000021030000}"/>
    <cellStyle name="Check Cell 28" xfId="774" xr:uid="{00000000-0005-0000-0000-000022030000}"/>
    <cellStyle name="Check Cell 29" xfId="775" xr:uid="{00000000-0005-0000-0000-000023030000}"/>
    <cellStyle name="Check Cell 3" xfId="776" xr:uid="{00000000-0005-0000-0000-000024030000}"/>
    <cellStyle name="Check Cell 30" xfId="777" xr:uid="{00000000-0005-0000-0000-000025030000}"/>
    <cellStyle name="Check Cell 4" xfId="778" xr:uid="{00000000-0005-0000-0000-000026030000}"/>
    <cellStyle name="Check Cell 5" xfId="779" xr:uid="{00000000-0005-0000-0000-000027030000}"/>
    <cellStyle name="Check Cell 6" xfId="780" xr:uid="{00000000-0005-0000-0000-000028030000}"/>
    <cellStyle name="Check Cell 7" xfId="781" xr:uid="{00000000-0005-0000-0000-000029030000}"/>
    <cellStyle name="Check Cell 8" xfId="782" xr:uid="{00000000-0005-0000-0000-00002A030000}"/>
    <cellStyle name="Check Cell 9" xfId="783" xr:uid="{00000000-0005-0000-0000-00002B030000}"/>
    <cellStyle name="Comma" xfId="784" builtinId="3"/>
    <cellStyle name="Comma 2 10" xfId="785" xr:uid="{00000000-0005-0000-0000-00002C030000}"/>
    <cellStyle name="Comma 2 11" xfId="786" xr:uid="{00000000-0005-0000-0000-00002D030000}"/>
    <cellStyle name="Comma 2 12" xfId="787" xr:uid="{00000000-0005-0000-0000-00002E030000}"/>
    <cellStyle name="Comma 2 13" xfId="788" xr:uid="{00000000-0005-0000-0000-00002F030000}"/>
    <cellStyle name="Comma 2 14" xfId="789" xr:uid="{00000000-0005-0000-0000-000030030000}"/>
    <cellStyle name="Comma 2 15" xfId="790" xr:uid="{00000000-0005-0000-0000-000031030000}"/>
    <cellStyle name="Comma 2 16" xfId="791" xr:uid="{00000000-0005-0000-0000-000032030000}"/>
    <cellStyle name="Comma 2 17" xfId="792" xr:uid="{00000000-0005-0000-0000-000033030000}"/>
    <cellStyle name="Comma 2 18" xfId="793" xr:uid="{00000000-0005-0000-0000-000034030000}"/>
    <cellStyle name="Comma 2 19" xfId="794" xr:uid="{00000000-0005-0000-0000-000035030000}"/>
    <cellStyle name="Comma 2 2" xfId="795" xr:uid="{00000000-0005-0000-0000-000036030000}"/>
    <cellStyle name="Comma 2 20" xfId="796" xr:uid="{00000000-0005-0000-0000-000037030000}"/>
    <cellStyle name="Comma 2 21" xfId="797" xr:uid="{00000000-0005-0000-0000-000038030000}"/>
    <cellStyle name="Comma 2 22" xfId="798" xr:uid="{00000000-0005-0000-0000-000039030000}"/>
    <cellStyle name="Comma 2 23" xfId="799" xr:uid="{00000000-0005-0000-0000-00003A030000}"/>
    <cellStyle name="Comma 2 24" xfId="800" xr:uid="{00000000-0005-0000-0000-00003B030000}"/>
    <cellStyle name="Comma 2 25" xfId="801" xr:uid="{00000000-0005-0000-0000-00003C030000}"/>
    <cellStyle name="Comma 2 26" xfId="802" xr:uid="{00000000-0005-0000-0000-00003D030000}"/>
    <cellStyle name="Comma 2 27" xfId="803" xr:uid="{00000000-0005-0000-0000-00003E030000}"/>
    <cellStyle name="Comma 2 28" xfId="804" xr:uid="{00000000-0005-0000-0000-00003F030000}"/>
    <cellStyle name="Comma 2 29" xfId="805" xr:uid="{00000000-0005-0000-0000-000040030000}"/>
    <cellStyle name="Comma 2 3" xfId="806" xr:uid="{00000000-0005-0000-0000-000041030000}"/>
    <cellStyle name="Comma 2 30" xfId="807" xr:uid="{00000000-0005-0000-0000-000042030000}"/>
    <cellStyle name="Comma 2 4" xfId="808" xr:uid="{00000000-0005-0000-0000-000043030000}"/>
    <cellStyle name="Comma 2 5" xfId="809" xr:uid="{00000000-0005-0000-0000-000044030000}"/>
    <cellStyle name="Comma 2 6" xfId="810" xr:uid="{00000000-0005-0000-0000-000045030000}"/>
    <cellStyle name="Comma 2 7" xfId="811" xr:uid="{00000000-0005-0000-0000-000046030000}"/>
    <cellStyle name="Comma 2 8" xfId="812" xr:uid="{00000000-0005-0000-0000-000047030000}"/>
    <cellStyle name="Comma 2 9" xfId="813" xr:uid="{00000000-0005-0000-0000-000048030000}"/>
    <cellStyle name="Comma 3" xfId="1324" xr:uid="{00000000-0005-0000-0000-000049030000}"/>
    <cellStyle name="comma zerodec" xfId="814" xr:uid="{00000000-0005-0000-0000-00004A030000}"/>
    <cellStyle name="comma zerodec 10" xfId="815" xr:uid="{00000000-0005-0000-0000-00004B030000}"/>
    <cellStyle name="comma zerodec 11" xfId="816" xr:uid="{00000000-0005-0000-0000-00004C030000}"/>
    <cellStyle name="comma zerodec 12" xfId="817" xr:uid="{00000000-0005-0000-0000-00004D030000}"/>
    <cellStyle name="comma zerodec 13" xfId="818" xr:uid="{00000000-0005-0000-0000-00004E030000}"/>
    <cellStyle name="comma zerodec 14" xfId="819" xr:uid="{00000000-0005-0000-0000-00004F030000}"/>
    <cellStyle name="comma zerodec 15" xfId="820" xr:uid="{00000000-0005-0000-0000-000050030000}"/>
    <cellStyle name="comma zerodec 16" xfId="821" xr:uid="{00000000-0005-0000-0000-000051030000}"/>
    <cellStyle name="comma zerodec 17" xfId="822" xr:uid="{00000000-0005-0000-0000-000052030000}"/>
    <cellStyle name="comma zerodec 18" xfId="823" xr:uid="{00000000-0005-0000-0000-000053030000}"/>
    <cellStyle name="comma zerodec 19" xfId="824" xr:uid="{00000000-0005-0000-0000-000054030000}"/>
    <cellStyle name="comma zerodec 2" xfId="825" xr:uid="{00000000-0005-0000-0000-000055030000}"/>
    <cellStyle name="comma zerodec 2 2" xfId="826" xr:uid="{00000000-0005-0000-0000-000056030000}"/>
    <cellStyle name="comma zerodec 20" xfId="827" xr:uid="{00000000-0005-0000-0000-000057030000}"/>
    <cellStyle name="comma zerodec 21" xfId="828" xr:uid="{00000000-0005-0000-0000-000058030000}"/>
    <cellStyle name="comma zerodec 22" xfId="829" xr:uid="{00000000-0005-0000-0000-000059030000}"/>
    <cellStyle name="comma zerodec 23" xfId="830" xr:uid="{00000000-0005-0000-0000-00005A030000}"/>
    <cellStyle name="comma zerodec 24" xfId="831" xr:uid="{00000000-0005-0000-0000-00005B030000}"/>
    <cellStyle name="comma zerodec 25" xfId="832" xr:uid="{00000000-0005-0000-0000-00005C030000}"/>
    <cellStyle name="comma zerodec 26" xfId="833" xr:uid="{00000000-0005-0000-0000-00005D030000}"/>
    <cellStyle name="comma zerodec 27" xfId="834" xr:uid="{00000000-0005-0000-0000-00005E030000}"/>
    <cellStyle name="comma zerodec 28" xfId="835" xr:uid="{00000000-0005-0000-0000-00005F030000}"/>
    <cellStyle name="comma zerodec 29" xfId="836" xr:uid="{00000000-0005-0000-0000-000060030000}"/>
    <cellStyle name="comma zerodec 3" xfId="837" xr:uid="{00000000-0005-0000-0000-000061030000}"/>
    <cellStyle name="comma zerodec 30" xfId="838" xr:uid="{00000000-0005-0000-0000-000062030000}"/>
    <cellStyle name="comma zerodec 4" xfId="839" xr:uid="{00000000-0005-0000-0000-000063030000}"/>
    <cellStyle name="comma zerodec 5" xfId="840" xr:uid="{00000000-0005-0000-0000-000064030000}"/>
    <cellStyle name="comma zerodec 6" xfId="841" xr:uid="{00000000-0005-0000-0000-000065030000}"/>
    <cellStyle name="comma zerodec 7" xfId="842" xr:uid="{00000000-0005-0000-0000-000066030000}"/>
    <cellStyle name="comma zerodec 8" xfId="843" xr:uid="{00000000-0005-0000-0000-000067030000}"/>
    <cellStyle name="comma zerodec 9" xfId="844" xr:uid="{00000000-0005-0000-0000-000068030000}"/>
    <cellStyle name="Currency1" xfId="845" xr:uid="{00000000-0005-0000-0000-000069030000}"/>
    <cellStyle name="Currency1 10" xfId="846" xr:uid="{00000000-0005-0000-0000-00006A030000}"/>
    <cellStyle name="Currency1 11" xfId="847" xr:uid="{00000000-0005-0000-0000-00006B030000}"/>
    <cellStyle name="Currency1 12" xfId="848" xr:uid="{00000000-0005-0000-0000-00006C030000}"/>
    <cellStyle name="Currency1 13" xfId="849" xr:uid="{00000000-0005-0000-0000-00006D030000}"/>
    <cellStyle name="Currency1 14" xfId="850" xr:uid="{00000000-0005-0000-0000-00006E030000}"/>
    <cellStyle name="Currency1 15" xfId="851" xr:uid="{00000000-0005-0000-0000-00006F030000}"/>
    <cellStyle name="Currency1 16" xfId="852" xr:uid="{00000000-0005-0000-0000-000070030000}"/>
    <cellStyle name="Currency1 17" xfId="853" xr:uid="{00000000-0005-0000-0000-000071030000}"/>
    <cellStyle name="Currency1 18" xfId="854" xr:uid="{00000000-0005-0000-0000-000072030000}"/>
    <cellStyle name="Currency1 19" xfId="855" xr:uid="{00000000-0005-0000-0000-000073030000}"/>
    <cellStyle name="Currency1 2" xfId="856" xr:uid="{00000000-0005-0000-0000-000074030000}"/>
    <cellStyle name="Currency1 2 2" xfId="857" xr:uid="{00000000-0005-0000-0000-000075030000}"/>
    <cellStyle name="Currency1 20" xfId="858" xr:uid="{00000000-0005-0000-0000-000076030000}"/>
    <cellStyle name="Currency1 21" xfId="859" xr:uid="{00000000-0005-0000-0000-000077030000}"/>
    <cellStyle name="Currency1 22" xfId="860" xr:uid="{00000000-0005-0000-0000-000078030000}"/>
    <cellStyle name="Currency1 23" xfId="861" xr:uid="{00000000-0005-0000-0000-000079030000}"/>
    <cellStyle name="Currency1 24" xfId="862" xr:uid="{00000000-0005-0000-0000-00007A030000}"/>
    <cellStyle name="Currency1 25" xfId="863" xr:uid="{00000000-0005-0000-0000-00007B030000}"/>
    <cellStyle name="Currency1 26" xfId="864" xr:uid="{00000000-0005-0000-0000-00007C030000}"/>
    <cellStyle name="Currency1 27" xfId="865" xr:uid="{00000000-0005-0000-0000-00007D030000}"/>
    <cellStyle name="Currency1 28" xfId="866" xr:uid="{00000000-0005-0000-0000-00007E030000}"/>
    <cellStyle name="Currency1 29" xfId="867" xr:uid="{00000000-0005-0000-0000-00007F030000}"/>
    <cellStyle name="Currency1 3" xfId="868" xr:uid="{00000000-0005-0000-0000-000080030000}"/>
    <cellStyle name="Currency1 30" xfId="869" xr:uid="{00000000-0005-0000-0000-000081030000}"/>
    <cellStyle name="Currency1 4" xfId="870" xr:uid="{00000000-0005-0000-0000-000082030000}"/>
    <cellStyle name="Currency1 5" xfId="871" xr:uid="{00000000-0005-0000-0000-000083030000}"/>
    <cellStyle name="Currency1 6" xfId="872" xr:uid="{00000000-0005-0000-0000-000084030000}"/>
    <cellStyle name="Currency1 7" xfId="873" xr:uid="{00000000-0005-0000-0000-000085030000}"/>
    <cellStyle name="Currency1 8" xfId="874" xr:uid="{00000000-0005-0000-0000-000086030000}"/>
    <cellStyle name="Currency1 9" xfId="875" xr:uid="{00000000-0005-0000-0000-000087030000}"/>
    <cellStyle name="Dollar (zero dec)" xfId="876" xr:uid="{00000000-0005-0000-0000-000088030000}"/>
    <cellStyle name="Dollar (zero dec) 10" xfId="877" xr:uid="{00000000-0005-0000-0000-000089030000}"/>
    <cellStyle name="Dollar (zero dec) 11" xfId="878" xr:uid="{00000000-0005-0000-0000-00008A030000}"/>
    <cellStyle name="Dollar (zero dec) 12" xfId="879" xr:uid="{00000000-0005-0000-0000-00008B030000}"/>
    <cellStyle name="Dollar (zero dec) 13" xfId="880" xr:uid="{00000000-0005-0000-0000-00008C030000}"/>
    <cellStyle name="Dollar (zero dec) 14" xfId="881" xr:uid="{00000000-0005-0000-0000-00008D030000}"/>
    <cellStyle name="Dollar (zero dec) 15" xfId="882" xr:uid="{00000000-0005-0000-0000-00008E030000}"/>
    <cellStyle name="Dollar (zero dec) 16" xfId="883" xr:uid="{00000000-0005-0000-0000-00008F030000}"/>
    <cellStyle name="Dollar (zero dec) 17" xfId="884" xr:uid="{00000000-0005-0000-0000-000090030000}"/>
    <cellStyle name="Dollar (zero dec) 18" xfId="885" xr:uid="{00000000-0005-0000-0000-000091030000}"/>
    <cellStyle name="Dollar (zero dec) 19" xfId="886" xr:uid="{00000000-0005-0000-0000-000092030000}"/>
    <cellStyle name="Dollar (zero dec) 2" xfId="887" xr:uid="{00000000-0005-0000-0000-000093030000}"/>
    <cellStyle name="Dollar (zero dec) 2 2" xfId="888" xr:uid="{00000000-0005-0000-0000-000094030000}"/>
    <cellStyle name="Dollar (zero dec) 20" xfId="889" xr:uid="{00000000-0005-0000-0000-000095030000}"/>
    <cellStyle name="Dollar (zero dec) 21" xfId="890" xr:uid="{00000000-0005-0000-0000-000096030000}"/>
    <cellStyle name="Dollar (zero dec) 22" xfId="891" xr:uid="{00000000-0005-0000-0000-000097030000}"/>
    <cellStyle name="Dollar (zero dec) 23" xfId="892" xr:uid="{00000000-0005-0000-0000-000098030000}"/>
    <cellStyle name="Dollar (zero dec) 24" xfId="893" xr:uid="{00000000-0005-0000-0000-000099030000}"/>
    <cellStyle name="Dollar (zero dec) 25" xfId="894" xr:uid="{00000000-0005-0000-0000-00009A030000}"/>
    <cellStyle name="Dollar (zero dec) 26" xfId="895" xr:uid="{00000000-0005-0000-0000-00009B030000}"/>
    <cellStyle name="Dollar (zero dec) 27" xfId="896" xr:uid="{00000000-0005-0000-0000-00009C030000}"/>
    <cellStyle name="Dollar (zero dec) 28" xfId="897" xr:uid="{00000000-0005-0000-0000-00009D030000}"/>
    <cellStyle name="Dollar (zero dec) 29" xfId="898" xr:uid="{00000000-0005-0000-0000-00009E030000}"/>
    <cellStyle name="Dollar (zero dec) 3" xfId="899" xr:uid="{00000000-0005-0000-0000-00009F030000}"/>
    <cellStyle name="Dollar (zero dec) 30" xfId="900" xr:uid="{00000000-0005-0000-0000-0000A0030000}"/>
    <cellStyle name="Dollar (zero dec) 4" xfId="901" xr:uid="{00000000-0005-0000-0000-0000A1030000}"/>
    <cellStyle name="Dollar (zero dec) 5" xfId="902" xr:uid="{00000000-0005-0000-0000-0000A2030000}"/>
    <cellStyle name="Dollar (zero dec) 6" xfId="903" xr:uid="{00000000-0005-0000-0000-0000A3030000}"/>
    <cellStyle name="Dollar (zero dec) 7" xfId="904" xr:uid="{00000000-0005-0000-0000-0000A4030000}"/>
    <cellStyle name="Dollar (zero dec) 8" xfId="905" xr:uid="{00000000-0005-0000-0000-0000A5030000}"/>
    <cellStyle name="Dollar (zero dec) 9" xfId="906" xr:uid="{00000000-0005-0000-0000-0000A6030000}"/>
    <cellStyle name="Explanatory Text 10" xfId="907" xr:uid="{00000000-0005-0000-0000-0000A7030000}"/>
    <cellStyle name="Explanatory Text 11" xfId="908" xr:uid="{00000000-0005-0000-0000-0000A8030000}"/>
    <cellStyle name="Explanatory Text 12" xfId="909" xr:uid="{00000000-0005-0000-0000-0000A9030000}"/>
    <cellStyle name="Explanatory Text 13" xfId="910" xr:uid="{00000000-0005-0000-0000-0000AA030000}"/>
    <cellStyle name="Explanatory Text 14" xfId="911" xr:uid="{00000000-0005-0000-0000-0000AB030000}"/>
    <cellStyle name="Explanatory Text 15" xfId="912" xr:uid="{00000000-0005-0000-0000-0000AC030000}"/>
    <cellStyle name="Explanatory Text 16" xfId="913" xr:uid="{00000000-0005-0000-0000-0000AD030000}"/>
    <cellStyle name="Explanatory Text 17" xfId="914" xr:uid="{00000000-0005-0000-0000-0000AE030000}"/>
    <cellStyle name="Explanatory Text 18" xfId="915" xr:uid="{00000000-0005-0000-0000-0000AF030000}"/>
    <cellStyle name="Explanatory Text 19" xfId="916" xr:uid="{00000000-0005-0000-0000-0000B0030000}"/>
    <cellStyle name="Explanatory Text 2" xfId="917" xr:uid="{00000000-0005-0000-0000-0000B1030000}"/>
    <cellStyle name="Explanatory Text 20" xfId="918" xr:uid="{00000000-0005-0000-0000-0000B2030000}"/>
    <cellStyle name="Explanatory Text 21" xfId="919" xr:uid="{00000000-0005-0000-0000-0000B3030000}"/>
    <cellStyle name="Explanatory Text 22" xfId="920" xr:uid="{00000000-0005-0000-0000-0000B4030000}"/>
    <cellStyle name="Explanatory Text 23" xfId="921" xr:uid="{00000000-0005-0000-0000-0000B5030000}"/>
    <cellStyle name="Explanatory Text 24" xfId="922" xr:uid="{00000000-0005-0000-0000-0000B6030000}"/>
    <cellStyle name="Explanatory Text 25" xfId="923" xr:uid="{00000000-0005-0000-0000-0000B7030000}"/>
    <cellStyle name="Explanatory Text 26" xfId="924" xr:uid="{00000000-0005-0000-0000-0000B8030000}"/>
    <cellStyle name="Explanatory Text 27" xfId="925" xr:uid="{00000000-0005-0000-0000-0000B9030000}"/>
    <cellStyle name="Explanatory Text 28" xfId="926" xr:uid="{00000000-0005-0000-0000-0000BA030000}"/>
    <cellStyle name="Explanatory Text 29" xfId="927" xr:uid="{00000000-0005-0000-0000-0000BB030000}"/>
    <cellStyle name="Explanatory Text 3" xfId="928" xr:uid="{00000000-0005-0000-0000-0000BC030000}"/>
    <cellStyle name="Explanatory Text 30" xfId="929" xr:uid="{00000000-0005-0000-0000-0000BD030000}"/>
    <cellStyle name="Explanatory Text 4" xfId="930" xr:uid="{00000000-0005-0000-0000-0000BE030000}"/>
    <cellStyle name="Explanatory Text 5" xfId="931" xr:uid="{00000000-0005-0000-0000-0000BF030000}"/>
    <cellStyle name="Explanatory Text 6" xfId="932" xr:uid="{00000000-0005-0000-0000-0000C0030000}"/>
    <cellStyle name="Explanatory Text 7" xfId="933" xr:uid="{00000000-0005-0000-0000-0000C1030000}"/>
    <cellStyle name="Explanatory Text 8" xfId="934" xr:uid="{00000000-0005-0000-0000-0000C2030000}"/>
    <cellStyle name="Explanatory Text 9" xfId="935" xr:uid="{00000000-0005-0000-0000-0000C3030000}"/>
    <cellStyle name="Good 10" xfId="936" xr:uid="{00000000-0005-0000-0000-0000C4030000}"/>
    <cellStyle name="Good 11" xfId="937" xr:uid="{00000000-0005-0000-0000-0000C5030000}"/>
    <cellStyle name="Good 12" xfId="938" xr:uid="{00000000-0005-0000-0000-0000C6030000}"/>
    <cellStyle name="Good 13" xfId="939" xr:uid="{00000000-0005-0000-0000-0000C7030000}"/>
    <cellStyle name="Good 14" xfId="940" xr:uid="{00000000-0005-0000-0000-0000C8030000}"/>
    <cellStyle name="Good 15" xfId="941" xr:uid="{00000000-0005-0000-0000-0000C9030000}"/>
    <cellStyle name="Good 16" xfId="942" xr:uid="{00000000-0005-0000-0000-0000CA030000}"/>
    <cellStyle name="Good 17" xfId="943" xr:uid="{00000000-0005-0000-0000-0000CB030000}"/>
    <cellStyle name="Good 18" xfId="944" xr:uid="{00000000-0005-0000-0000-0000CC030000}"/>
    <cellStyle name="Good 19" xfId="945" xr:uid="{00000000-0005-0000-0000-0000CD030000}"/>
    <cellStyle name="Good 2" xfId="946" xr:uid="{00000000-0005-0000-0000-0000CE030000}"/>
    <cellStyle name="Good 20" xfId="947" xr:uid="{00000000-0005-0000-0000-0000CF030000}"/>
    <cellStyle name="Good 21" xfId="948" xr:uid="{00000000-0005-0000-0000-0000D0030000}"/>
    <cellStyle name="Good 22" xfId="949" xr:uid="{00000000-0005-0000-0000-0000D1030000}"/>
    <cellStyle name="Good 23" xfId="950" xr:uid="{00000000-0005-0000-0000-0000D2030000}"/>
    <cellStyle name="Good 24" xfId="951" xr:uid="{00000000-0005-0000-0000-0000D3030000}"/>
    <cellStyle name="Good 25" xfId="952" xr:uid="{00000000-0005-0000-0000-0000D4030000}"/>
    <cellStyle name="Good 26" xfId="953" xr:uid="{00000000-0005-0000-0000-0000D5030000}"/>
    <cellStyle name="Good 27" xfId="954" xr:uid="{00000000-0005-0000-0000-0000D6030000}"/>
    <cellStyle name="Good 28" xfId="955" xr:uid="{00000000-0005-0000-0000-0000D7030000}"/>
    <cellStyle name="Good 29" xfId="956" xr:uid="{00000000-0005-0000-0000-0000D8030000}"/>
    <cellStyle name="Good 3" xfId="957" xr:uid="{00000000-0005-0000-0000-0000D9030000}"/>
    <cellStyle name="Good 30" xfId="958" xr:uid="{00000000-0005-0000-0000-0000DA030000}"/>
    <cellStyle name="Good 4" xfId="959" xr:uid="{00000000-0005-0000-0000-0000DB030000}"/>
    <cellStyle name="Good 5" xfId="960" xr:uid="{00000000-0005-0000-0000-0000DC030000}"/>
    <cellStyle name="Good 6" xfId="961" xr:uid="{00000000-0005-0000-0000-0000DD030000}"/>
    <cellStyle name="Good 7" xfId="962" xr:uid="{00000000-0005-0000-0000-0000DE030000}"/>
    <cellStyle name="Good 8" xfId="963" xr:uid="{00000000-0005-0000-0000-0000DF030000}"/>
    <cellStyle name="Good 9" xfId="964" xr:uid="{00000000-0005-0000-0000-0000E0030000}"/>
    <cellStyle name="Grey" xfId="965" xr:uid="{00000000-0005-0000-0000-0000E1030000}"/>
    <cellStyle name="Heading 1 10" xfId="966" xr:uid="{00000000-0005-0000-0000-0000E2030000}"/>
    <cellStyle name="Heading 1 11" xfId="967" xr:uid="{00000000-0005-0000-0000-0000E3030000}"/>
    <cellStyle name="Heading 1 12" xfId="968" xr:uid="{00000000-0005-0000-0000-0000E4030000}"/>
    <cellStyle name="Heading 1 13" xfId="969" xr:uid="{00000000-0005-0000-0000-0000E5030000}"/>
    <cellStyle name="Heading 1 14" xfId="970" xr:uid="{00000000-0005-0000-0000-0000E6030000}"/>
    <cellStyle name="Heading 1 15" xfId="971" xr:uid="{00000000-0005-0000-0000-0000E7030000}"/>
    <cellStyle name="Heading 1 16" xfId="972" xr:uid="{00000000-0005-0000-0000-0000E8030000}"/>
    <cellStyle name="Heading 1 17" xfId="973" xr:uid="{00000000-0005-0000-0000-0000E9030000}"/>
    <cellStyle name="Heading 1 18" xfId="974" xr:uid="{00000000-0005-0000-0000-0000EA030000}"/>
    <cellStyle name="Heading 1 19" xfId="975" xr:uid="{00000000-0005-0000-0000-0000EB030000}"/>
    <cellStyle name="Heading 1 2" xfId="976" xr:uid="{00000000-0005-0000-0000-0000EC030000}"/>
    <cellStyle name="Heading 1 20" xfId="977" xr:uid="{00000000-0005-0000-0000-0000ED030000}"/>
    <cellStyle name="Heading 1 21" xfId="978" xr:uid="{00000000-0005-0000-0000-0000EE030000}"/>
    <cellStyle name="Heading 1 22" xfId="979" xr:uid="{00000000-0005-0000-0000-0000EF030000}"/>
    <cellStyle name="Heading 1 23" xfId="980" xr:uid="{00000000-0005-0000-0000-0000F0030000}"/>
    <cellStyle name="Heading 1 24" xfId="981" xr:uid="{00000000-0005-0000-0000-0000F1030000}"/>
    <cellStyle name="Heading 1 25" xfId="982" xr:uid="{00000000-0005-0000-0000-0000F2030000}"/>
    <cellStyle name="Heading 1 26" xfId="983" xr:uid="{00000000-0005-0000-0000-0000F3030000}"/>
    <cellStyle name="Heading 1 27" xfId="984" xr:uid="{00000000-0005-0000-0000-0000F4030000}"/>
    <cellStyle name="Heading 1 28" xfId="985" xr:uid="{00000000-0005-0000-0000-0000F5030000}"/>
    <cellStyle name="Heading 1 29" xfId="986" xr:uid="{00000000-0005-0000-0000-0000F6030000}"/>
    <cellStyle name="Heading 1 3" xfId="987" xr:uid="{00000000-0005-0000-0000-0000F7030000}"/>
    <cellStyle name="Heading 1 30" xfId="988" xr:uid="{00000000-0005-0000-0000-0000F8030000}"/>
    <cellStyle name="Heading 1 4" xfId="989" xr:uid="{00000000-0005-0000-0000-0000F9030000}"/>
    <cellStyle name="Heading 1 5" xfId="990" xr:uid="{00000000-0005-0000-0000-0000FA030000}"/>
    <cellStyle name="Heading 1 6" xfId="991" xr:uid="{00000000-0005-0000-0000-0000FB030000}"/>
    <cellStyle name="Heading 1 7" xfId="992" xr:uid="{00000000-0005-0000-0000-0000FC030000}"/>
    <cellStyle name="Heading 1 8" xfId="993" xr:uid="{00000000-0005-0000-0000-0000FD030000}"/>
    <cellStyle name="Heading 1 9" xfId="994" xr:uid="{00000000-0005-0000-0000-0000FE030000}"/>
    <cellStyle name="Heading 2 10" xfId="995" xr:uid="{00000000-0005-0000-0000-0000FF030000}"/>
    <cellStyle name="Heading 2 11" xfId="996" xr:uid="{00000000-0005-0000-0000-000000040000}"/>
    <cellStyle name="Heading 2 12" xfId="997" xr:uid="{00000000-0005-0000-0000-000001040000}"/>
    <cellStyle name="Heading 2 13" xfId="998" xr:uid="{00000000-0005-0000-0000-000002040000}"/>
    <cellStyle name="Heading 2 14" xfId="999" xr:uid="{00000000-0005-0000-0000-000003040000}"/>
    <cellStyle name="Heading 2 15" xfId="1000" xr:uid="{00000000-0005-0000-0000-000004040000}"/>
    <cellStyle name="Heading 2 16" xfId="1001" xr:uid="{00000000-0005-0000-0000-000005040000}"/>
    <cellStyle name="Heading 2 17" xfId="1002" xr:uid="{00000000-0005-0000-0000-000006040000}"/>
    <cellStyle name="Heading 2 18" xfId="1003" xr:uid="{00000000-0005-0000-0000-000007040000}"/>
    <cellStyle name="Heading 2 19" xfId="1004" xr:uid="{00000000-0005-0000-0000-000008040000}"/>
    <cellStyle name="Heading 2 2" xfId="1005" xr:uid="{00000000-0005-0000-0000-000009040000}"/>
    <cellStyle name="Heading 2 20" xfId="1006" xr:uid="{00000000-0005-0000-0000-00000A040000}"/>
    <cellStyle name="Heading 2 21" xfId="1007" xr:uid="{00000000-0005-0000-0000-00000B040000}"/>
    <cellStyle name="Heading 2 22" xfId="1008" xr:uid="{00000000-0005-0000-0000-00000C040000}"/>
    <cellStyle name="Heading 2 23" xfId="1009" xr:uid="{00000000-0005-0000-0000-00000D040000}"/>
    <cellStyle name="Heading 2 24" xfId="1010" xr:uid="{00000000-0005-0000-0000-00000E040000}"/>
    <cellStyle name="Heading 2 25" xfId="1011" xr:uid="{00000000-0005-0000-0000-00000F040000}"/>
    <cellStyle name="Heading 2 26" xfId="1012" xr:uid="{00000000-0005-0000-0000-000010040000}"/>
    <cellStyle name="Heading 2 27" xfId="1013" xr:uid="{00000000-0005-0000-0000-000011040000}"/>
    <cellStyle name="Heading 2 28" xfId="1014" xr:uid="{00000000-0005-0000-0000-000012040000}"/>
    <cellStyle name="Heading 2 29" xfId="1015" xr:uid="{00000000-0005-0000-0000-000013040000}"/>
    <cellStyle name="Heading 2 3" xfId="1016" xr:uid="{00000000-0005-0000-0000-000014040000}"/>
    <cellStyle name="Heading 2 30" xfId="1017" xr:uid="{00000000-0005-0000-0000-000015040000}"/>
    <cellStyle name="Heading 2 4" xfId="1018" xr:uid="{00000000-0005-0000-0000-000016040000}"/>
    <cellStyle name="Heading 2 5" xfId="1019" xr:uid="{00000000-0005-0000-0000-000017040000}"/>
    <cellStyle name="Heading 2 6" xfId="1020" xr:uid="{00000000-0005-0000-0000-000018040000}"/>
    <cellStyle name="Heading 2 7" xfId="1021" xr:uid="{00000000-0005-0000-0000-000019040000}"/>
    <cellStyle name="Heading 2 8" xfId="1022" xr:uid="{00000000-0005-0000-0000-00001A040000}"/>
    <cellStyle name="Heading 2 9" xfId="1023" xr:uid="{00000000-0005-0000-0000-00001B040000}"/>
    <cellStyle name="Heading 3 10" xfId="1024" xr:uid="{00000000-0005-0000-0000-00001C040000}"/>
    <cellStyle name="Heading 3 11" xfId="1025" xr:uid="{00000000-0005-0000-0000-00001D040000}"/>
    <cellStyle name="Heading 3 12" xfId="1026" xr:uid="{00000000-0005-0000-0000-00001E040000}"/>
    <cellStyle name="Heading 3 13" xfId="1027" xr:uid="{00000000-0005-0000-0000-00001F040000}"/>
    <cellStyle name="Heading 3 14" xfId="1028" xr:uid="{00000000-0005-0000-0000-000020040000}"/>
    <cellStyle name="Heading 3 15" xfId="1029" xr:uid="{00000000-0005-0000-0000-000021040000}"/>
    <cellStyle name="Heading 3 16" xfId="1030" xr:uid="{00000000-0005-0000-0000-000022040000}"/>
    <cellStyle name="Heading 3 17" xfId="1031" xr:uid="{00000000-0005-0000-0000-000023040000}"/>
    <cellStyle name="Heading 3 18" xfId="1032" xr:uid="{00000000-0005-0000-0000-000024040000}"/>
    <cellStyle name="Heading 3 19" xfId="1033" xr:uid="{00000000-0005-0000-0000-000025040000}"/>
    <cellStyle name="Heading 3 2" xfId="1034" xr:uid="{00000000-0005-0000-0000-000026040000}"/>
    <cellStyle name="Heading 3 20" xfId="1035" xr:uid="{00000000-0005-0000-0000-000027040000}"/>
    <cellStyle name="Heading 3 21" xfId="1036" xr:uid="{00000000-0005-0000-0000-000028040000}"/>
    <cellStyle name="Heading 3 22" xfId="1037" xr:uid="{00000000-0005-0000-0000-000029040000}"/>
    <cellStyle name="Heading 3 23" xfId="1038" xr:uid="{00000000-0005-0000-0000-00002A040000}"/>
    <cellStyle name="Heading 3 24" xfId="1039" xr:uid="{00000000-0005-0000-0000-00002B040000}"/>
    <cellStyle name="Heading 3 25" xfId="1040" xr:uid="{00000000-0005-0000-0000-00002C040000}"/>
    <cellStyle name="Heading 3 26" xfId="1041" xr:uid="{00000000-0005-0000-0000-00002D040000}"/>
    <cellStyle name="Heading 3 27" xfId="1042" xr:uid="{00000000-0005-0000-0000-00002E040000}"/>
    <cellStyle name="Heading 3 28" xfId="1043" xr:uid="{00000000-0005-0000-0000-00002F040000}"/>
    <cellStyle name="Heading 3 29" xfId="1044" xr:uid="{00000000-0005-0000-0000-000030040000}"/>
    <cellStyle name="Heading 3 3" xfId="1045" xr:uid="{00000000-0005-0000-0000-000031040000}"/>
    <cellStyle name="Heading 3 30" xfId="1046" xr:uid="{00000000-0005-0000-0000-000032040000}"/>
    <cellStyle name="Heading 3 4" xfId="1047" xr:uid="{00000000-0005-0000-0000-000033040000}"/>
    <cellStyle name="Heading 3 5" xfId="1048" xr:uid="{00000000-0005-0000-0000-000034040000}"/>
    <cellStyle name="Heading 3 6" xfId="1049" xr:uid="{00000000-0005-0000-0000-000035040000}"/>
    <cellStyle name="Heading 3 7" xfId="1050" xr:uid="{00000000-0005-0000-0000-000036040000}"/>
    <cellStyle name="Heading 3 8" xfId="1051" xr:uid="{00000000-0005-0000-0000-000037040000}"/>
    <cellStyle name="Heading 3 9" xfId="1052" xr:uid="{00000000-0005-0000-0000-000038040000}"/>
    <cellStyle name="Heading 4 10" xfId="1053" xr:uid="{00000000-0005-0000-0000-000039040000}"/>
    <cellStyle name="Heading 4 11" xfId="1054" xr:uid="{00000000-0005-0000-0000-00003A040000}"/>
    <cellStyle name="Heading 4 12" xfId="1055" xr:uid="{00000000-0005-0000-0000-00003B040000}"/>
    <cellStyle name="Heading 4 13" xfId="1056" xr:uid="{00000000-0005-0000-0000-00003C040000}"/>
    <cellStyle name="Heading 4 14" xfId="1057" xr:uid="{00000000-0005-0000-0000-00003D040000}"/>
    <cellStyle name="Heading 4 15" xfId="1058" xr:uid="{00000000-0005-0000-0000-00003E040000}"/>
    <cellStyle name="Heading 4 16" xfId="1059" xr:uid="{00000000-0005-0000-0000-00003F040000}"/>
    <cellStyle name="Heading 4 17" xfId="1060" xr:uid="{00000000-0005-0000-0000-000040040000}"/>
    <cellStyle name="Heading 4 18" xfId="1061" xr:uid="{00000000-0005-0000-0000-000041040000}"/>
    <cellStyle name="Heading 4 19" xfId="1062" xr:uid="{00000000-0005-0000-0000-000042040000}"/>
    <cellStyle name="Heading 4 2" xfId="1063" xr:uid="{00000000-0005-0000-0000-000043040000}"/>
    <cellStyle name="Heading 4 20" xfId="1064" xr:uid="{00000000-0005-0000-0000-000044040000}"/>
    <cellStyle name="Heading 4 21" xfId="1065" xr:uid="{00000000-0005-0000-0000-000045040000}"/>
    <cellStyle name="Heading 4 22" xfId="1066" xr:uid="{00000000-0005-0000-0000-000046040000}"/>
    <cellStyle name="Heading 4 23" xfId="1067" xr:uid="{00000000-0005-0000-0000-000047040000}"/>
    <cellStyle name="Heading 4 24" xfId="1068" xr:uid="{00000000-0005-0000-0000-000048040000}"/>
    <cellStyle name="Heading 4 25" xfId="1069" xr:uid="{00000000-0005-0000-0000-000049040000}"/>
    <cellStyle name="Heading 4 26" xfId="1070" xr:uid="{00000000-0005-0000-0000-00004A040000}"/>
    <cellStyle name="Heading 4 27" xfId="1071" xr:uid="{00000000-0005-0000-0000-00004B040000}"/>
    <cellStyle name="Heading 4 28" xfId="1072" xr:uid="{00000000-0005-0000-0000-00004C040000}"/>
    <cellStyle name="Heading 4 29" xfId="1073" xr:uid="{00000000-0005-0000-0000-00004D040000}"/>
    <cellStyle name="Heading 4 3" xfId="1074" xr:uid="{00000000-0005-0000-0000-00004E040000}"/>
    <cellStyle name="Heading 4 30" xfId="1075" xr:uid="{00000000-0005-0000-0000-00004F040000}"/>
    <cellStyle name="Heading 4 4" xfId="1076" xr:uid="{00000000-0005-0000-0000-000050040000}"/>
    <cellStyle name="Heading 4 5" xfId="1077" xr:uid="{00000000-0005-0000-0000-000051040000}"/>
    <cellStyle name="Heading 4 6" xfId="1078" xr:uid="{00000000-0005-0000-0000-000052040000}"/>
    <cellStyle name="Heading 4 7" xfId="1079" xr:uid="{00000000-0005-0000-0000-000053040000}"/>
    <cellStyle name="Heading 4 8" xfId="1080" xr:uid="{00000000-0005-0000-0000-000054040000}"/>
    <cellStyle name="Heading 4 9" xfId="1081" xr:uid="{00000000-0005-0000-0000-000055040000}"/>
    <cellStyle name="Input [yellow]" xfId="1082" xr:uid="{00000000-0005-0000-0000-000056040000}"/>
    <cellStyle name="Input 10" xfId="1083" xr:uid="{00000000-0005-0000-0000-000057040000}"/>
    <cellStyle name="Input 10 2" xfId="1354" xr:uid="{00000000-0005-0000-0000-000058040000}"/>
    <cellStyle name="Input 11" xfId="1084" xr:uid="{00000000-0005-0000-0000-000059040000}"/>
    <cellStyle name="Input 11 2" xfId="1355" xr:uid="{00000000-0005-0000-0000-00005A040000}"/>
    <cellStyle name="Input 12" xfId="1085" xr:uid="{00000000-0005-0000-0000-00005B040000}"/>
    <cellStyle name="Input 12 2" xfId="1356" xr:uid="{00000000-0005-0000-0000-00005C040000}"/>
    <cellStyle name="Input 13" xfId="1086" xr:uid="{00000000-0005-0000-0000-00005D040000}"/>
    <cellStyle name="Input 13 2" xfId="1357" xr:uid="{00000000-0005-0000-0000-00005E040000}"/>
    <cellStyle name="Input 14" xfId="1087" xr:uid="{00000000-0005-0000-0000-00005F040000}"/>
    <cellStyle name="Input 14 2" xfId="1358" xr:uid="{00000000-0005-0000-0000-000060040000}"/>
    <cellStyle name="Input 15" xfId="1088" xr:uid="{00000000-0005-0000-0000-000061040000}"/>
    <cellStyle name="Input 15 2" xfId="1359" xr:uid="{00000000-0005-0000-0000-000062040000}"/>
    <cellStyle name="Input 16" xfId="1089" xr:uid="{00000000-0005-0000-0000-000063040000}"/>
    <cellStyle name="Input 16 2" xfId="1360" xr:uid="{00000000-0005-0000-0000-000064040000}"/>
    <cellStyle name="Input 17" xfId="1090" xr:uid="{00000000-0005-0000-0000-000065040000}"/>
    <cellStyle name="Input 17 2" xfId="1361" xr:uid="{00000000-0005-0000-0000-000066040000}"/>
    <cellStyle name="Input 18" xfId="1091" xr:uid="{00000000-0005-0000-0000-000067040000}"/>
    <cellStyle name="Input 18 2" xfId="1362" xr:uid="{00000000-0005-0000-0000-000068040000}"/>
    <cellStyle name="Input 19" xfId="1092" xr:uid="{00000000-0005-0000-0000-000069040000}"/>
    <cellStyle name="Input 19 2" xfId="1363" xr:uid="{00000000-0005-0000-0000-00006A040000}"/>
    <cellStyle name="Input 2" xfId="1093" xr:uid="{00000000-0005-0000-0000-00006B040000}"/>
    <cellStyle name="Input 2 2" xfId="1364" xr:uid="{00000000-0005-0000-0000-00006C040000}"/>
    <cellStyle name="Input 20" xfId="1094" xr:uid="{00000000-0005-0000-0000-00006D040000}"/>
    <cellStyle name="Input 20 2" xfId="1365" xr:uid="{00000000-0005-0000-0000-00006E040000}"/>
    <cellStyle name="Input 21" xfId="1095" xr:uid="{00000000-0005-0000-0000-00006F040000}"/>
    <cellStyle name="Input 21 2" xfId="1366" xr:uid="{00000000-0005-0000-0000-000070040000}"/>
    <cellStyle name="Input 22" xfId="1096" xr:uid="{00000000-0005-0000-0000-000071040000}"/>
    <cellStyle name="Input 22 2" xfId="1367" xr:uid="{00000000-0005-0000-0000-000072040000}"/>
    <cellStyle name="Input 23" xfId="1097" xr:uid="{00000000-0005-0000-0000-000073040000}"/>
    <cellStyle name="Input 23 2" xfId="1368" xr:uid="{00000000-0005-0000-0000-000074040000}"/>
    <cellStyle name="Input 24" xfId="1098" xr:uid="{00000000-0005-0000-0000-000075040000}"/>
    <cellStyle name="Input 24 2" xfId="1369" xr:uid="{00000000-0005-0000-0000-000076040000}"/>
    <cellStyle name="Input 25" xfId="1099" xr:uid="{00000000-0005-0000-0000-000077040000}"/>
    <cellStyle name="Input 25 2" xfId="1370" xr:uid="{00000000-0005-0000-0000-000078040000}"/>
    <cellStyle name="Input 26" xfId="1100" xr:uid="{00000000-0005-0000-0000-000079040000}"/>
    <cellStyle name="Input 26 2" xfId="1371" xr:uid="{00000000-0005-0000-0000-00007A040000}"/>
    <cellStyle name="Input 27" xfId="1101" xr:uid="{00000000-0005-0000-0000-00007B040000}"/>
    <cellStyle name="Input 27 2" xfId="1372" xr:uid="{00000000-0005-0000-0000-00007C040000}"/>
    <cellStyle name="Input 28" xfId="1102" xr:uid="{00000000-0005-0000-0000-00007D040000}"/>
    <cellStyle name="Input 28 2" xfId="1373" xr:uid="{00000000-0005-0000-0000-00007E040000}"/>
    <cellStyle name="Input 29" xfId="1103" xr:uid="{00000000-0005-0000-0000-00007F040000}"/>
    <cellStyle name="Input 29 2" xfId="1374" xr:uid="{00000000-0005-0000-0000-000080040000}"/>
    <cellStyle name="Input 3" xfId="1104" xr:uid="{00000000-0005-0000-0000-000081040000}"/>
    <cellStyle name="Input 3 2" xfId="1375" xr:uid="{00000000-0005-0000-0000-000082040000}"/>
    <cellStyle name="Input 30" xfId="1105" xr:uid="{00000000-0005-0000-0000-000083040000}"/>
    <cellStyle name="Input 30 2" xfId="1376" xr:uid="{00000000-0005-0000-0000-000084040000}"/>
    <cellStyle name="Input 4" xfId="1106" xr:uid="{00000000-0005-0000-0000-000085040000}"/>
    <cellStyle name="Input 4 2" xfId="1377" xr:uid="{00000000-0005-0000-0000-000086040000}"/>
    <cellStyle name="Input 5" xfId="1107" xr:uid="{00000000-0005-0000-0000-000087040000}"/>
    <cellStyle name="Input 5 2" xfId="1378" xr:uid="{00000000-0005-0000-0000-000088040000}"/>
    <cellStyle name="Input 6" xfId="1108" xr:uid="{00000000-0005-0000-0000-000089040000}"/>
    <cellStyle name="Input 6 2" xfId="1379" xr:uid="{00000000-0005-0000-0000-00008A040000}"/>
    <cellStyle name="Input 7" xfId="1109" xr:uid="{00000000-0005-0000-0000-00008B040000}"/>
    <cellStyle name="Input 7 2" xfId="1380" xr:uid="{00000000-0005-0000-0000-00008C040000}"/>
    <cellStyle name="Input 8" xfId="1110" xr:uid="{00000000-0005-0000-0000-00008D040000}"/>
    <cellStyle name="Input 8 2" xfId="1381" xr:uid="{00000000-0005-0000-0000-00008E040000}"/>
    <cellStyle name="Input 9" xfId="1111" xr:uid="{00000000-0005-0000-0000-00008F040000}"/>
    <cellStyle name="Input 9 2" xfId="1382" xr:uid="{00000000-0005-0000-0000-000090040000}"/>
    <cellStyle name="Linked Cell 10" xfId="1112" xr:uid="{00000000-0005-0000-0000-000091040000}"/>
    <cellStyle name="Linked Cell 11" xfId="1113" xr:uid="{00000000-0005-0000-0000-000092040000}"/>
    <cellStyle name="Linked Cell 12" xfId="1114" xr:uid="{00000000-0005-0000-0000-000093040000}"/>
    <cellStyle name="Linked Cell 13" xfId="1115" xr:uid="{00000000-0005-0000-0000-000094040000}"/>
    <cellStyle name="Linked Cell 14" xfId="1116" xr:uid="{00000000-0005-0000-0000-000095040000}"/>
    <cellStyle name="Linked Cell 15" xfId="1117" xr:uid="{00000000-0005-0000-0000-000096040000}"/>
    <cellStyle name="Linked Cell 16" xfId="1118" xr:uid="{00000000-0005-0000-0000-000097040000}"/>
    <cellStyle name="Linked Cell 17" xfId="1119" xr:uid="{00000000-0005-0000-0000-000098040000}"/>
    <cellStyle name="Linked Cell 18" xfId="1120" xr:uid="{00000000-0005-0000-0000-000099040000}"/>
    <cellStyle name="Linked Cell 19" xfId="1121" xr:uid="{00000000-0005-0000-0000-00009A040000}"/>
    <cellStyle name="Linked Cell 2" xfId="1122" xr:uid="{00000000-0005-0000-0000-00009B040000}"/>
    <cellStyle name="Linked Cell 20" xfId="1123" xr:uid="{00000000-0005-0000-0000-00009C040000}"/>
    <cellStyle name="Linked Cell 21" xfId="1124" xr:uid="{00000000-0005-0000-0000-00009D040000}"/>
    <cellStyle name="Linked Cell 22" xfId="1125" xr:uid="{00000000-0005-0000-0000-00009E040000}"/>
    <cellStyle name="Linked Cell 23" xfId="1126" xr:uid="{00000000-0005-0000-0000-00009F040000}"/>
    <cellStyle name="Linked Cell 24" xfId="1127" xr:uid="{00000000-0005-0000-0000-0000A0040000}"/>
    <cellStyle name="Linked Cell 25" xfId="1128" xr:uid="{00000000-0005-0000-0000-0000A1040000}"/>
    <cellStyle name="Linked Cell 26" xfId="1129" xr:uid="{00000000-0005-0000-0000-0000A2040000}"/>
    <cellStyle name="Linked Cell 27" xfId="1130" xr:uid="{00000000-0005-0000-0000-0000A3040000}"/>
    <cellStyle name="Linked Cell 28" xfId="1131" xr:uid="{00000000-0005-0000-0000-0000A4040000}"/>
    <cellStyle name="Linked Cell 29" xfId="1132" xr:uid="{00000000-0005-0000-0000-0000A5040000}"/>
    <cellStyle name="Linked Cell 3" xfId="1133" xr:uid="{00000000-0005-0000-0000-0000A6040000}"/>
    <cellStyle name="Linked Cell 30" xfId="1134" xr:uid="{00000000-0005-0000-0000-0000A7040000}"/>
    <cellStyle name="Linked Cell 4" xfId="1135" xr:uid="{00000000-0005-0000-0000-0000A8040000}"/>
    <cellStyle name="Linked Cell 5" xfId="1136" xr:uid="{00000000-0005-0000-0000-0000A9040000}"/>
    <cellStyle name="Linked Cell 6" xfId="1137" xr:uid="{00000000-0005-0000-0000-0000AA040000}"/>
    <cellStyle name="Linked Cell 7" xfId="1138" xr:uid="{00000000-0005-0000-0000-0000AB040000}"/>
    <cellStyle name="Linked Cell 8" xfId="1139" xr:uid="{00000000-0005-0000-0000-0000AC040000}"/>
    <cellStyle name="Linked Cell 9" xfId="1140" xr:uid="{00000000-0005-0000-0000-0000AD040000}"/>
    <cellStyle name="Neutral 10" xfId="1141" xr:uid="{00000000-0005-0000-0000-0000AE040000}"/>
    <cellStyle name="Neutral 11" xfId="1142" xr:uid="{00000000-0005-0000-0000-0000AF040000}"/>
    <cellStyle name="Neutral 12" xfId="1143" xr:uid="{00000000-0005-0000-0000-0000B0040000}"/>
    <cellStyle name="Neutral 13" xfId="1144" xr:uid="{00000000-0005-0000-0000-0000B1040000}"/>
    <cellStyle name="Neutral 14" xfId="1145" xr:uid="{00000000-0005-0000-0000-0000B2040000}"/>
    <cellStyle name="Neutral 15" xfId="1146" xr:uid="{00000000-0005-0000-0000-0000B3040000}"/>
    <cellStyle name="Neutral 16" xfId="1147" xr:uid="{00000000-0005-0000-0000-0000B4040000}"/>
    <cellStyle name="Neutral 17" xfId="1148" xr:uid="{00000000-0005-0000-0000-0000B5040000}"/>
    <cellStyle name="Neutral 18" xfId="1149" xr:uid="{00000000-0005-0000-0000-0000B6040000}"/>
    <cellStyle name="Neutral 19" xfId="1150" xr:uid="{00000000-0005-0000-0000-0000B7040000}"/>
    <cellStyle name="Neutral 2" xfId="1151" xr:uid="{00000000-0005-0000-0000-0000B8040000}"/>
    <cellStyle name="Neutral 20" xfId="1152" xr:uid="{00000000-0005-0000-0000-0000B9040000}"/>
    <cellStyle name="Neutral 21" xfId="1153" xr:uid="{00000000-0005-0000-0000-0000BA040000}"/>
    <cellStyle name="Neutral 22" xfId="1154" xr:uid="{00000000-0005-0000-0000-0000BB040000}"/>
    <cellStyle name="Neutral 23" xfId="1155" xr:uid="{00000000-0005-0000-0000-0000BC040000}"/>
    <cellStyle name="Neutral 24" xfId="1156" xr:uid="{00000000-0005-0000-0000-0000BD040000}"/>
    <cellStyle name="Neutral 25" xfId="1157" xr:uid="{00000000-0005-0000-0000-0000BE040000}"/>
    <cellStyle name="Neutral 26" xfId="1158" xr:uid="{00000000-0005-0000-0000-0000BF040000}"/>
    <cellStyle name="Neutral 27" xfId="1159" xr:uid="{00000000-0005-0000-0000-0000C0040000}"/>
    <cellStyle name="Neutral 28" xfId="1160" xr:uid="{00000000-0005-0000-0000-0000C1040000}"/>
    <cellStyle name="Neutral 29" xfId="1161" xr:uid="{00000000-0005-0000-0000-0000C2040000}"/>
    <cellStyle name="Neutral 3" xfId="1162" xr:uid="{00000000-0005-0000-0000-0000C3040000}"/>
    <cellStyle name="Neutral 30" xfId="1163" xr:uid="{00000000-0005-0000-0000-0000C4040000}"/>
    <cellStyle name="Neutral 4" xfId="1164" xr:uid="{00000000-0005-0000-0000-0000C5040000}"/>
    <cellStyle name="Neutral 5" xfId="1165" xr:uid="{00000000-0005-0000-0000-0000C6040000}"/>
    <cellStyle name="Neutral 6" xfId="1166" xr:uid="{00000000-0005-0000-0000-0000C7040000}"/>
    <cellStyle name="Neutral 7" xfId="1167" xr:uid="{00000000-0005-0000-0000-0000C8040000}"/>
    <cellStyle name="Neutral 8" xfId="1168" xr:uid="{00000000-0005-0000-0000-0000C9040000}"/>
    <cellStyle name="Neutral 9" xfId="1169" xr:uid="{00000000-0005-0000-0000-0000CA040000}"/>
    <cellStyle name="no dec" xfId="1170" xr:uid="{00000000-0005-0000-0000-0000CB040000}"/>
    <cellStyle name="Normal" xfId="0" builtinId="0"/>
    <cellStyle name="Normal - Style1" xfId="1171" xr:uid="{00000000-0005-0000-0000-0000CC040000}"/>
    <cellStyle name="Normal - Style1 2" xfId="1172" xr:uid="{00000000-0005-0000-0000-0000CD040000}"/>
    <cellStyle name="Normal 15_Ba541e31" xfId="1173" xr:uid="{00000000-0005-0000-0000-0000CE040000}"/>
    <cellStyle name="Normal 21" xfId="1174" xr:uid="{00000000-0005-0000-0000-0000CF040000}"/>
    <cellStyle name="Normal_BB430E14" xfId="1175" xr:uid="{00000000-0005-0000-0000-0000D0040000}"/>
    <cellStyle name="Note 10" xfId="1176" xr:uid="{00000000-0005-0000-0000-0000D1040000}"/>
    <cellStyle name="Note 10 2" xfId="1383" xr:uid="{00000000-0005-0000-0000-0000D2040000}"/>
    <cellStyle name="Note 11" xfId="1177" xr:uid="{00000000-0005-0000-0000-0000D3040000}"/>
    <cellStyle name="Note 11 2" xfId="1384" xr:uid="{00000000-0005-0000-0000-0000D4040000}"/>
    <cellStyle name="Note 12" xfId="1178" xr:uid="{00000000-0005-0000-0000-0000D5040000}"/>
    <cellStyle name="Note 12 2" xfId="1385" xr:uid="{00000000-0005-0000-0000-0000D6040000}"/>
    <cellStyle name="Note 13" xfId="1179" xr:uid="{00000000-0005-0000-0000-0000D7040000}"/>
    <cellStyle name="Note 13 2" xfId="1386" xr:uid="{00000000-0005-0000-0000-0000D8040000}"/>
    <cellStyle name="Note 14" xfId="1180" xr:uid="{00000000-0005-0000-0000-0000D9040000}"/>
    <cellStyle name="Note 14 2" xfId="1387" xr:uid="{00000000-0005-0000-0000-0000DA040000}"/>
    <cellStyle name="Note 15" xfId="1181" xr:uid="{00000000-0005-0000-0000-0000DB040000}"/>
    <cellStyle name="Note 15 2" xfId="1388" xr:uid="{00000000-0005-0000-0000-0000DC040000}"/>
    <cellStyle name="Note 16" xfId="1182" xr:uid="{00000000-0005-0000-0000-0000DD040000}"/>
    <cellStyle name="Note 16 2" xfId="1389" xr:uid="{00000000-0005-0000-0000-0000DE040000}"/>
    <cellStyle name="Note 17" xfId="1183" xr:uid="{00000000-0005-0000-0000-0000DF040000}"/>
    <cellStyle name="Note 17 2" xfId="1390" xr:uid="{00000000-0005-0000-0000-0000E0040000}"/>
    <cellStyle name="Note 18" xfId="1184" xr:uid="{00000000-0005-0000-0000-0000E1040000}"/>
    <cellStyle name="Note 18 2" xfId="1391" xr:uid="{00000000-0005-0000-0000-0000E2040000}"/>
    <cellStyle name="Note 19" xfId="1185" xr:uid="{00000000-0005-0000-0000-0000E3040000}"/>
    <cellStyle name="Note 19 2" xfId="1392" xr:uid="{00000000-0005-0000-0000-0000E4040000}"/>
    <cellStyle name="Note 2" xfId="1186" xr:uid="{00000000-0005-0000-0000-0000E5040000}"/>
    <cellStyle name="Note 2 2" xfId="1393" xr:uid="{00000000-0005-0000-0000-0000E6040000}"/>
    <cellStyle name="Note 20" xfId="1187" xr:uid="{00000000-0005-0000-0000-0000E7040000}"/>
    <cellStyle name="Note 20 2" xfId="1394" xr:uid="{00000000-0005-0000-0000-0000E8040000}"/>
    <cellStyle name="Note 21" xfId="1188" xr:uid="{00000000-0005-0000-0000-0000E9040000}"/>
    <cellStyle name="Note 21 2" xfId="1395" xr:uid="{00000000-0005-0000-0000-0000EA040000}"/>
    <cellStyle name="Note 22" xfId="1189" xr:uid="{00000000-0005-0000-0000-0000EB040000}"/>
    <cellStyle name="Note 22 2" xfId="1396" xr:uid="{00000000-0005-0000-0000-0000EC040000}"/>
    <cellStyle name="Note 23" xfId="1190" xr:uid="{00000000-0005-0000-0000-0000ED040000}"/>
    <cellStyle name="Note 23 2" xfId="1397" xr:uid="{00000000-0005-0000-0000-0000EE040000}"/>
    <cellStyle name="Note 24" xfId="1191" xr:uid="{00000000-0005-0000-0000-0000EF040000}"/>
    <cellStyle name="Note 24 2" xfId="1398" xr:uid="{00000000-0005-0000-0000-0000F0040000}"/>
    <cellStyle name="Note 25" xfId="1192" xr:uid="{00000000-0005-0000-0000-0000F1040000}"/>
    <cellStyle name="Note 25 2" xfId="1399" xr:uid="{00000000-0005-0000-0000-0000F2040000}"/>
    <cellStyle name="Note 26" xfId="1193" xr:uid="{00000000-0005-0000-0000-0000F3040000}"/>
    <cellStyle name="Note 26 2" xfId="1400" xr:uid="{00000000-0005-0000-0000-0000F4040000}"/>
    <cellStyle name="Note 27" xfId="1194" xr:uid="{00000000-0005-0000-0000-0000F5040000}"/>
    <cellStyle name="Note 27 2" xfId="1401" xr:uid="{00000000-0005-0000-0000-0000F6040000}"/>
    <cellStyle name="Note 28" xfId="1195" xr:uid="{00000000-0005-0000-0000-0000F7040000}"/>
    <cellStyle name="Note 28 2" xfId="1402" xr:uid="{00000000-0005-0000-0000-0000F8040000}"/>
    <cellStyle name="Note 29" xfId="1196" xr:uid="{00000000-0005-0000-0000-0000F9040000}"/>
    <cellStyle name="Note 29 2" xfId="1403" xr:uid="{00000000-0005-0000-0000-0000FA040000}"/>
    <cellStyle name="Note 3" xfId="1197" xr:uid="{00000000-0005-0000-0000-0000FB040000}"/>
    <cellStyle name="Note 3 2" xfId="1404" xr:uid="{00000000-0005-0000-0000-0000FC040000}"/>
    <cellStyle name="Note 30" xfId="1198" xr:uid="{00000000-0005-0000-0000-0000FD040000}"/>
    <cellStyle name="Note 30 2" xfId="1405" xr:uid="{00000000-0005-0000-0000-0000FE040000}"/>
    <cellStyle name="Note 4" xfId="1199" xr:uid="{00000000-0005-0000-0000-0000FF040000}"/>
    <cellStyle name="Note 4 2" xfId="1406" xr:uid="{00000000-0005-0000-0000-000000050000}"/>
    <cellStyle name="Note 5" xfId="1200" xr:uid="{00000000-0005-0000-0000-000001050000}"/>
    <cellStyle name="Note 5 2" xfId="1407" xr:uid="{00000000-0005-0000-0000-000002050000}"/>
    <cellStyle name="Note 6" xfId="1201" xr:uid="{00000000-0005-0000-0000-000003050000}"/>
    <cellStyle name="Note 6 2" xfId="1408" xr:uid="{00000000-0005-0000-0000-000004050000}"/>
    <cellStyle name="Note 7" xfId="1202" xr:uid="{00000000-0005-0000-0000-000005050000}"/>
    <cellStyle name="Note 7 2" xfId="1409" xr:uid="{00000000-0005-0000-0000-000006050000}"/>
    <cellStyle name="Note 8" xfId="1203" xr:uid="{00000000-0005-0000-0000-000007050000}"/>
    <cellStyle name="Note 8 2" xfId="1410" xr:uid="{00000000-0005-0000-0000-000008050000}"/>
    <cellStyle name="Note 9" xfId="1204" xr:uid="{00000000-0005-0000-0000-000009050000}"/>
    <cellStyle name="Note 9 2" xfId="1411" xr:uid="{00000000-0005-0000-0000-00000A050000}"/>
    <cellStyle name="Output 10" xfId="1205" xr:uid="{00000000-0005-0000-0000-00000B050000}"/>
    <cellStyle name="Output 10 2" xfId="1412" xr:uid="{00000000-0005-0000-0000-00000C050000}"/>
    <cellStyle name="Output 11" xfId="1206" xr:uid="{00000000-0005-0000-0000-00000D050000}"/>
    <cellStyle name="Output 11 2" xfId="1413" xr:uid="{00000000-0005-0000-0000-00000E050000}"/>
    <cellStyle name="Output 12" xfId="1207" xr:uid="{00000000-0005-0000-0000-00000F050000}"/>
    <cellStyle name="Output 12 2" xfId="1414" xr:uid="{00000000-0005-0000-0000-000010050000}"/>
    <cellStyle name="Output 13" xfId="1208" xr:uid="{00000000-0005-0000-0000-000011050000}"/>
    <cellStyle name="Output 13 2" xfId="1415" xr:uid="{00000000-0005-0000-0000-000012050000}"/>
    <cellStyle name="Output 14" xfId="1209" xr:uid="{00000000-0005-0000-0000-000013050000}"/>
    <cellStyle name="Output 14 2" xfId="1416" xr:uid="{00000000-0005-0000-0000-000014050000}"/>
    <cellStyle name="Output 15" xfId="1210" xr:uid="{00000000-0005-0000-0000-000015050000}"/>
    <cellStyle name="Output 15 2" xfId="1417" xr:uid="{00000000-0005-0000-0000-000016050000}"/>
    <cellStyle name="Output 16" xfId="1211" xr:uid="{00000000-0005-0000-0000-000017050000}"/>
    <cellStyle name="Output 16 2" xfId="1418" xr:uid="{00000000-0005-0000-0000-000018050000}"/>
    <cellStyle name="Output 17" xfId="1212" xr:uid="{00000000-0005-0000-0000-000019050000}"/>
    <cellStyle name="Output 17 2" xfId="1419" xr:uid="{00000000-0005-0000-0000-00001A050000}"/>
    <cellStyle name="Output 18" xfId="1213" xr:uid="{00000000-0005-0000-0000-00001B050000}"/>
    <cellStyle name="Output 18 2" xfId="1420" xr:uid="{00000000-0005-0000-0000-00001C050000}"/>
    <cellStyle name="Output 19" xfId="1214" xr:uid="{00000000-0005-0000-0000-00001D050000}"/>
    <cellStyle name="Output 19 2" xfId="1421" xr:uid="{00000000-0005-0000-0000-00001E050000}"/>
    <cellStyle name="Output 2" xfId="1215" xr:uid="{00000000-0005-0000-0000-00001F050000}"/>
    <cellStyle name="Output 2 2" xfId="1422" xr:uid="{00000000-0005-0000-0000-000020050000}"/>
    <cellStyle name="Output 20" xfId="1216" xr:uid="{00000000-0005-0000-0000-000021050000}"/>
    <cellStyle name="Output 20 2" xfId="1423" xr:uid="{00000000-0005-0000-0000-000022050000}"/>
    <cellStyle name="Output 21" xfId="1217" xr:uid="{00000000-0005-0000-0000-000023050000}"/>
    <cellStyle name="Output 21 2" xfId="1424" xr:uid="{00000000-0005-0000-0000-000024050000}"/>
    <cellStyle name="Output 22" xfId="1218" xr:uid="{00000000-0005-0000-0000-000025050000}"/>
    <cellStyle name="Output 22 2" xfId="1425" xr:uid="{00000000-0005-0000-0000-000026050000}"/>
    <cellStyle name="Output 23" xfId="1219" xr:uid="{00000000-0005-0000-0000-000027050000}"/>
    <cellStyle name="Output 23 2" xfId="1426" xr:uid="{00000000-0005-0000-0000-000028050000}"/>
    <cellStyle name="Output 24" xfId="1220" xr:uid="{00000000-0005-0000-0000-000029050000}"/>
    <cellStyle name="Output 24 2" xfId="1427" xr:uid="{00000000-0005-0000-0000-00002A050000}"/>
    <cellStyle name="Output 25" xfId="1221" xr:uid="{00000000-0005-0000-0000-00002B050000}"/>
    <cellStyle name="Output 25 2" xfId="1428" xr:uid="{00000000-0005-0000-0000-00002C050000}"/>
    <cellStyle name="Output 26" xfId="1222" xr:uid="{00000000-0005-0000-0000-00002D050000}"/>
    <cellStyle name="Output 26 2" xfId="1429" xr:uid="{00000000-0005-0000-0000-00002E050000}"/>
    <cellStyle name="Output 27" xfId="1223" xr:uid="{00000000-0005-0000-0000-00002F050000}"/>
    <cellStyle name="Output 27 2" xfId="1430" xr:uid="{00000000-0005-0000-0000-000030050000}"/>
    <cellStyle name="Output 28" xfId="1224" xr:uid="{00000000-0005-0000-0000-000031050000}"/>
    <cellStyle name="Output 28 2" xfId="1431" xr:uid="{00000000-0005-0000-0000-000032050000}"/>
    <cellStyle name="Output 29" xfId="1225" xr:uid="{00000000-0005-0000-0000-000033050000}"/>
    <cellStyle name="Output 29 2" xfId="1432" xr:uid="{00000000-0005-0000-0000-000034050000}"/>
    <cellStyle name="Output 3" xfId="1226" xr:uid="{00000000-0005-0000-0000-000035050000}"/>
    <cellStyle name="Output 3 2" xfId="1433" xr:uid="{00000000-0005-0000-0000-000036050000}"/>
    <cellStyle name="Output 30" xfId="1227" xr:uid="{00000000-0005-0000-0000-000037050000}"/>
    <cellStyle name="Output 30 2" xfId="1434" xr:uid="{00000000-0005-0000-0000-000038050000}"/>
    <cellStyle name="Output 4" xfId="1228" xr:uid="{00000000-0005-0000-0000-000039050000}"/>
    <cellStyle name="Output 4 2" xfId="1435" xr:uid="{00000000-0005-0000-0000-00003A050000}"/>
    <cellStyle name="Output 5" xfId="1229" xr:uid="{00000000-0005-0000-0000-00003B050000}"/>
    <cellStyle name="Output 5 2" xfId="1436" xr:uid="{00000000-0005-0000-0000-00003C050000}"/>
    <cellStyle name="Output 6" xfId="1230" xr:uid="{00000000-0005-0000-0000-00003D050000}"/>
    <cellStyle name="Output 6 2" xfId="1437" xr:uid="{00000000-0005-0000-0000-00003E050000}"/>
    <cellStyle name="Output 7" xfId="1231" xr:uid="{00000000-0005-0000-0000-00003F050000}"/>
    <cellStyle name="Output 7 2" xfId="1438" xr:uid="{00000000-0005-0000-0000-000040050000}"/>
    <cellStyle name="Output 8" xfId="1232" xr:uid="{00000000-0005-0000-0000-000041050000}"/>
    <cellStyle name="Output 8 2" xfId="1439" xr:uid="{00000000-0005-0000-0000-000042050000}"/>
    <cellStyle name="Output 9" xfId="1233" xr:uid="{00000000-0005-0000-0000-000043050000}"/>
    <cellStyle name="Output 9 2" xfId="1440" xr:uid="{00000000-0005-0000-0000-000044050000}"/>
    <cellStyle name="Percent [2]" xfId="1234" xr:uid="{00000000-0005-0000-0000-000045050000}"/>
    <cellStyle name="Quantity" xfId="1235" xr:uid="{00000000-0005-0000-0000-000046050000}"/>
    <cellStyle name="Title 10" xfId="1236" xr:uid="{00000000-0005-0000-0000-000047050000}"/>
    <cellStyle name="Title 11" xfId="1237" xr:uid="{00000000-0005-0000-0000-000048050000}"/>
    <cellStyle name="Title 12" xfId="1238" xr:uid="{00000000-0005-0000-0000-000049050000}"/>
    <cellStyle name="Title 13" xfId="1239" xr:uid="{00000000-0005-0000-0000-00004A050000}"/>
    <cellStyle name="Title 14" xfId="1240" xr:uid="{00000000-0005-0000-0000-00004B050000}"/>
    <cellStyle name="Title 15" xfId="1241" xr:uid="{00000000-0005-0000-0000-00004C050000}"/>
    <cellStyle name="Title 16" xfId="1242" xr:uid="{00000000-0005-0000-0000-00004D050000}"/>
    <cellStyle name="Title 17" xfId="1243" xr:uid="{00000000-0005-0000-0000-00004E050000}"/>
    <cellStyle name="Title 18" xfId="1244" xr:uid="{00000000-0005-0000-0000-00004F050000}"/>
    <cellStyle name="Title 19" xfId="1245" xr:uid="{00000000-0005-0000-0000-000050050000}"/>
    <cellStyle name="Title 2" xfId="1246" xr:uid="{00000000-0005-0000-0000-000051050000}"/>
    <cellStyle name="Title 20" xfId="1247" xr:uid="{00000000-0005-0000-0000-000052050000}"/>
    <cellStyle name="Title 21" xfId="1248" xr:uid="{00000000-0005-0000-0000-000053050000}"/>
    <cellStyle name="Title 22" xfId="1249" xr:uid="{00000000-0005-0000-0000-000054050000}"/>
    <cellStyle name="Title 23" xfId="1250" xr:uid="{00000000-0005-0000-0000-000055050000}"/>
    <cellStyle name="Title 24" xfId="1251" xr:uid="{00000000-0005-0000-0000-000056050000}"/>
    <cellStyle name="Title 25" xfId="1252" xr:uid="{00000000-0005-0000-0000-000057050000}"/>
    <cellStyle name="Title 26" xfId="1253" xr:uid="{00000000-0005-0000-0000-000058050000}"/>
    <cellStyle name="Title 27" xfId="1254" xr:uid="{00000000-0005-0000-0000-000059050000}"/>
    <cellStyle name="Title 28" xfId="1255" xr:uid="{00000000-0005-0000-0000-00005A050000}"/>
    <cellStyle name="Title 29" xfId="1256" xr:uid="{00000000-0005-0000-0000-00005B050000}"/>
    <cellStyle name="Title 3" xfId="1257" xr:uid="{00000000-0005-0000-0000-00005C050000}"/>
    <cellStyle name="Title 30" xfId="1258" xr:uid="{00000000-0005-0000-0000-00005D050000}"/>
    <cellStyle name="Title 4" xfId="1259" xr:uid="{00000000-0005-0000-0000-00005E050000}"/>
    <cellStyle name="Title 5" xfId="1260" xr:uid="{00000000-0005-0000-0000-00005F050000}"/>
    <cellStyle name="Title 6" xfId="1261" xr:uid="{00000000-0005-0000-0000-000060050000}"/>
    <cellStyle name="Title 7" xfId="1262" xr:uid="{00000000-0005-0000-0000-000061050000}"/>
    <cellStyle name="Title 8" xfId="1263" xr:uid="{00000000-0005-0000-0000-000062050000}"/>
    <cellStyle name="Title 9" xfId="1264" xr:uid="{00000000-0005-0000-0000-000063050000}"/>
    <cellStyle name="Total 10" xfId="1265" xr:uid="{00000000-0005-0000-0000-000064050000}"/>
    <cellStyle name="Total 10 2" xfId="1441" xr:uid="{00000000-0005-0000-0000-000065050000}"/>
    <cellStyle name="Total 11" xfId="1266" xr:uid="{00000000-0005-0000-0000-000066050000}"/>
    <cellStyle name="Total 11 2" xfId="1442" xr:uid="{00000000-0005-0000-0000-000067050000}"/>
    <cellStyle name="Total 12" xfId="1267" xr:uid="{00000000-0005-0000-0000-000068050000}"/>
    <cellStyle name="Total 12 2" xfId="1443" xr:uid="{00000000-0005-0000-0000-000069050000}"/>
    <cellStyle name="Total 13" xfId="1268" xr:uid="{00000000-0005-0000-0000-00006A050000}"/>
    <cellStyle name="Total 13 2" xfId="1444" xr:uid="{00000000-0005-0000-0000-00006B050000}"/>
    <cellStyle name="Total 14" xfId="1269" xr:uid="{00000000-0005-0000-0000-00006C050000}"/>
    <cellStyle name="Total 14 2" xfId="1445" xr:uid="{00000000-0005-0000-0000-00006D050000}"/>
    <cellStyle name="Total 15" xfId="1270" xr:uid="{00000000-0005-0000-0000-00006E050000}"/>
    <cellStyle name="Total 15 2" xfId="1446" xr:uid="{00000000-0005-0000-0000-00006F050000}"/>
    <cellStyle name="Total 16" xfId="1271" xr:uid="{00000000-0005-0000-0000-000070050000}"/>
    <cellStyle name="Total 16 2" xfId="1447" xr:uid="{00000000-0005-0000-0000-000071050000}"/>
    <cellStyle name="Total 17" xfId="1272" xr:uid="{00000000-0005-0000-0000-000072050000}"/>
    <cellStyle name="Total 17 2" xfId="1448" xr:uid="{00000000-0005-0000-0000-000073050000}"/>
    <cellStyle name="Total 18" xfId="1273" xr:uid="{00000000-0005-0000-0000-000074050000}"/>
    <cellStyle name="Total 18 2" xfId="1449" xr:uid="{00000000-0005-0000-0000-000075050000}"/>
    <cellStyle name="Total 19" xfId="1274" xr:uid="{00000000-0005-0000-0000-000076050000}"/>
    <cellStyle name="Total 19 2" xfId="1450" xr:uid="{00000000-0005-0000-0000-000077050000}"/>
    <cellStyle name="Total 2" xfId="1275" xr:uid="{00000000-0005-0000-0000-000078050000}"/>
    <cellStyle name="Total 2 2" xfId="1451" xr:uid="{00000000-0005-0000-0000-000079050000}"/>
    <cellStyle name="Total 20" xfId="1276" xr:uid="{00000000-0005-0000-0000-00007A050000}"/>
    <cellStyle name="Total 20 2" xfId="1452" xr:uid="{00000000-0005-0000-0000-00007B050000}"/>
    <cellStyle name="Total 21" xfId="1277" xr:uid="{00000000-0005-0000-0000-00007C050000}"/>
    <cellStyle name="Total 21 2" xfId="1453" xr:uid="{00000000-0005-0000-0000-00007D050000}"/>
    <cellStyle name="Total 22" xfId="1278" xr:uid="{00000000-0005-0000-0000-00007E050000}"/>
    <cellStyle name="Total 22 2" xfId="1454" xr:uid="{00000000-0005-0000-0000-00007F050000}"/>
    <cellStyle name="Total 23" xfId="1279" xr:uid="{00000000-0005-0000-0000-000080050000}"/>
    <cellStyle name="Total 23 2" xfId="1455" xr:uid="{00000000-0005-0000-0000-000081050000}"/>
    <cellStyle name="Total 24" xfId="1280" xr:uid="{00000000-0005-0000-0000-000082050000}"/>
    <cellStyle name="Total 24 2" xfId="1456" xr:uid="{00000000-0005-0000-0000-000083050000}"/>
    <cellStyle name="Total 25" xfId="1281" xr:uid="{00000000-0005-0000-0000-000084050000}"/>
    <cellStyle name="Total 25 2" xfId="1457" xr:uid="{00000000-0005-0000-0000-000085050000}"/>
    <cellStyle name="Total 26" xfId="1282" xr:uid="{00000000-0005-0000-0000-000086050000}"/>
    <cellStyle name="Total 26 2" xfId="1458" xr:uid="{00000000-0005-0000-0000-000087050000}"/>
    <cellStyle name="Total 27" xfId="1283" xr:uid="{00000000-0005-0000-0000-000088050000}"/>
    <cellStyle name="Total 27 2" xfId="1459" xr:uid="{00000000-0005-0000-0000-000089050000}"/>
    <cellStyle name="Total 28" xfId="1284" xr:uid="{00000000-0005-0000-0000-00008A050000}"/>
    <cellStyle name="Total 28 2" xfId="1460" xr:uid="{00000000-0005-0000-0000-00008B050000}"/>
    <cellStyle name="Total 29" xfId="1285" xr:uid="{00000000-0005-0000-0000-00008C050000}"/>
    <cellStyle name="Total 29 2" xfId="1461" xr:uid="{00000000-0005-0000-0000-00008D050000}"/>
    <cellStyle name="Total 3" xfId="1286" xr:uid="{00000000-0005-0000-0000-00008E050000}"/>
    <cellStyle name="Total 3 2" xfId="1462" xr:uid="{00000000-0005-0000-0000-00008F050000}"/>
    <cellStyle name="Total 30" xfId="1287" xr:uid="{00000000-0005-0000-0000-000090050000}"/>
    <cellStyle name="Total 30 2" xfId="1463" xr:uid="{00000000-0005-0000-0000-000091050000}"/>
    <cellStyle name="Total 4" xfId="1288" xr:uid="{00000000-0005-0000-0000-000092050000}"/>
    <cellStyle name="Total 4 2" xfId="1464" xr:uid="{00000000-0005-0000-0000-000093050000}"/>
    <cellStyle name="Total 5" xfId="1289" xr:uid="{00000000-0005-0000-0000-000094050000}"/>
    <cellStyle name="Total 5 2" xfId="1465" xr:uid="{00000000-0005-0000-0000-000095050000}"/>
    <cellStyle name="Total 6" xfId="1290" xr:uid="{00000000-0005-0000-0000-000096050000}"/>
    <cellStyle name="Total 6 2" xfId="1466" xr:uid="{00000000-0005-0000-0000-000097050000}"/>
    <cellStyle name="Total 7" xfId="1291" xr:uid="{00000000-0005-0000-0000-000098050000}"/>
    <cellStyle name="Total 7 2" xfId="1467" xr:uid="{00000000-0005-0000-0000-000099050000}"/>
    <cellStyle name="Total 8" xfId="1292" xr:uid="{00000000-0005-0000-0000-00009A050000}"/>
    <cellStyle name="Total 8 2" xfId="1468" xr:uid="{00000000-0005-0000-0000-00009B050000}"/>
    <cellStyle name="Total 9" xfId="1293" xr:uid="{00000000-0005-0000-0000-00009C050000}"/>
    <cellStyle name="Total 9 2" xfId="1469" xr:uid="{00000000-0005-0000-0000-00009D050000}"/>
    <cellStyle name="Warning Text 10" xfId="1294" xr:uid="{00000000-0005-0000-0000-00009E050000}"/>
    <cellStyle name="Warning Text 11" xfId="1295" xr:uid="{00000000-0005-0000-0000-00009F050000}"/>
    <cellStyle name="Warning Text 12" xfId="1296" xr:uid="{00000000-0005-0000-0000-0000A0050000}"/>
    <cellStyle name="Warning Text 13" xfId="1297" xr:uid="{00000000-0005-0000-0000-0000A1050000}"/>
    <cellStyle name="Warning Text 14" xfId="1298" xr:uid="{00000000-0005-0000-0000-0000A2050000}"/>
    <cellStyle name="Warning Text 15" xfId="1299" xr:uid="{00000000-0005-0000-0000-0000A3050000}"/>
    <cellStyle name="Warning Text 16" xfId="1300" xr:uid="{00000000-0005-0000-0000-0000A4050000}"/>
    <cellStyle name="Warning Text 17" xfId="1301" xr:uid="{00000000-0005-0000-0000-0000A5050000}"/>
    <cellStyle name="Warning Text 18" xfId="1302" xr:uid="{00000000-0005-0000-0000-0000A6050000}"/>
    <cellStyle name="Warning Text 19" xfId="1303" xr:uid="{00000000-0005-0000-0000-0000A7050000}"/>
    <cellStyle name="Warning Text 2" xfId="1304" xr:uid="{00000000-0005-0000-0000-0000A8050000}"/>
    <cellStyle name="Warning Text 20" xfId="1305" xr:uid="{00000000-0005-0000-0000-0000A9050000}"/>
    <cellStyle name="Warning Text 21" xfId="1306" xr:uid="{00000000-0005-0000-0000-0000AA050000}"/>
    <cellStyle name="Warning Text 22" xfId="1307" xr:uid="{00000000-0005-0000-0000-0000AB050000}"/>
    <cellStyle name="Warning Text 23" xfId="1308" xr:uid="{00000000-0005-0000-0000-0000AC050000}"/>
    <cellStyle name="Warning Text 24" xfId="1309" xr:uid="{00000000-0005-0000-0000-0000AD050000}"/>
    <cellStyle name="Warning Text 25" xfId="1310" xr:uid="{00000000-0005-0000-0000-0000AE050000}"/>
    <cellStyle name="Warning Text 26" xfId="1311" xr:uid="{00000000-0005-0000-0000-0000AF050000}"/>
    <cellStyle name="Warning Text 27" xfId="1312" xr:uid="{00000000-0005-0000-0000-0000B0050000}"/>
    <cellStyle name="Warning Text 28" xfId="1313" xr:uid="{00000000-0005-0000-0000-0000B1050000}"/>
    <cellStyle name="Warning Text 29" xfId="1314" xr:uid="{00000000-0005-0000-0000-0000B2050000}"/>
    <cellStyle name="Warning Text 3" xfId="1315" xr:uid="{00000000-0005-0000-0000-0000B3050000}"/>
    <cellStyle name="Warning Text 30" xfId="1316" xr:uid="{00000000-0005-0000-0000-0000B4050000}"/>
    <cellStyle name="Warning Text 4" xfId="1317" xr:uid="{00000000-0005-0000-0000-0000B5050000}"/>
    <cellStyle name="Warning Text 5" xfId="1318" xr:uid="{00000000-0005-0000-0000-0000B6050000}"/>
    <cellStyle name="Warning Text 6" xfId="1319" xr:uid="{00000000-0005-0000-0000-0000B7050000}"/>
    <cellStyle name="Warning Text 7" xfId="1320" xr:uid="{00000000-0005-0000-0000-0000B8050000}"/>
    <cellStyle name="Warning Text 8" xfId="1321" xr:uid="{00000000-0005-0000-0000-0000B9050000}"/>
    <cellStyle name="Warning Text 9" xfId="1322" xr:uid="{00000000-0005-0000-0000-0000BA050000}"/>
    <cellStyle name="ปกติ 2" xfId="1323" xr:uid="{00000000-0005-0000-0000-0000BD0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33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"/>
  <sheetViews>
    <sheetView workbookViewId="0"/>
  </sheetViews>
  <sheetFormatPr defaultRowHeight="23.4" x14ac:dyDescent="0.6"/>
  <sheetData/>
  <phoneticPr fontId="2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 fitToPage="1"/>
  </sheetPr>
  <dimension ref="A1:AF373"/>
  <sheetViews>
    <sheetView tabSelected="1" zoomScaleNormal="100" zoomScaleSheetLayoutView="70" zoomScalePageLayoutView="89" workbookViewId="0">
      <selection activeCell="E379" sqref="E379"/>
    </sheetView>
  </sheetViews>
  <sheetFormatPr defaultColWidth="9.6640625" defaultRowHeight="19.2" customHeight="1" x14ac:dyDescent="0.6"/>
  <cols>
    <col min="1" max="4" width="1.5546875" style="2" customWidth="1"/>
    <col min="5" max="5" width="45.77734375" style="2" customWidth="1"/>
    <col min="6" max="6" width="9.33203125" style="16" customWidth="1"/>
    <col min="7" max="7" width="0.6640625" style="2" customWidth="1"/>
    <col min="8" max="8" width="14.6640625" style="2" customWidth="1"/>
    <col min="9" max="9" width="0.6640625" style="2" customWidth="1"/>
    <col min="10" max="10" width="14.6640625" style="2" customWidth="1"/>
    <col min="11" max="11" width="0.6640625" style="2" customWidth="1"/>
    <col min="12" max="12" width="14.6640625" style="2" customWidth="1"/>
    <col min="13" max="13" width="0.6640625" style="2" customWidth="1"/>
    <col min="14" max="14" width="14.6640625" style="2" customWidth="1"/>
    <col min="15" max="15" width="0.6640625" style="2" customWidth="1"/>
    <col min="16" max="16" width="15.77734375" style="2" customWidth="1"/>
    <col min="17" max="17" width="0.6640625" style="2" customWidth="1"/>
    <col min="18" max="18" width="15.77734375" style="2" customWidth="1"/>
    <col min="19" max="19" width="0.6640625" style="2" customWidth="1"/>
    <col min="20" max="20" width="15.77734375" style="2" customWidth="1"/>
    <col min="21" max="21" width="0.6640625" style="2" customWidth="1"/>
    <col min="22" max="22" width="15.77734375" style="2" customWidth="1"/>
    <col min="23" max="23" width="0.6640625" style="2" customWidth="1"/>
    <col min="24" max="24" width="20.77734375" style="2" customWidth="1"/>
    <col min="25" max="25" width="0.6640625" style="2" customWidth="1"/>
    <col min="26" max="26" width="20.77734375" style="2" customWidth="1"/>
    <col min="27" max="27" width="0.6640625" style="2" customWidth="1"/>
    <col min="28" max="28" width="15.77734375" style="2" customWidth="1"/>
    <col min="29" max="29" width="0.6640625" style="2" customWidth="1"/>
    <col min="30" max="30" width="15.77734375" style="2" customWidth="1"/>
    <col min="31" max="31" width="0.6640625" style="2" customWidth="1"/>
    <col min="32" max="32" width="15.77734375" style="2" customWidth="1"/>
    <col min="33" max="16384" width="9.6640625" style="2"/>
  </cols>
  <sheetData>
    <row r="1" spans="1:18" s="6" customFormat="1" ht="23.1" customHeight="1" x14ac:dyDescent="0.6">
      <c r="A1" s="289" t="s">
        <v>64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</row>
    <row r="2" spans="1:18" s="6" customFormat="1" ht="23.1" customHeight="1" x14ac:dyDescent="0.6">
      <c r="A2" s="288" t="s">
        <v>48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</row>
    <row r="3" spans="1:18" s="6" customFormat="1" ht="10.5" customHeight="1" x14ac:dyDescent="0.6">
      <c r="A3" s="149"/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</row>
    <row r="4" spans="1:18" s="12" customFormat="1" ht="18" customHeight="1" x14ac:dyDescent="0.6">
      <c r="A4" s="6"/>
      <c r="F4" s="14"/>
      <c r="H4" s="228" t="s">
        <v>22</v>
      </c>
      <c r="I4" s="29"/>
      <c r="J4" s="187"/>
      <c r="K4" s="29"/>
      <c r="L4" s="29"/>
      <c r="M4" s="29"/>
      <c r="N4" s="29"/>
    </row>
    <row r="5" spans="1:18" s="12" customFormat="1" ht="18" customHeight="1" x14ac:dyDescent="0.6">
      <c r="E5" s="13"/>
      <c r="F5" s="14"/>
      <c r="G5" s="13"/>
      <c r="H5" s="153" t="s">
        <v>7</v>
      </c>
      <c r="I5" s="153"/>
      <c r="J5" s="153"/>
      <c r="L5" s="153" t="s">
        <v>21</v>
      </c>
      <c r="M5" s="29"/>
      <c r="N5" s="29"/>
    </row>
    <row r="6" spans="1:18" s="6" customFormat="1" ht="18" customHeight="1" x14ac:dyDescent="0.6">
      <c r="E6" s="5"/>
      <c r="F6" s="15"/>
      <c r="G6" s="5"/>
      <c r="H6" s="154" t="s">
        <v>23</v>
      </c>
      <c r="I6" s="171"/>
      <c r="J6" s="154" t="s">
        <v>24</v>
      </c>
      <c r="K6" s="172"/>
      <c r="L6" s="154" t="s">
        <v>23</v>
      </c>
      <c r="M6" s="171"/>
      <c r="N6" s="154" t="s">
        <v>24</v>
      </c>
      <c r="O6" s="12"/>
      <c r="P6" s="12"/>
    </row>
    <row r="7" spans="1:18" s="6" customFormat="1" ht="18" customHeight="1" x14ac:dyDescent="0.6">
      <c r="E7" s="5"/>
      <c r="F7" s="15"/>
      <c r="G7" s="5"/>
      <c r="H7" s="155" t="s">
        <v>222</v>
      </c>
      <c r="I7" s="171"/>
      <c r="J7" s="155" t="s">
        <v>223</v>
      </c>
      <c r="K7" s="172"/>
      <c r="L7" s="155" t="s">
        <v>272</v>
      </c>
      <c r="M7" s="171"/>
      <c r="N7" s="155" t="s">
        <v>223</v>
      </c>
      <c r="O7" s="12"/>
      <c r="P7" s="12"/>
    </row>
    <row r="8" spans="1:18" s="6" customFormat="1" ht="18" customHeight="1" x14ac:dyDescent="0.6">
      <c r="E8" s="5"/>
      <c r="F8" s="15"/>
      <c r="G8" s="5"/>
      <c r="H8" s="173" t="s">
        <v>25</v>
      </c>
      <c r="I8" s="173"/>
      <c r="J8" s="283" t="s">
        <v>27</v>
      </c>
      <c r="K8" s="174"/>
      <c r="L8" s="173" t="s">
        <v>25</v>
      </c>
      <c r="M8" s="173"/>
      <c r="N8" s="283" t="s">
        <v>27</v>
      </c>
      <c r="O8" s="12"/>
      <c r="P8" s="12"/>
    </row>
    <row r="9" spans="1:18" s="6" customFormat="1" ht="18" customHeight="1" x14ac:dyDescent="0.6">
      <c r="E9" s="5"/>
      <c r="F9" s="175" t="s">
        <v>34</v>
      </c>
      <c r="G9" s="5"/>
      <c r="H9" s="176" t="s">
        <v>26</v>
      </c>
      <c r="I9" s="173"/>
      <c r="J9" s="284"/>
      <c r="K9" s="174"/>
      <c r="L9" s="176" t="s">
        <v>26</v>
      </c>
      <c r="M9" s="173"/>
      <c r="N9" s="284"/>
      <c r="O9" s="12"/>
      <c r="P9" s="12"/>
    </row>
    <row r="10" spans="1:18" s="6" customFormat="1" ht="24" customHeight="1" x14ac:dyDescent="0.6">
      <c r="A10" s="92" t="s">
        <v>0</v>
      </c>
      <c r="E10" s="5"/>
      <c r="F10" s="15"/>
      <c r="G10" s="5"/>
      <c r="H10" s="173"/>
      <c r="I10" s="173"/>
      <c r="J10" s="156"/>
      <c r="K10" s="174"/>
      <c r="L10" s="173"/>
      <c r="M10" s="173"/>
      <c r="N10" s="156"/>
      <c r="O10" s="12"/>
      <c r="P10" s="12"/>
    </row>
    <row r="11" spans="1:18" ht="24" customHeight="1" x14ac:dyDescent="0.6">
      <c r="A11" s="232" t="s">
        <v>91</v>
      </c>
      <c r="B11" s="11"/>
      <c r="C11" s="11"/>
      <c r="D11" s="11"/>
      <c r="E11" s="11"/>
      <c r="G11" s="9"/>
      <c r="H11" s="22"/>
      <c r="I11" s="22"/>
      <c r="J11" s="22"/>
      <c r="K11" s="22"/>
      <c r="L11" s="22"/>
      <c r="M11" s="22"/>
      <c r="N11" s="22"/>
      <c r="O11" s="6"/>
      <c r="P11" s="6"/>
      <c r="R11" s="6"/>
    </row>
    <row r="12" spans="1:18" ht="24" customHeight="1" x14ac:dyDescent="0.6">
      <c r="A12" s="11"/>
      <c r="B12" s="60" t="s">
        <v>65</v>
      </c>
      <c r="C12" s="11"/>
      <c r="D12" s="11"/>
      <c r="E12" s="11"/>
      <c r="F12" s="105">
        <v>4</v>
      </c>
      <c r="G12" s="6"/>
      <c r="H12" s="158">
        <v>77326</v>
      </c>
      <c r="I12" s="72"/>
      <c r="J12" s="157">
        <v>64403</v>
      </c>
      <c r="K12" s="159"/>
      <c r="L12" s="158">
        <v>29083</v>
      </c>
      <c r="M12" s="159"/>
      <c r="N12" s="159">
        <v>39086</v>
      </c>
      <c r="O12" s="6"/>
      <c r="P12" s="6"/>
    </row>
    <row r="13" spans="1:18" ht="24" customHeight="1" x14ac:dyDescent="0.6">
      <c r="A13" s="11"/>
      <c r="B13" s="60" t="s">
        <v>66</v>
      </c>
      <c r="C13" s="11"/>
      <c r="D13" s="11"/>
      <c r="E13" s="11"/>
      <c r="F13" s="105">
        <v>5</v>
      </c>
      <c r="G13" s="6"/>
      <c r="H13" s="158">
        <v>127806</v>
      </c>
      <c r="I13" s="159"/>
      <c r="J13" s="158">
        <v>298842</v>
      </c>
      <c r="K13" s="159"/>
      <c r="L13" s="158">
        <v>108325</v>
      </c>
      <c r="M13" s="159"/>
      <c r="N13" s="188">
        <v>273609</v>
      </c>
    </row>
    <row r="14" spans="1:18" ht="24" customHeight="1" x14ac:dyDescent="0.6">
      <c r="A14" s="11"/>
      <c r="B14" s="60" t="s">
        <v>126</v>
      </c>
      <c r="C14" s="11"/>
      <c r="D14" s="11"/>
      <c r="E14" s="11"/>
      <c r="F14" s="105"/>
      <c r="G14" s="6"/>
      <c r="H14" s="159"/>
      <c r="I14" s="159"/>
      <c r="J14" s="159"/>
      <c r="K14" s="159"/>
      <c r="L14" s="159"/>
      <c r="M14" s="159"/>
      <c r="N14" s="159"/>
    </row>
    <row r="15" spans="1:18" ht="24" customHeight="1" x14ac:dyDescent="0.6">
      <c r="A15" s="11"/>
      <c r="B15" s="60"/>
      <c r="C15" s="11" t="s">
        <v>180</v>
      </c>
      <c r="D15" s="11"/>
      <c r="E15" s="11"/>
      <c r="F15" s="105"/>
      <c r="G15" s="6"/>
      <c r="H15" s="160">
        <v>710</v>
      </c>
      <c r="I15" s="72"/>
      <c r="J15" s="160">
        <v>4534</v>
      </c>
      <c r="K15" s="159"/>
      <c r="L15" s="160">
        <v>710</v>
      </c>
      <c r="M15" s="159"/>
      <c r="N15" s="189">
        <v>4534</v>
      </c>
      <c r="O15" s="6"/>
      <c r="P15" s="6"/>
    </row>
    <row r="16" spans="1:18" ht="24" customHeight="1" x14ac:dyDescent="0.6">
      <c r="A16" s="11"/>
      <c r="B16" s="60"/>
      <c r="C16" s="11" t="s">
        <v>159</v>
      </c>
      <c r="D16" s="11"/>
      <c r="E16" s="11"/>
      <c r="F16" s="105"/>
      <c r="G16" s="6"/>
      <c r="H16" s="161">
        <v>16071</v>
      </c>
      <c r="I16" s="72"/>
      <c r="J16" s="161">
        <v>14804</v>
      </c>
      <c r="K16" s="159"/>
      <c r="L16" s="161">
        <v>15014</v>
      </c>
      <c r="M16" s="159"/>
      <c r="N16" s="190">
        <v>14539</v>
      </c>
      <c r="O16" s="6"/>
      <c r="P16" s="6"/>
    </row>
    <row r="17" spans="1:16" ht="24" customHeight="1" x14ac:dyDescent="0.6">
      <c r="A17" s="11"/>
      <c r="B17" s="60"/>
      <c r="C17" s="11" t="s">
        <v>158</v>
      </c>
      <c r="D17" s="11"/>
      <c r="E17" s="11"/>
      <c r="F17" s="105"/>
      <c r="G17" s="6"/>
      <c r="H17" s="162">
        <v>6024</v>
      </c>
      <c r="I17" s="115"/>
      <c r="J17" s="162">
        <v>2160</v>
      </c>
      <c r="K17" s="159"/>
      <c r="L17" s="162">
        <v>5865</v>
      </c>
      <c r="M17" s="159"/>
      <c r="N17" s="191">
        <v>2019</v>
      </c>
      <c r="O17" s="6"/>
      <c r="P17" s="6"/>
    </row>
    <row r="18" spans="1:16" ht="24" customHeight="1" x14ac:dyDescent="0.6">
      <c r="A18" s="11"/>
      <c r="B18" s="60" t="s">
        <v>157</v>
      </c>
      <c r="C18" s="11"/>
      <c r="D18" s="11"/>
      <c r="E18" s="11"/>
      <c r="F18" s="105"/>
      <c r="G18" s="6"/>
      <c r="H18" s="158">
        <v>22805</v>
      </c>
      <c r="I18" s="72"/>
      <c r="J18" s="159">
        <v>21498</v>
      </c>
      <c r="K18" s="159"/>
      <c r="L18" s="159">
        <v>21589</v>
      </c>
      <c r="M18" s="159"/>
      <c r="N18" s="159">
        <v>21092</v>
      </c>
      <c r="O18" s="6"/>
      <c r="P18" s="6"/>
    </row>
    <row r="19" spans="1:16" ht="24" customHeight="1" x14ac:dyDescent="0.6">
      <c r="A19" s="11"/>
      <c r="B19" s="11" t="s">
        <v>98</v>
      </c>
      <c r="C19" s="11"/>
      <c r="D19" s="11"/>
      <c r="E19" s="11"/>
      <c r="F19" s="105"/>
      <c r="G19" s="6"/>
      <c r="H19" s="158">
        <v>16271</v>
      </c>
      <c r="I19" s="159"/>
      <c r="J19" s="159">
        <v>13276</v>
      </c>
      <c r="K19" s="159"/>
      <c r="L19" s="158">
        <v>16242</v>
      </c>
      <c r="M19" s="159"/>
      <c r="N19" s="159">
        <v>13082</v>
      </c>
    </row>
    <row r="20" spans="1:16" ht="24" customHeight="1" x14ac:dyDescent="0.6">
      <c r="A20" s="11"/>
      <c r="B20" s="11" t="s">
        <v>128</v>
      </c>
      <c r="C20" s="11"/>
      <c r="D20" s="11"/>
      <c r="E20" s="11"/>
      <c r="F20" s="105"/>
      <c r="G20" s="6"/>
      <c r="H20" s="158">
        <v>3195</v>
      </c>
      <c r="I20" s="159"/>
      <c r="J20" s="159">
        <v>4024</v>
      </c>
      <c r="K20" s="159"/>
      <c r="L20" s="158">
        <v>3152</v>
      </c>
      <c r="M20" s="159"/>
      <c r="N20" s="159">
        <v>3620</v>
      </c>
    </row>
    <row r="21" spans="1:16" ht="24" customHeight="1" x14ac:dyDescent="0.6">
      <c r="A21" s="60"/>
      <c r="B21" s="60" t="s">
        <v>108</v>
      </c>
      <c r="C21" s="60"/>
      <c r="D21" s="11"/>
      <c r="E21" s="11"/>
      <c r="F21" s="105"/>
      <c r="G21" s="6"/>
      <c r="H21" s="158"/>
      <c r="I21" s="72"/>
      <c r="J21" s="159"/>
      <c r="K21" s="159"/>
      <c r="L21" s="158"/>
      <c r="M21" s="159"/>
      <c r="N21" s="159"/>
      <c r="O21" s="6"/>
      <c r="P21" s="6"/>
    </row>
    <row r="22" spans="1:16" ht="24" customHeight="1" x14ac:dyDescent="0.6">
      <c r="A22" s="11"/>
      <c r="B22" s="60"/>
      <c r="C22" s="11" t="s">
        <v>92</v>
      </c>
      <c r="D22" s="11"/>
      <c r="E22" s="11"/>
      <c r="F22" s="105"/>
      <c r="G22" s="6"/>
      <c r="H22" s="160">
        <v>23410</v>
      </c>
      <c r="I22" s="72"/>
      <c r="J22" s="160">
        <v>26362</v>
      </c>
      <c r="K22" s="159"/>
      <c r="L22" s="160">
        <v>181</v>
      </c>
      <c r="M22" s="159"/>
      <c r="N22" s="189">
        <v>181</v>
      </c>
      <c r="O22" s="6"/>
      <c r="P22" s="6"/>
    </row>
    <row r="23" spans="1:16" ht="24" customHeight="1" x14ac:dyDescent="0.6">
      <c r="A23" s="11"/>
      <c r="B23" s="60"/>
      <c r="C23" s="11" t="s">
        <v>71</v>
      </c>
      <c r="D23" s="11"/>
      <c r="E23" s="11"/>
      <c r="F23" s="105">
        <v>6</v>
      </c>
      <c r="G23" s="6"/>
      <c r="H23" s="162">
        <v>315</v>
      </c>
      <c r="I23" s="72"/>
      <c r="J23" s="162">
        <v>313</v>
      </c>
      <c r="K23" s="159"/>
      <c r="L23" s="162">
        <v>0</v>
      </c>
      <c r="M23" s="159"/>
      <c r="N23" s="191">
        <v>0</v>
      </c>
      <c r="O23" s="6"/>
      <c r="P23" s="6"/>
    </row>
    <row r="24" spans="1:16" ht="24" customHeight="1" x14ac:dyDescent="0.6">
      <c r="A24" s="11"/>
      <c r="B24" s="60" t="s">
        <v>127</v>
      </c>
      <c r="C24" s="11"/>
      <c r="D24" s="11"/>
      <c r="E24" s="11"/>
      <c r="F24" s="105"/>
      <c r="G24" s="6"/>
      <c r="H24" s="158">
        <v>23725</v>
      </c>
      <c r="I24" s="72"/>
      <c r="J24" s="159">
        <v>26675</v>
      </c>
      <c r="K24" s="159"/>
      <c r="L24" s="159">
        <v>181</v>
      </c>
      <c r="M24" s="159"/>
      <c r="N24" s="159">
        <v>181</v>
      </c>
      <c r="O24" s="6"/>
      <c r="P24" s="6"/>
    </row>
    <row r="25" spans="1:16" ht="24" customHeight="1" x14ac:dyDescent="0.6">
      <c r="A25" s="11"/>
      <c r="B25" s="11" t="s">
        <v>67</v>
      </c>
      <c r="C25" s="11"/>
      <c r="D25" s="11"/>
      <c r="E25" s="11"/>
      <c r="F25" s="105"/>
      <c r="G25" s="6"/>
      <c r="H25" s="192">
        <v>6312</v>
      </c>
      <c r="I25" s="159"/>
      <c r="J25" s="159">
        <v>14034</v>
      </c>
      <c r="K25" s="159"/>
      <c r="L25" s="192">
        <v>4867</v>
      </c>
      <c r="M25" s="159"/>
      <c r="N25" s="159">
        <v>11595</v>
      </c>
    </row>
    <row r="26" spans="1:16" ht="24" customHeight="1" x14ac:dyDescent="0.6">
      <c r="A26" s="232" t="s">
        <v>93</v>
      </c>
      <c r="B26" s="11"/>
      <c r="C26" s="11"/>
      <c r="D26" s="11"/>
      <c r="E26" s="11"/>
      <c r="F26" s="105"/>
      <c r="G26" s="6"/>
      <c r="H26" s="163">
        <v>277440</v>
      </c>
      <c r="I26" s="164"/>
      <c r="J26" s="163">
        <v>442752</v>
      </c>
      <c r="K26" s="164"/>
      <c r="L26" s="163">
        <v>183439</v>
      </c>
      <c r="M26" s="164"/>
      <c r="N26" s="163">
        <v>362265</v>
      </c>
    </row>
    <row r="27" spans="1:16" ht="24" customHeight="1" x14ac:dyDescent="0.6">
      <c r="A27" s="232" t="s">
        <v>94</v>
      </c>
      <c r="B27" s="11"/>
      <c r="C27" s="11"/>
      <c r="D27" s="11"/>
      <c r="E27" s="11"/>
      <c r="F27" s="105"/>
      <c r="G27" s="6"/>
      <c r="H27" s="164"/>
      <c r="I27" s="164"/>
      <c r="J27" s="164"/>
      <c r="K27" s="164"/>
      <c r="L27" s="164"/>
      <c r="M27" s="164"/>
      <c r="N27" s="164"/>
    </row>
    <row r="28" spans="1:16" ht="24" customHeight="1" x14ac:dyDescent="0.6">
      <c r="A28" s="60"/>
      <c r="B28" s="11" t="s">
        <v>95</v>
      </c>
      <c r="C28" s="11"/>
      <c r="D28" s="11"/>
      <c r="E28" s="11"/>
      <c r="F28" s="105"/>
      <c r="G28" s="6"/>
      <c r="H28" s="158">
        <v>14000</v>
      </c>
      <c r="I28" s="164"/>
      <c r="J28" s="159">
        <v>14000</v>
      </c>
      <c r="K28" s="159"/>
      <c r="L28" s="158">
        <v>10000</v>
      </c>
      <c r="M28" s="52"/>
      <c r="N28" s="166">
        <v>10000</v>
      </c>
    </row>
    <row r="29" spans="1:16" ht="24" customHeight="1" x14ac:dyDescent="0.6">
      <c r="A29" s="60"/>
      <c r="B29" s="11" t="s">
        <v>109</v>
      </c>
      <c r="C29" s="11"/>
      <c r="D29" s="11"/>
      <c r="E29" s="11"/>
      <c r="F29" s="105"/>
      <c r="G29" s="6"/>
    </row>
    <row r="30" spans="1:16" ht="24" customHeight="1" x14ac:dyDescent="0.6">
      <c r="A30" s="60"/>
      <c r="B30" s="11"/>
      <c r="C30" s="11" t="s">
        <v>111</v>
      </c>
      <c r="D30" s="11"/>
      <c r="E30" s="11"/>
      <c r="F30" s="105">
        <v>7.1</v>
      </c>
      <c r="G30" s="6"/>
      <c r="H30" s="160">
        <v>332090</v>
      </c>
      <c r="I30" s="159"/>
      <c r="J30" s="160">
        <v>320000</v>
      </c>
      <c r="K30" s="159"/>
      <c r="L30" s="160">
        <v>329630</v>
      </c>
      <c r="M30" s="159"/>
      <c r="N30" s="160">
        <v>317520</v>
      </c>
    </row>
    <row r="31" spans="1:16" ht="24" customHeight="1" x14ac:dyDescent="0.6">
      <c r="A31" s="60"/>
      <c r="B31" s="11"/>
      <c r="C31" s="11" t="s">
        <v>63</v>
      </c>
      <c r="D31" s="11"/>
      <c r="E31" s="11"/>
      <c r="F31" s="105">
        <v>7.2</v>
      </c>
      <c r="G31" s="6"/>
      <c r="H31" s="161">
        <v>558939</v>
      </c>
      <c r="I31" s="159"/>
      <c r="J31" s="161">
        <v>511796</v>
      </c>
      <c r="K31" s="159"/>
      <c r="L31" s="161">
        <v>548985</v>
      </c>
      <c r="M31" s="159"/>
      <c r="N31" s="161">
        <v>501835</v>
      </c>
    </row>
    <row r="32" spans="1:16" ht="24" customHeight="1" x14ac:dyDescent="0.6">
      <c r="A32" s="60"/>
      <c r="B32" s="11"/>
      <c r="C32" s="11" t="s">
        <v>113</v>
      </c>
      <c r="D32" s="11"/>
      <c r="E32" s="11"/>
      <c r="F32" s="105">
        <v>7.3</v>
      </c>
      <c r="G32" s="6"/>
      <c r="H32" s="162">
        <v>194252</v>
      </c>
      <c r="I32" s="159"/>
      <c r="J32" s="162">
        <v>194252</v>
      </c>
      <c r="K32" s="159"/>
      <c r="L32" s="162">
        <v>194252</v>
      </c>
      <c r="M32" s="159"/>
      <c r="N32" s="162">
        <v>194252</v>
      </c>
    </row>
    <row r="33" spans="1:15" ht="24" customHeight="1" x14ac:dyDescent="0.6">
      <c r="A33" s="60"/>
      <c r="B33" s="60" t="s">
        <v>112</v>
      </c>
      <c r="C33" s="11"/>
      <c r="D33" s="11"/>
      <c r="E33" s="11"/>
      <c r="F33" s="105"/>
      <c r="G33" s="6"/>
      <c r="H33" s="158">
        <v>1085281</v>
      </c>
      <c r="I33" s="164"/>
      <c r="J33" s="158">
        <v>1026048</v>
      </c>
      <c r="K33" s="159"/>
      <c r="L33" s="158">
        <v>1072867</v>
      </c>
      <c r="M33" s="52"/>
      <c r="N33" s="158">
        <v>1013607</v>
      </c>
    </row>
    <row r="34" spans="1:15" ht="24" customHeight="1" x14ac:dyDescent="0.6">
      <c r="A34" s="11"/>
      <c r="B34" s="11" t="s">
        <v>129</v>
      </c>
      <c r="C34" s="11"/>
      <c r="D34" s="11"/>
      <c r="E34" s="11"/>
      <c r="F34" s="105">
        <v>8</v>
      </c>
      <c r="G34" s="6"/>
      <c r="H34" s="158">
        <v>198468</v>
      </c>
      <c r="I34" s="52"/>
      <c r="J34" s="165">
        <v>195479</v>
      </c>
      <c r="K34" s="52"/>
      <c r="L34" s="158">
        <v>6001</v>
      </c>
      <c r="M34" s="52"/>
      <c r="N34" s="166">
        <v>6001</v>
      </c>
    </row>
    <row r="35" spans="1:15" ht="24" customHeight="1" x14ac:dyDescent="0.6">
      <c r="A35" s="11"/>
      <c r="B35" s="11" t="s">
        <v>68</v>
      </c>
      <c r="C35" s="11"/>
      <c r="D35" s="11"/>
      <c r="E35" s="11"/>
      <c r="F35" s="105">
        <v>9</v>
      </c>
      <c r="G35" s="6"/>
      <c r="H35" s="158">
        <v>0</v>
      </c>
      <c r="I35" s="52"/>
      <c r="J35" s="166">
        <v>0</v>
      </c>
      <c r="K35" s="52"/>
      <c r="L35" s="158">
        <v>1400</v>
      </c>
      <c r="M35" s="52"/>
      <c r="N35" s="166">
        <v>1400</v>
      </c>
    </row>
    <row r="36" spans="1:15" ht="24" customHeight="1" x14ac:dyDescent="0.6">
      <c r="A36" s="11"/>
      <c r="B36" s="59" t="s">
        <v>96</v>
      </c>
      <c r="C36" s="11"/>
      <c r="D36" s="11"/>
      <c r="E36" s="11"/>
      <c r="F36" s="105">
        <v>10</v>
      </c>
      <c r="G36" s="6"/>
      <c r="H36" s="158">
        <v>187142</v>
      </c>
      <c r="I36" s="53"/>
      <c r="J36" s="166">
        <v>187224</v>
      </c>
      <c r="K36" s="53"/>
      <c r="L36" s="158">
        <v>184488</v>
      </c>
      <c r="M36" s="52"/>
      <c r="N36" s="166">
        <v>184515</v>
      </c>
    </row>
    <row r="37" spans="1:15" ht="24" customHeight="1" x14ac:dyDescent="0.6">
      <c r="A37" s="11"/>
      <c r="B37" s="11" t="s">
        <v>110</v>
      </c>
      <c r="C37" s="11"/>
      <c r="D37" s="11"/>
      <c r="E37" s="11"/>
      <c r="F37" s="105">
        <v>11</v>
      </c>
      <c r="G37" s="6"/>
      <c r="H37" s="158">
        <v>1764</v>
      </c>
      <c r="I37" s="53"/>
      <c r="J37" s="166">
        <v>1946</v>
      </c>
      <c r="K37" s="53"/>
      <c r="L37" s="158">
        <v>1764</v>
      </c>
      <c r="M37" s="52"/>
      <c r="N37" s="166">
        <v>1946</v>
      </c>
    </row>
    <row r="38" spans="1:15" ht="24" customHeight="1" x14ac:dyDescent="0.6">
      <c r="A38" s="11"/>
      <c r="B38" s="60" t="s">
        <v>100</v>
      </c>
      <c r="C38" s="11"/>
      <c r="D38" s="11"/>
      <c r="E38" s="11"/>
      <c r="F38" s="105"/>
      <c r="G38" s="6"/>
      <c r="H38" s="158">
        <v>12704</v>
      </c>
      <c r="I38" s="53"/>
      <c r="J38" s="158">
        <v>9060</v>
      </c>
      <c r="K38" s="53"/>
      <c r="L38" s="158">
        <v>11316</v>
      </c>
      <c r="M38" s="52"/>
      <c r="N38" s="166">
        <v>7696</v>
      </c>
    </row>
    <row r="39" spans="1:15" ht="24" customHeight="1" x14ac:dyDescent="0.6">
      <c r="A39" s="11"/>
      <c r="B39" s="60" t="s">
        <v>72</v>
      </c>
      <c r="C39" s="11"/>
      <c r="D39" s="11"/>
      <c r="E39" s="11"/>
      <c r="F39" s="105"/>
      <c r="G39" s="6"/>
      <c r="H39" s="193">
        <v>907</v>
      </c>
      <c r="I39" s="53"/>
      <c r="J39" s="158">
        <v>907</v>
      </c>
      <c r="K39" s="52"/>
      <c r="L39" s="192">
        <v>143</v>
      </c>
      <c r="M39" s="52"/>
      <c r="N39" s="166">
        <v>143</v>
      </c>
    </row>
    <row r="40" spans="1:15" ht="24" customHeight="1" x14ac:dyDescent="0.6">
      <c r="A40" s="233" t="s">
        <v>97</v>
      </c>
      <c r="B40" s="11"/>
      <c r="C40" s="11"/>
      <c r="D40" s="11"/>
      <c r="E40" s="11"/>
      <c r="F40" s="105"/>
      <c r="G40" s="6"/>
      <c r="H40" s="166">
        <v>1500266</v>
      </c>
      <c r="I40" s="52"/>
      <c r="J40" s="167">
        <v>1434664</v>
      </c>
      <c r="K40" s="52"/>
      <c r="L40" s="166">
        <v>1287979</v>
      </c>
      <c r="M40" s="166"/>
      <c r="N40" s="167">
        <v>1225308</v>
      </c>
    </row>
    <row r="41" spans="1:15" ht="24" customHeight="1" thickBot="1" x14ac:dyDescent="0.65">
      <c r="A41" s="151" t="s">
        <v>11</v>
      </c>
      <c r="B41" s="9"/>
      <c r="C41" s="9"/>
      <c r="D41" s="9"/>
      <c r="E41" s="9"/>
      <c r="F41" s="105"/>
      <c r="G41" s="6"/>
      <c r="H41" s="168">
        <v>1777706</v>
      </c>
      <c r="I41" s="53"/>
      <c r="J41" s="168">
        <v>1877416</v>
      </c>
      <c r="K41" s="53"/>
      <c r="L41" s="168">
        <v>1471418</v>
      </c>
      <c r="M41" s="53"/>
      <c r="N41" s="168">
        <v>1587573</v>
      </c>
    </row>
    <row r="42" spans="1:15" ht="26.4" thickTop="1" x14ac:dyDescent="0.6">
      <c r="A42" s="56"/>
      <c r="B42" s="9"/>
      <c r="C42" s="9"/>
      <c r="D42" s="9"/>
      <c r="E42" s="9"/>
      <c r="F42" s="105"/>
      <c r="G42" s="6"/>
      <c r="H42" s="166"/>
      <c r="I42" s="53"/>
      <c r="J42" s="166"/>
      <c r="K42" s="53"/>
      <c r="L42" s="166"/>
      <c r="M42" s="53"/>
      <c r="N42" s="166"/>
    </row>
    <row r="43" spans="1:15" ht="25.8" x14ac:dyDescent="0.65">
      <c r="A43" s="94" t="s">
        <v>28</v>
      </c>
      <c r="F43" s="194"/>
      <c r="N43" s="123" t="s">
        <v>174</v>
      </c>
    </row>
    <row r="44" spans="1:15" ht="20.25" customHeight="1" x14ac:dyDescent="0.6">
      <c r="A44" s="289" t="s">
        <v>64</v>
      </c>
      <c r="B44" s="289"/>
      <c r="C44" s="289"/>
      <c r="D44" s="289"/>
      <c r="E44" s="289"/>
      <c r="F44" s="289"/>
      <c r="G44" s="289"/>
      <c r="H44" s="289"/>
      <c r="I44" s="289"/>
      <c r="J44" s="289"/>
      <c r="K44" s="289"/>
      <c r="L44" s="289"/>
      <c r="M44" s="289"/>
      <c r="N44" s="289"/>
      <c r="O44" s="289"/>
    </row>
    <row r="45" spans="1:15" ht="19.2" customHeight="1" x14ac:dyDescent="0.6">
      <c r="A45" s="288" t="s">
        <v>48</v>
      </c>
      <c r="B45" s="288"/>
      <c r="C45" s="288"/>
      <c r="D45" s="288"/>
      <c r="E45" s="288"/>
      <c r="F45" s="288"/>
      <c r="G45" s="288"/>
      <c r="H45" s="288"/>
      <c r="I45" s="288"/>
      <c r="J45" s="288"/>
      <c r="K45" s="288"/>
      <c r="L45" s="288"/>
      <c r="M45" s="288"/>
      <c r="N45" s="288"/>
      <c r="O45" s="288"/>
    </row>
    <row r="46" spans="1:15" s="6" customFormat="1" ht="10.5" customHeight="1" x14ac:dyDescent="0.6">
      <c r="A46" s="149"/>
      <c r="B46" s="149"/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149"/>
    </row>
    <row r="47" spans="1:15" ht="19.2" customHeight="1" x14ac:dyDescent="0.6">
      <c r="A47" s="12"/>
      <c r="B47" s="12"/>
      <c r="C47" s="12"/>
      <c r="D47" s="12"/>
      <c r="E47" s="12"/>
      <c r="F47" s="14"/>
      <c r="G47" s="12"/>
      <c r="H47" s="28" t="s">
        <v>22</v>
      </c>
      <c r="I47" s="29"/>
      <c r="J47" s="29"/>
      <c r="K47" s="29"/>
      <c r="L47" s="29"/>
      <c r="M47" s="29"/>
      <c r="N47" s="29"/>
      <c r="O47" s="12"/>
    </row>
    <row r="48" spans="1:15" ht="19.2" customHeight="1" x14ac:dyDescent="0.6">
      <c r="A48" s="12"/>
      <c r="B48" s="12"/>
      <c r="C48" s="12"/>
      <c r="D48" s="12"/>
      <c r="E48" s="13"/>
      <c r="F48" s="14"/>
      <c r="G48" s="13"/>
      <c r="H48" s="153" t="s">
        <v>7</v>
      </c>
      <c r="I48" s="153"/>
      <c r="J48" s="153"/>
      <c r="K48" s="169"/>
      <c r="L48" s="170" t="s">
        <v>21</v>
      </c>
      <c r="M48" s="170"/>
      <c r="N48" s="170"/>
      <c r="O48" s="12"/>
    </row>
    <row r="49" spans="1:15" ht="19.2" customHeight="1" x14ac:dyDescent="0.6">
      <c r="A49" s="6"/>
      <c r="B49" s="6"/>
      <c r="C49" s="6"/>
      <c r="D49" s="6"/>
      <c r="E49" s="5"/>
      <c r="F49" s="15"/>
      <c r="G49" s="5"/>
      <c r="H49" s="154" t="s">
        <v>23</v>
      </c>
      <c r="I49" s="171"/>
      <c r="J49" s="154" t="s">
        <v>24</v>
      </c>
      <c r="K49" s="172"/>
      <c r="L49" s="154" t="s">
        <v>23</v>
      </c>
      <c r="M49" s="171"/>
      <c r="N49" s="154" t="s">
        <v>24</v>
      </c>
      <c r="O49" s="6"/>
    </row>
    <row r="50" spans="1:15" ht="19.2" customHeight="1" x14ac:dyDescent="0.6">
      <c r="A50" s="6"/>
      <c r="B50" s="6"/>
      <c r="C50" s="6"/>
      <c r="D50" s="6"/>
      <c r="E50" s="5"/>
      <c r="F50" s="15"/>
      <c r="G50" s="5"/>
      <c r="H50" s="155" t="s">
        <v>272</v>
      </c>
      <c r="I50" s="171"/>
      <c r="J50" s="155" t="s">
        <v>223</v>
      </c>
      <c r="K50" s="172"/>
      <c r="L50" s="155" t="s">
        <v>272</v>
      </c>
      <c r="M50" s="171"/>
      <c r="N50" s="155" t="s">
        <v>223</v>
      </c>
      <c r="O50" s="6"/>
    </row>
    <row r="51" spans="1:15" ht="19.2" customHeight="1" x14ac:dyDescent="0.6">
      <c r="A51" s="6"/>
      <c r="B51" s="6"/>
      <c r="C51" s="6"/>
      <c r="D51" s="6"/>
      <c r="E51" s="5"/>
      <c r="F51" s="15"/>
      <c r="G51" s="5"/>
      <c r="H51" s="173" t="s">
        <v>25</v>
      </c>
      <c r="I51" s="173"/>
      <c r="J51" s="283" t="s">
        <v>27</v>
      </c>
      <c r="K51" s="174"/>
      <c r="L51" s="173" t="s">
        <v>25</v>
      </c>
      <c r="M51" s="173"/>
      <c r="N51" s="283" t="s">
        <v>27</v>
      </c>
      <c r="O51" s="6"/>
    </row>
    <row r="52" spans="1:15" ht="19.2" customHeight="1" x14ac:dyDescent="0.6">
      <c r="A52" s="6"/>
      <c r="B52" s="6"/>
      <c r="C52" s="6"/>
      <c r="D52" s="6"/>
      <c r="E52" s="5"/>
      <c r="F52" s="175" t="s">
        <v>34</v>
      </c>
      <c r="G52" s="5"/>
      <c r="H52" s="176" t="s">
        <v>26</v>
      </c>
      <c r="I52" s="173"/>
      <c r="J52" s="284"/>
      <c r="K52" s="174"/>
      <c r="L52" s="176" t="s">
        <v>26</v>
      </c>
      <c r="M52" s="173"/>
      <c r="N52" s="284"/>
      <c r="O52" s="6"/>
    </row>
    <row r="53" spans="1:15" ht="19.2" customHeight="1" x14ac:dyDescent="0.6">
      <c r="A53" s="6"/>
      <c r="B53" s="6"/>
      <c r="C53" s="6"/>
      <c r="D53" s="6"/>
      <c r="E53" s="5"/>
      <c r="F53" s="15"/>
      <c r="G53" s="5"/>
      <c r="H53" s="173"/>
      <c r="I53" s="173"/>
      <c r="J53" s="177"/>
      <c r="K53" s="174"/>
      <c r="L53" s="173"/>
      <c r="M53" s="173"/>
      <c r="N53" s="177"/>
      <c r="O53" s="6"/>
    </row>
    <row r="54" spans="1:15" ht="19.2" customHeight="1" x14ac:dyDescent="0.6">
      <c r="A54" s="93" t="s">
        <v>1</v>
      </c>
      <c r="B54" s="6"/>
      <c r="C54" s="6"/>
      <c r="D54" s="6"/>
      <c r="E54" s="5"/>
      <c r="F54" s="15"/>
      <c r="G54" s="5"/>
      <c r="H54" s="178"/>
      <c r="I54" s="178"/>
      <c r="J54" s="178"/>
      <c r="K54" s="179"/>
      <c r="L54" s="178"/>
      <c r="M54" s="178"/>
      <c r="N54" s="178"/>
      <c r="O54" s="6"/>
    </row>
    <row r="55" spans="1:15" ht="19.2" customHeight="1" x14ac:dyDescent="0.6">
      <c r="A55" s="232" t="s">
        <v>83</v>
      </c>
      <c r="B55" s="11"/>
      <c r="C55" s="11"/>
      <c r="D55" s="11"/>
      <c r="E55" s="11"/>
      <c r="F55" s="76"/>
      <c r="G55" s="9"/>
      <c r="H55" s="180"/>
      <c r="J55" s="180"/>
      <c r="L55" s="180"/>
      <c r="N55" s="180"/>
    </row>
    <row r="56" spans="1:15" ht="19.2" customHeight="1" x14ac:dyDescent="0.6">
      <c r="A56" s="11"/>
      <c r="B56" s="60" t="s">
        <v>84</v>
      </c>
      <c r="C56" s="11"/>
      <c r="D56" s="11"/>
      <c r="E56" s="11"/>
      <c r="F56" s="76"/>
      <c r="G56" s="9"/>
      <c r="H56" s="181">
        <v>112384</v>
      </c>
      <c r="I56" s="30"/>
      <c r="J56" s="158">
        <v>211595</v>
      </c>
      <c r="K56" s="30"/>
      <c r="L56" s="181">
        <v>89820</v>
      </c>
      <c r="M56" s="30"/>
      <c r="N56" s="181">
        <v>187933</v>
      </c>
    </row>
    <row r="57" spans="1:15" ht="19.2" customHeight="1" x14ac:dyDescent="0.6">
      <c r="A57" s="11"/>
      <c r="B57" s="60" t="s">
        <v>130</v>
      </c>
      <c r="C57" s="11"/>
      <c r="D57" s="11"/>
      <c r="E57" s="11"/>
      <c r="F57" s="76"/>
      <c r="G57" s="9"/>
      <c r="H57" s="165"/>
      <c r="I57" s="36"/>
      <c r="J57" s="165"/>
      <c r="K57" s="36"/>
      <c r="L57" s="165"/>
      <c r="M57" s="36"/>
      <c r="N57" s="181"/>
    </row>
    <row r="58" spans="1:15" ht="19.2" customHeight="1" x14ac:dyDescent="0.6">
      <c r="A58" s="11"/>
      <c r="B58" s="60"/>
      <c r="C58" s="11" t="s">
        <v>85</v>
      </c>
      <c r="D58" s="11"/>
      <c r="E58" s="11"/>
      <c r="F58" s="76"/>
      <c r="G58" s="9"/>
      <c r="H58" s="182">
        <v>2613</v>
      </c>
      <c r="I58" s="30"/>
      <c r="J58" s="182">
        <v>3833</v>
      </c>
      <c r="K58" s="30"/>
      <c r="L58" s="182">
        <v>2296</v>
      </c>
      <c r="M58" s="30"/>
      <c r="N58" s="182">
        <v>2284</v>
      </c>
    </row>
    <row r="59" spans="1:15" ht="19.2" customHeight="1" x14ac:dyDescent="0.6">
      <c r="A59" s="11"/>
      <c r="B59" s="60"/>
      <c r="C59" s="11" t="s">
        <v>86</v>
      </c>
      <c r="D59" s="11"/>
      <c r="E59" s="11"/>
      <c r="F59" s="76"/>
      <c r="G59" s="9"/>
      <c r="H59" s="183">
        <v>6207</v>
      </c>
      <c r="I59" s="30"/>
      <c r="J59" s="183">
        <v>50722</v>
      </c>
      <c r="K59" s="30"/>
      <c r="L59" s="183">
        <v>4017</v>
      </c>
      <c r="M59" s="30"/>
      <c r="N59" s="183">
        <v>38000</v>
      </c>
    </row>
    <row r="60" spans="1:15" ht="19.2" customHeight="1" x14ac:dyDescent="0.6">
      <c r="A60" s="11"/>
      <c r="B60" s="60"/>
      <c r="C60" s="60" t="s">
        <v>132</v>
      </c>
      <c r="D60" s="11"/>
      <c r="E60" s="11"/>
      <c r="F60" s="76"/>
      <c r="G60" s="9"/>
      <c r="H60" s="162">
        <v>52545</v>
      </c>
      <c r="I60" s="30"/>
      <c r="J60" s="183">
        <v>7709</v>
      </c>
      <c r="K60" s="30"/>
      <c r="L60" s="162">
        <v>25235</v>
      </c>
      <c r="M60" s="30"/>
      <c r="N60" s="162">
        <v>4806</v>
      </c>
    </row>
    <row r="61" spans="1:15" ht="19.2" customHeight="1" x14ac:dyDescent="0.6">
      <c r="A61" s="11"/>
      <c r="B61" s="60" t="s">
        <v>133</v>
      </c>
      <c r="C61" s="11"/>
      <c r="D61" s="11"/>
      <c r="E61" s="11"/>
      <c r="F61" s="76"/>
      <c r="G61" s="9"/>
      <c r="H61" s="184">
        <v>61365</v>
      </c>
      <c r="I61" s="36"/>
      <c r="J61" s="184">
        <v>62264</v>
      </c>
      <c r="K61" s="36"/>
      <c r="L61" s="184">
        <v>31548</v>
      </c>
      <c r="M61" s="36"/>
      <c r="N61" s="184">
        <v>45090</v>
      </c>
    </row>
    <row r="62" spans="1:15" ht="19.2" customHeight="1" x14ac:dyDescent="0.6">
      <c r="A62" s="11"/>
      <c r="B62" s="60" t="s">
        <v>124</v>
      </c>
      <c r="C62" s="11"/>
      <c r="D62" s="11"/>
      <c r="E62" s="11"/>
      <c r="F62" s="15">
        <v>12</v>
      </c>
      <c r="G62" s="9"/>
      <c r="H62" s="181">
        <v>302</v>
      </c>
      <c r="I62" s="36"/>
      <c r="J62" s="158">
        <v>399</v>
      </c>
      <c r="K62" s="36"/>
      <c r="L62" s="181">
        <v>302</v>
      </c>
      <c r="M62" s="36"/>
      <c r="N62" s="158">
        <v>399</v>
      </c>
    </row>
    <row r="63" spans="1:15" ht="19.2" customHeight="1" x14ac:dyDescent="0.6">
      <c r="A63" s="11"/>
      <c r="B63" s="60" t="s">
        <v>226</v>
      </c>
      <c r="C63" s="11"/>
      <c r="D63" s="11"/>
      <c r="E63" s="11"/>
      <c r="F63" s="15"/>
      <c r="G63" s="9"/>
      <c r="H63" s="181">
        <v>233</v>
      </c>
      <c r="I63" s="36"/>
      <c r="J63" s="158">
        <v>214</v>
      </c>
      <c r="K63" s="36"/>
      <c r="L63" s="181">
        <v>0</v>
      </c>
      <c r="M63" s="36"/>
      <c r="N63" s="158">
        <v>0</v>
      </c>
    </row>
    <row r="64" spans="1:15" ht="19.2" customHeight="1" x14ac:dyDescent="0.6">
      <c r="A64" s="11"/>
      <c r="B64" s="60" t="s">
        <v>87</v>
      </c>
      <c r="C64" s="11"/>
      <c r="D64" s="11"/>
      <c r="E64" s="11"/>
      <c r="F64" s="76"/>
      <c r="G64" s="9"/>
      <c r="H64" s="181">
        <v>8092</v>
      </c>
      <c r="I64" s="30"/>
      <c r="J64" s="181">
        <v>19717</v>
      </c>
      <c r="K64" s="30"/>
      <c r="L64" s="181">
        <v>6705</v>
      </c>
      <c r="M64" s="30"/>
      <c r="N64" s="181">
        <v>17304</v>
      </c>
    </row>
    <row r="65" spans="1:14" ht="19.2" customHeight="1" x14ac:dyDescent="0.6">
      <c r="A65" s="232" t="s">
        <v>88</v>
      </c>
      <c r="B65" s="11"/>
      <c r="C65" s="60"/>
      <c r="D65" s="11"/>
      <c r="E65" s="11"/>
      <c r="F65" s="76"/>
      <c r="G65" s="9"/>
      <c r="H65" s="185">
        <v>182376</v>
      </c>
      <c r="I65" s="36"/>
      <c r="J65" s="185">
        <v>294189</v>
      </c>
      <c r="K65" s="36"/>
      <c r="L65" s="185">
        <v>128375</v>
      </c>
      <c r="M65" s="36"/>
      <c r="N65" s="185">
        <v>250726</v>
      </c>
    </row>
    <row r="66" spans="1:14" ht="19.2" customHeight="1" x14ac:dyDescent="0.6">
      <c r="A66" s="232" t="s">
        <v>89</v>
      </c>
      <c r="B66" s="11"/>
      <c r="C66" s="60"/>
      <c r="D66" s="11"/>
      <c r="E66" s="11"/>
      <c r="F66" s="76"/>
      <c r="G66" s="9"/>
      <c r="H66" s="36"/>
      <c r="I66" s="36"/>
      <c r="J66" s="36"/>
      <c r="K66" s="36"/>
      <c r="L66" s="36"/>
      <c r="M66" s="36"/>
      <c r="N66" s="36"/>
    </row>
    <row r="67" spans="1:14" ht="19.2" customHeight="1" x14ac:dyDescent="0.6">
      <c r="A67" s="60"/>
      <c r="B67" s="11" t="s">
        <v>125</v>
      </c>
      <c r="C67" s="60"/>
      <c r="D67" s="11"/>
      <c r="E67" s="11"/>
      <c r="F67" s="15">
        <v>12</v>
      </c>
      <c r="G67" s="9"/>
      <c r="H67" s="36">
        <v>1600</v>
      </c>
      <c r="I67" s="36"/>
      <c r="J67" s="158">
        <v>1677</v>
      </c>
      <c r="K67" s="36"/>
      <c r="L67" s="36">
        <v>1600</v>
      </c>
      <c r="M67" s="36"/>
      <c r="N67" s="158">
        <v>1677</v>
      </c>
    </row>
    <row r="68" spans="1:14" ht="19.2" customHeight="1" x14ac:dyDescent="0.6">
      <c r="A68" s="60"/>
      <c r="B68" s="11" t="s">
        <v>69</v>
      </c>
      <c r="C68" s="60"/>
      <c r="D68" s="11"/>
      <c r="E68" s="11"/>
      <c r="F68" s="15">
        <v>13</v>
      </c>
      <c r="G68" s="9"/>
      <c r="H68" s="36">
        <v>62173</v>
      </c>
      <c r="I68" s="36"/>
      <c r="J68" s="158">
        <v>60430</v>
      </c>
      <c r="K68" s="36"/>
      <c r="L68" s="36">
        <v>63688</v>
      </c>
      <c r="M68" s="36"/>
      <c r="N68" s="158">
        <v>62053</v>
      </c>
    </row>
    <row r="69" spans="1:14" ht="19.2" customHeight="1" x14ac:dyDescent="0.6">
      <c r="A69" s="60"/>
      <c r="B69" s="11" t="s">
        <v>245</v>
      </c>
      <c r="C69" s="60"/>
      <c r="D69" s="11"/>
      <c r="E69" s="11"/>
      <c r="F69" s="15">
        <v>14</v>
      </c>
      <c r="G69" s="9"/>
      <c r="H69" s="36">
        <v>32172</v>
      </c>
      <c r="I69" s="36"/>
      <c r="J69" s="158">
        <v>33883</v>
      </c>
      <c r="K69" s="36"/>
      <c r="L69" s="36">
        <v>24410</v>
      </c>
      <c r="M69" s="36"/>
      <c r="N69" s="158">
        <v>26243</v>
      </c>
    </row>
    <row r="70" spans="1:14" ht="19.2" customHeight="1" x14ac:dyDescent="0.6">
      <c r="A70" s="60"/>
      <c r="B70" s="11" t="s">
        <v>14</v>
      </c>
      <c r="C70" s="11"/>
      <c r="D70" s="11"/>
      <c r="E70" s="11"/>
      <c r="F70" s="76"/>
      <c r="G70" s="9"/>
      <c r="H70" s="186">
        <v>142</v>
      </c>
      <c r="I70" s="158"/>
      <c r="J70" s="181">
        <v>142</v>
      </c>
      <c r="K70" s="158"/>
      <c r="L70" s="186">
        <v>241</v>
      </c>
      <c r="M70" s="158"/>
      <c r="N70" s="186">
        <v>241</v>
      </c>
    </row>
    <row r="71" spans="1:14" ht="19.2" customHeight="1" x14ac:dyDescent="0.6">
      <c r="A71" s="233" t="s">
        <v>90</v>
      </c>
      <c r="B71" s="11"/>
      <c r="C71" s="11"/>
      <c r="D71" s="11"/>
      <c r="E71" s="11"/>
      <c r="F71" s="76"/>
      <c r="G71" s="9"/>
      <c r="H71" s="185">
        <v>96087</v>
      </c>
      <c r="I71" s="36">
        <v>0</v>
      </c>
      <c r="J71" s="185">
        <v>96132</v>
      </c>
      <c r="K71" s="36">
        <v>0</v>
      </c>
      <c r="L71" s="185">
        <v>89939</v>
      </c>
      <c r="M71" s="36">
        <v>0</v>
      </c>
      <c r="N71" s="185">
        <v>90214</v>
      </c>
    </row>
    <row r="72" spans="1:14" ht="19.2" customHeight="1" x14ac:dyDescent="0.6">
      <c r="A72" s="93" t="s">
        <v>244</v>
      </c>
      <c r="B72" s="9"/>
      <c r="D72" s="9"/>
      <c r="E72" s="9"/>
      <c r="F72" s="76"/>
      <c r="G72" s="9"/>
      <c r="H72" s="185">
        <v>278463</v>
      </c>
      <c r="I72" s="36"/>
      <c r="J72" s="185">
        <v>390321</v>
      </c>
      <c r="K72" s="36"/>
      <c r="L72" s="185">
        <v>218314</v>
      </c>
      <c r="M72" s="36"/>
      <c r="N72" s="185">
        <v>340940</v>
      </c>
    </row>
    <row r="73" spans="1:14" ht="19.2" customHeight="1" x14ac:dyDescent="0.6">
      <c r="A73" s="6"/>
      <c r="B73" s="9"/>
      <c r="D73" s="9"/>
      <c r="E73" s="9"/>
      <c r="F73" s="76"/>
      <c r="G73" s="9"/>
      <c r="H73" s="36"/>
      <c r="I73" s="36"/>
      <c r="J73" s="36"/>
      <c r="K73" s="36"/>
      <c r="L73" s="36"/>
      <c r="M73" s="36"/>
      <c r="N73" s="36"/>
    </row>
    <row r="74" spans="1:14" ht="19.2" customHeight="1" x14ac:dyDescent="0.6">
      <c r="A74" s="6"/>
      <c r="B74" s="9"/>
      <c r="D74" s="9"/>
      <c r="E74" s="9"/>
      <c r="F74" s="76"/>
      <c r="G74" s="9"/>
      <c r="H74" s="36"/>
      <c r="I74" s="36"/>
      <c r="J74" s="36"/>
      <c r="K74" s="36"/>
      <c r="L74" s="36"/>
      <c r="M74" s="36"/>
      <c r="N74" s="36"/>
    </row>
    <row r="75" spans="1:14" ht="19.2" customHeight="1" x14ac:dyDescent="0.6">
      <c r="A75" s="10"/>
      <c r="B75" s="9"/>
      <c r="C75" s="10"/>
      <c r="D75" s="9"/>
      <c r="E75" s="9"/>
      <c r="F75" s="76"/>
      <c r="G75" s="9"/>
      <c r="H75" s="36" t="s">
        <v>4</v>
      </c>
      <c r="I75" s="36"/>
      <c r="J75" s="36"/>
      <c r="K75" s="36"/>
      <c r="L75" s="36"/>
      <c r="M75" s="36"/>
      <c r="N75" s="36"/>
    </row>
    <row r="76" spans="1:14" ht="19.2" customHeight="1" x14ac:dyDescent="0.6">
      <c r="A76" s="9"/>
      <c r="B76" s="10"/>
      <c r="C76" s="9"/>
      <c r="D76" s="9"/>
      <c r="E76" s="9"/>
      <c r="F76" s="76"/>
      <c r="G76" s="9"/>
      <c r="H76" s="158"/>
      <c r="I76" s="36"/>
      <c r="J76" s="165"/>
      <c r="K76" s="36"/>
      <c r="L76" s="158"/>
      <c r="M76" s="36"/>
      <c r="N76" s="165"/>
    </row>
    <row r="77" spans="1:14" ht="19.2" customHeight="1" x14ac:dyDescent="0.6">
      <c r="A77" s="9"/>
      <c r="B77" s="10"/>
      <c r="C77" s="9"/>
      <c r="D77" s="9"/>
      <c r="E77" s="9"/>
      <c r="F77" s="76"/>
      <c r="G77" s="9"/>
      <c r="H77" s="158"/>
      <c r="I77" s="36"/>
      <c r="J77" s="165"/>
      <c r="K77" s="36"/>
      <c r="L77" s="158"/>
      <c r="M77" s="36"/>
      <c r="N77" s="165"/>
    </row>
    <row r="78" spans="1:14" ht="19.2" customHeight="1" x14ac:dyDescent="0.6">
      <c r="A78" s="9"/>
      <c r="B78" s="10"/>
      <c r="C78" s="9"/>
      <c r="D78" s="9"/>
      <c r="E78" s="9"/>
      <c r="F78" s="76"/>
      <c r="G78" s="9"/>
      <c r="H78" s="158"/>
      <c r="I78" s="36"/>
      <c r="J78" s="165"/>
      <c r="K78" s="36"/>
      <c r="L78" s="158"/>
      <c r="M78" s="36"/>
      <c r="N78" s="165"/>
    </row>
    <row r="79" spans="1:14" ht="19.2" customHeight="1" x14ac:dyDescent="0.6">
      <c r="A79" s="9"/>
      <c r="B79" s="10"/>
      <c r="C79" s="9"/>
      <c r="D79" s="9"/>
      <c r="E79" s="9"/>
      <c r="F79" s="76"/>
      <c r="G79" s="9"/>
      <c r="H79" s="158"/>
      <c r="I79" s="36"/>
      <c r="J79" s="165"/>
      <c r="K79" s="36"/>
      <c r="L79" s="158"/>
      <c r="M79" s="36"/>
      <c r="N79" s="165"/>
    </row>
    <row r="80" spans="1:14" ht="19.2" customHeight="1" x14ac:dyDescent="0.6">
      <c r="A80" s="9"/>
      <c r="B80" s="10"/>
      <c r="C80" s="9"/>
      <c r="D80" s="9"/>
      <c r="E80" s="9"/>
      <c r="F80" s="76"/>
      <c r="G80" s="9"/>
      <c r="H80" s="158"/>
      <c r="I80" s="36"/>
      <c r="J80" s="165"/>
      <c r="K80" s="36"/>
      <c r="L80" s="158"/>
      <c r="M80" s="36"/>
      <c r="N80" s="165"/>
    </row>
    <row r="81" spans="1:14" ht="19.2" customHeight="1" x14ac:dyDescent="0.6">
      <c r="A81" s="9"/>
      <c r="B81" s="10"/>
      <c r="C81" s="9"/>
      <c r="D81" s="9"/>
      <c r="E81" s="9"/>
      <c r="F81" s="76"/>
      <c r="G81" s="9"/>
      <c r="H81" s="158"/>
      <c r="I81" s="36"/>
      <c r="J81" s="165"/>
      <c r="K81" s="36"/>
      <c r="L81" s="158"/>
      <c r="M81" s="36"/>
      <c r="N81" s="165"/>
    </row>
    <row r="82" spans="1:14" ht="19.2" customHeight="1" x14ac:dyDescent="0.6">
      <c r="A82" s="9"/>
      <c r="B82" s="10"/>
      <c r="C82" s="9"/>
      <c r="D82" s="9"/>
      <c r="E82" s="9"/>
      <c r="F82" s="76"/>
      <c r="G82" s="9"/>
      <c r="H82" s="158"/>
      <c r="I82" s="36"/>
      <c r="J82" s="165"/>
      <c r="K82" s="36"/>
      <c r="L82" s="158"/>
      <c r="M82" s="36"/>
      <c r="N82" s="165"/>
    </row>
    <row r="83" spans="1:14" ht="19.2" customHeight="1" x14ac:dyDescent="0.65">
      <c r="A83" s="94" t="s">
        <v>28</v>
      </c>
      <c r="B83" s="6"/>
      <c r="C83" s="6"/>
      <c r="D83" s="6"/>
      <c r="E83" s="6"/>
      <c r="F83" s="15"/>
      <c r="G83" s="6"/>
      <c r="H83" s="180"/>
      <c r="J83" s="180"/>
      <c r="L83" s="180"/>
      <c r="N83" s="123" t="s">
        <v>175</v>
      </c>
    </row>
    <row r="84" spans="1:14" ht="19.2" customHeight="1" x14ac:dyDescent="0.6">
      <c r="A84" s="289" t="s">
        <v>64</v>
      </c>
      <c r="B84" s="289"/>
      <c r="C84" s="289"/>
      <c r="D84" s="289"/>
      <c r="E84" s="289"/>
      <c r="F84" s="289"/>
      <c r="G84" s="289"/>
      <c r="H84" s="289"/>
      <c r="I84" s="289"/>
      <c r="J84" s="289"/>
      <c r="K84" s="289"/>
      <c r="L84" s="289"/>
      <c r="M84" s="289"/>
      <c r="N84" s="289"/>
    </row>
    <row r="85" spans="1:14" ht="19.2" customHeight="1" x14ac:dyDescent="0.6">
      <c r="A85" s="290" t="s">
        <v>48</v>
      </c>
      <c r="B85" s="291"/>
      <c r="C85" s="291"/>
      <c r="D85" s="291"/>
      <c r="E85" s="291"/>
      <c r="F85" s="291"/>
      <c r="G85" s="291"/>
      <c r="H85" s="291"/>
      <c r="I85" s="291"/>
      <c r="J85" s="291"/>
      <c r="K85" s="291"/>
      <c r="L85" s="291"/>
      <c r="M85" s="291"/>
      <c r="N85" s="291"/>
    </row>
    <row r="86" spans="1:14" s="6" customFormat="1" ht="10.5" customHeight="1" x14ac:dyDescent="0.6">
      <c r="A86" s="149"/>
      <c r="B86" s="149"/>
      <c r="C86" s="149"/>
      <c r="D86" s="149"/>
      <c r="E86" s="149"/>
      <c r="F86" s="149"/>
      <c r="G86" s="149"/>
      <c r="H86" s="149"/>
      <c r="I86" s="149"/>
      <c r="J86" s="149"/>
      <c r="K86" s="149"/>
      <c r="L86" s="149"/>
      <c r="M86" s="149"/>
      <c r="N86" s="149"/>
    </row>
    <row r="87" spans="1:14" ht="19.2" customHeight="1" x14ac:dyDescent="0.6">
      <c r="A87" s="11"/>
      <c r="B87" s="11"/>
      <c r="C87" s="11"/>
      <c r="D87" s="11"/>
      <c r="E87" s="11"/>
      <c r="F87" s="63"/>
      <c r="G87" s="11"/>
      <c r="H87" s="28" t="s">
        <v>22</v>
      </c>
      <c r="I87" s="29"/>
      <c r="J87" s="29"/>
      <c r="K87" s="29"/>
      <c r="L87" s="29"/>
      <c r="M87" s="29"/>
      <c r="N87" s="29"/>
    </row>
    <row r="88" spans="1:14" ht="19.2" customHeight="1" x14ac:dyDescent="0.6">
      <c r="A88" s="9"/>
      <c r="B88" s="9"/>
      <c r="C88" s="9"/>
      <c r="D88" s="9"/>
      <c r="E88" s="10"/>
      <c r="F88" s="76"/>
      <c r="G88" s="10"/>
      <c r="H88" s="153" t="s">
        <v>7</v>
      </c>
      <c r="I88" s="153"/>
      <c r="J88" s="153"/>
      <c r="K88" s="12"/>
      <c r="L88" s="153" t="s">
        <v>21</v>
      </c>
      <c r="M88" s="29"/>
      <c r="N88" s="29"/>
    </row>
    <row r="89" spans="1:14" ht="19.2" customHeight="1" x14ac:dyDescent="0.6">
      <c r="A89" s="6"/>
      <c r="B89" s="6"/>
      <c r="C89" s="6"/>
      <c r="D89" s="6"/>
      <c r="E89" s="5"/>
      <c r="F89" s="15"/>
      <c r="G89" s="5"/>
      <c r="H89" s="154" t="s">
        <v>23</v>
      </c>
      <c r="I89" s="171"/>
      <c r="J89" s="154" t="s">
        <v>24</v>
      </c>
      <c r="K89" s="172"/>
      <c r="L89" s="154" t="s">
        <v>23</v>
      </c>
      <c r="M89" s="171"/>
      <c r="N89" s="154" t="s">
        <v>24</v>
      </c>
    </row>
    <row r="90" spans="1:14" ht="19.2" customHeight="1" x14ac:dyDescent="0.6">
      <c r="A90" s="6"/>
      <c r="B90" s="6"/>
      <c r="C90" s="6"/>
      <c r="D90" s="6"/>
      <c r="E90" s="5"/>
      <c r="F90" s="15"/>
      <c r="G90" s="5"/>
      <c r="H90" s="155" t="s">
        <v>272</v>
      </c>
      <c r="I90" s="171"/>
      <c r="J90" s="155" t="s">
        <v>223</v>
      </c>
      <c r="K90" s="172"/>
      <c r="L90" s="155" t="s">
        <v>272</v>
      </c>
      <c r="M90" s="171"/>
      <c r="N90" s="155" t="s">
        <v>223</v>
      </c>
    </row>
    <row r="91" spans="1:14" ht="19.2" customHeight="1" x14ac:dyDescent="0.6">
      <c r="A91" s="6"/>
      <c r="B91" s="6"/>
      <c r="C91" s="6"/>
      <c r="D91" s="6"/>
      <c r="E91" s="5"/>
      <c r="F91" s="6"/>
      <c r="G91" s="5"/>
      <c r="H91" s="173" t="s">
        <v>25</v>
      </c>
      <c r="I91" s="173"/>
      <c r="J91" s="283" t="s">
        <v>27</v>
      </c>
      <c r="K91" s="174"/>
      <c r="L91" s="173" t="s">
        <v>25</v>
      </c>
      <c r="M91" s="173"/>
      <c r="N91" s="283" t="s">
        <v>27</v>
      </c>
    </row>
    <row r="92" spans="1:14" ht="19.2" customHeight="1" x14ac:dyDescent="0.6">
      <c r="A92" s="6"/>
      <c r="B92" s="6"/>
      <c r="C92" s="6"/>
      <c r="D92" s="6"/>
      <c r="E92" s="5"/>
      <c r="F92" s="6"/>
      <c r="G92" s="5"/>
      <c r="H92" s="176" t="s">
        <v>26</v>
      </c>
      <c r="I92" s="173"/>
      <c r="J92" s="284"/>
      <c r="K92" s="174"/>
      <c r="L92" s="176" t="s">
        <v>26</v>
      </c>
      <c r="M92" s="173"/>
      <c r="N92" s="284"/>
    </row>
    <row r="93" spans="1:14" ht="19.2" customHeight="1" x14ac:dyDescent="0.6">
      <c r="A93" s="6"/>
      <c r="B93" s="6"/>
      <c r="C93" s="6"/>
      <c r="D93" s="6"/>
      <c r="E93" s="5"/>
      <c r="F93" s="6"/>
      <c r="G93" s="5"/>
      <c r="H93" s="178"/>
      <c r="I93" s="178"/>
      <c r="J93" s="178"/>
      <c r="K93" s="179"/>
      <c r="L93" s="178"/>
      <c r="M93" s="178"/>
      <c r="N93" s="178"/>
    </row>
    <row r="94" spans="1:14" ht="19.2" customHeight="1" x14ac:dyDescent="0.6">
      <c r="A94" s="77" t="s">
        <v>3</v>
      </c>
      <c r="B94" s="6"/>
      <c r="C94" s="6"/>
      <c r="D94" s="6"/>
      <c r="E94" s="5"/>
      <c r="F94" s="15"/>
      <c r="G94" s="5"/>
      <c r="H94" s="178"/>
      <c r="I94" s="178"/>
      <c r="J94" s="178"/>
      <c r="K94" s="179"/>
      <c r="L94" s="178"/>
      <c r="M94" s="178"/>
      <c r="N94" s="178"/>
    </row>
    <row r="95" spans="1:14" ht="19.2" customHeight="1" x14ac:dyDescent="0.6">
      <c r="A95" s="232" t="s">
        <v>74</v>
      </c>
      <c r="B95" s="11"/>
      <c r="C95" s="11"/>
      <c r="D95" s="11"/>
      <c r="E95" s="9"/>
      <c r="G95" s="9"/>
      <c r="H95" s="195"/>
      <c r="I95" s="195"/>
      <c r="J95" s="195"/>
      <c r="K95" s="195"/>
      <c r="L95" s="195"/>
      <c r="M95" s="195"/>
      <c r="N95" s="195"/>
    </row>
    <row r="96" spans="1:14" ht="19.2" customHeight="1" x14ac:dyDescent="0.6">
      <c r="A96" s="60" t="s">
        <v>4</v>
      </c>
      <c r="B96" s="59" t="s">
        <v>75</v>
      </c>
      <c r="C96" s="11"/>
      <c r="D96" s="11"/>
      <c r="E96" s="9"/>
      <c r="F96" s="15"/>
      <c r="G96" s="9"/>
      <c r="H96" s="36"/>
      <c r="I96" s="36"/>
      <c r="J96" s="36"/>
      <c r="K96" s="36"/>
      <c r="L96" s="36"/>
      <c r="M96" s="36"/>
      <c r="N96" s="36"/>
    </row>
    <row r="97" spans="1:14" ht="19.2" customHeight="1" x14ac:dyDescent="0.6">
      <c r="A97" s="11"/>
      <c r="B97" s="11"/>
      <c r="C97" s="60" t="s">
        <v>76</v>
      </c>
      <c r="D97" s="11"/>
      <c r="E97" s="9"/>
      <c r="F97" s="15"/>
      <c r="G97" s="9"/>
      <c r="H97" s="36"/>
      <c r="I97" s="36"/>
      <c r="J97" s="36"/>
      <c r="K97" s="36"/>
      <c r="L97" s="36"/>
      <c r="M97" s="36"/>
      <c r="N97" s="36"/>
    </row>
    <row r="98" spans="1:14" ht="19.2" customHeight="1" thickBot="1" x14ac:dyDescent="0.65">
      <c r="A98" s="9"/>
      <c r="B98" s="9"/>
      <c r="C98" s="9"/>
      <c r="D98" s="5" t="s">
        <v>101</v>
      </c>
      <c r="E98" s="9"/>
      <c r="F98" s="15"/>
      <c r="G98" s="9"/>
      <c r="H98" s="196">
        <v>78700</v>
      </c>
      <c r="I98" s="36"/>
      <c r="J98" s="196">
        <v>78700</v>
      </c>
      <c r="K98" s="36"/>
      <c r="L98" s="196">
        <v>78700</v>
      </c>
      <c r="M98" s="36"/>
      <c r="N98" s="196">
        <v>78700</v>
      </c>
    </row>
    <row r="99" spans="1:14" ht="19.2" customHeight="1" thickTop="1" x14ac:dyDescent="0.6">
      <c r="A99" s="9"/>
      <c r="B99" s="9"/>
      <c r="C99" s="10" t="s">
        <v>77</v>
      </c>
      <c r="D99" s="9"/>
      <c r="E99" s="35"/>
      <c r="F99" s="15"/>
      <c r="G99" s="9"/>
      <c r="H99" s="36"/>
      <c r="I99" s="36"/>
      <c r="J99" s="36"/>
      <c r="K99" s="36"/>
      <c r="L99" s="36"/>
      <c r="M99" s="36"/>
      <c r="N99" s="36"/>
    </row>
    <row r="100" spans="1:14" ht="19.2" customHeight="1" x14ac:dyDescent="0.6">
      <c r="A100" s="9"/>
      <c r="B100" s="9"/>
      <c r="C100" s="10"/>
      <c r="D100" s="56" t="s">
        <v>107</v>
      </c>
      <c r="E100" s="35"/>
      <c r="F100" s="15"/>
      <c r="G100" s="9"/>
      <c r="H100" s="36">
        <v>78700</v>
      </c>
      <c r="I100" s="36"/>
      <c r="J100" s="36">
        <v>78700</v>
      </c>
      <c r="K100" s="36"/>
      <c r="L100" s="36">
        <v>78700</v>
      </c>
      <c r="M100" s="36"/>
      <c r="N100" s="36">
        <v>78700</v>
      </c>
    </row>
    <row r="101" spans="1:14" ht="19.2" customHeight="1" x14ac:dyDescent="0.6">
      <c r="A101" s="9"/>
      <c r="B101" s="59" t="s">
        <v>78</v>
      </c>
      <c r="C101" s="11"/>
      <c r="D101" s="11"/>
      <c r="E101" s="11"/>
      <c r="F101" s="15"/>
      <c r="G101" s="9"/>
      <c r="H101" s="158">
        <v>127930</v>
      </c>
      <c r="I101" s="158"/>
      <c r="J101" s="158">
        <v>127930</v>
      </c>
      <c r="K101" s="158"/>
      <c r="L101" s="158">
        <v>127930</v>
      </c>
      <c r="M101" s="158"/>
      <c r="N101" s="158">
        <v>127930</v>
      </c>
    </row>
    <row r="102" spans="1:14" ht="19.2" customHeight="1" x14ac:dyDescent="0.6">
      <c r="A102" s="9"/>
      <c r="B102" s="59" t="s">
        <v>103</v>
      </c>
      <c r="C102" s="11"/>
      <c r="D102" s="11"/>
      <c r="E102" s="11"/>
      <c r="F102" s="15"/>
      <c r="G102" s="9"/>
      <c r="H102" s="158">
        <v>34621</v>
      </c>
      <c r="I102" s="158"/>
      <c r="J102" s="158">
        <v>34621</v>
      </c>
      <c r="K102" s="158"/>
      <c r="L102" s="158">
        <v>34621</v>
      </c>
      <c r="M102" s="158"/>
      <c r="N102" s="158">
        <v>34621</v>
      </c>
    </row>
    <row r="103" spans="1:14" ht="19.2" customHeight="1" x14ac:dyDescent="0.6">
      <c r="A103" s="9"/>
      <c r="B103" s="60" t="s">
        <v>114</v>
      </c>
      <c r="C103" s="11"/>
      <c r="D103" s="11"/>
      <c r="E103" s="11"/>
      <c r="F103" s="15"/>
      <c r="G103" s="9"/>
      <c r="H103" s="6"/>
      <c r="I103" s="6"/>
      <c r="J103" s="6"/>
      <c r="K103" s="6"/>
      <c r="L103" s="6"/>
      <c r="M103" s="6"/>
      <c r="N103" s="6"/>
    </row>
    <row r="104" spans="1:14" ht="19.2" customHeight="1" x14ac:dyDescent="0.6">
      <c r="A104" s="9"/>
      <c r="B104" s="59"/>
      <c r="C104" s="11" t="s">
        <v>106</v>
      </c>
      <c r="D104" s="11"/>
      <c r="E104" s="11"/>
      <c r="F104" s="15"/>
      <c r="G104" s="9"/>
      <c r="H104" s="158">
        <v>199</v>
      </c>
      <c r="I104" s="158"/>
      <c r="J104" s="158">
        <v>199</v>
      </c>
      <c r="K104" s="158"/>
      <c r="L104" s="158">
        <v>0</v>
      </c>
      <c r="M104" s="158"/>
      <c r="N104" s="158">
        <v>0</v>
      </c>
    </row>
    <row r="105" spans="1:14" ht="19.2" customHeight="1" x14ac:dyDescent="0.6">
      <c r="A105" s="9"/>
      <c r="B105" s="59" t="s">
        <v>79</v>
      </c>
      <c r="C105" s="11"/>
      <c r="D105" s="11"/>
      <c r="E105" s="11"/>
      <c r="F105" s="15"/>
      <c r="G105" s="9"/>
      <c r="H105" s="158"/>
      <c r="I105" s="158"/>
      <c r="J105" s="158"/>
      <c r="K105" s="158"/>
      <c r="L105" s="158"/>
      <c r="M105" s="158"/>
      <c r="N105" s="158"/>
    </row>
    <row r="106" spans="1:14" ht="19.2" customHeight="1" x14ac:dyDescent="0.6">
      <c r="A106" s="9"/>
      <c r="B106" s="35"/>
      <c r="C106" s="85" t="s">
        <v>80</v>
      </c>
      <c r="D106" s="11"/>
      <c r="E106" s="11"/>
      <c r="F106" s="15"/>
      <c r="G106" s="9"/>
      <c r="H106" s="158"/>
      <c r="I106" s="158"/>
      <c r="J106" s="158"/>
      <c r="K106" s="158"/>
      <c r="L106" s="158"/>
      <c r="M106" s="158"/>
      <c r="N106" s="158"/>
    </row>
    <row r="107" spans="1:14" ht="19.2" customHeight="1" x14ac:dyDescent="0.6">
      <c r="A107" s="9"/>
      <c r="B107" s="59"/>
      <c r="C107" s="35"/>
      <c r="D107" s="59" t="s">
        <v>187</v>
      </c>
      <c r="E107" s="11"/>
      <c r="F107" s="15"/>
      <c r="G107" s="67"/>
      <c r="H107" s="158">
        <v>8500</v>
      </c>
      <c r="I107" s="158"/>
      <c r="J107" s="158">
        <v>8500</v>
      </c>
      <c r="K107" s="158"/>
      <c r="L107" s="158">
        <v>8500</v>
      </c>
      <c r="M107" s="158"/>
      <c r="N107" s="158">
        <v>8500</v>
      </c>
    </row>
    <row r="108" spans="1:14" ht="19.2" customHeight="1" x14ac:dyDescent="0.6">
      <c r="A108" s="9"/>
      <c r="B108" s="11"/>
      <c r="C108" s="60" t="s">
        <v>5</v>
      </c>
      <c r="D108" s="11"/>
      <c r="E108" s="11"/>
      <c r="F108" s="15"/>
      <c r="G108" s="9"/>
      <c r="H108" s="181">
        <v>946555</v>
      </c>
      <c r="I108" s="158"/>
      <c r="J108" s="157">
        <v>937302</v>
      </c>
      <c r="K108" s="158"/>
      <c r="L108" s="181">
        <v>729568</v>
      </c>
      <c r="M108" s="158"/>
      <c r="N108" s="181">
        <v>724672</v>
      </c>
    </row>
    <row r="109" spans="1:14" ht="19.2" customHeight="1" x14ac:dyDescent="0.6">
      <c r="A109" s="9"/>
      <c r="B109" s="9" t="s">
        <v>39</v>
      </c>
      <c r="C109" s="10"/>
      <c r="D109" s="9"/>
      <c r="E109" s="9"/>
      <c r="F109" s="15"/>
      <c r="G109" s="9"/>
      <c r="H109" s="197">
        <v>272593</v>
      </c>
      <c r="I109" s="158"/>
      <c r="J109" s="193">
        <v>270965</v>
      </c>
      <c r="K109" s="158"/>
      <c r="L109" s="197">
        <v>273785</v>
      </c>
      <c r="M109" s="158"/>
      <c r="N109" s="197">
        <v>272210</v>
      </c>
    </row>
    <row r="110" spans="1:14" ht="19.2" customHeight="1" x14ac:dyDescent="0.6">
      <c r="A110" s="233" t="s">
        <v>81</v>
      </c>
      <c r="B110" s="9"/>
      <c r="C110" s="10"/>
      <c r="D110" s="9"/>
      <c r="E110" s="9"/>
      <c r="F110" s="15"/>
      <c r="G110" s="9"/>
      <c r="H110" s="158">
        <v>1469098</v>
      </c>
      <c r="I110" s="158"/>
      <c r="J110" s="158">
        <v>1458217</v>
      </c>
      <c r="K110" s="158"/>
      <c r="L110" s="158">
        <v>1253104</v>
      </c>
      <c r="M110" s="158"/>
      <c r="N110" s="158">
        <v>1246633</v>
      </c>
    </row>
    <row r="111" spans="1:14" ht="19.2" customHeight="1" x14ac:dyDescent="0.6">
      <c r="A111" s="9"/>
      <c r="B111" s="9" t="s">
        <v>40</v>
      </c>
      <c r="C111" s="9"/>
      <c r="D111" s="9"/>
      <c r="E111" s="9"/>
      <c r="F111" s="15"/>
      <c r="G111" s="9"/>
      <c r="H111" s="158">
        <v>30145</v>
      </c>
      <c r="I111" s="158"/>
      <c r="J111" s="158">
        <v>28878</v>
      </c>
      <c r="K111" s="158"/>
      <c r="L111" s="158">
        <v>0</v>
      </c>
      <c r="M111" s="158"/>
      <c r="N111" s="158">
        <v>0</v>
      </c>
    </row>
    <row r="112" spans="1:14" ht="19.2" customHeight="1" x14ac:dyDescent="0.6">
      <c r="A112" s="233" t="s">
        <v>82</v>
      </c>
      <c r="B112" s="9"/>
      <c r="C112" s="9"/>
      <c r="D112" s="9"/>
      <c r="E112" s="9"/>
      <c r="F112" s="15"/>
      <c r="G112" s="9"/>
      <c r="H112" s="198">
        <v>1499243</v>
      </c>
      <c r="I112" s="158"/>
      <c r="J112" s="198">
        <v>1487095</v>
      </c>
      <c r="K112" s="158"/>
      <c r="L112" s="198">
        <v>1253104</v>
      </c>
      <c r="M112" s="158"/>
      <c r="N112" s="198">
        <v>1246633</v>
      </c>
    </row>
    <row r="113" spans="1:14" ht="19.2" customHeight="1" thickBot="1" x14ac:dyDescent="0.65">
      <c r="A113" s="151" t="s">
        <v>35</v>
      </c>
      <c r="B113" s="9"/>
      <c r="C113" s="9"/>
      <c r="D113" s="9"/>
      <c r="E113" s="9"/>
      <c r="F113" s="15"/>
      <c r="G113" s="9"/>
      <c r="H113" s="199">
        <v>1777706</v>
      </c>
      <c r="I113" s="158"/>
      <c r="J113" s="199">
        <v>1877416</v>
      </c>
      <c r="K113" s="158"/>
      <c r="L113" s="199">
        <v>1471418</v>
      </c>
      <c r="M113" s="158"/>
      <c r="N113" s="199">
        <v>1587573</v>
      </c>
    </row>
    <row r="114" spans="1:14" ht="19.2" customHeight="1" thickTop="1" x14ac:dyDescent="0.6">
      <c r="A114" s="5"/>
      <c r="B114" s="9"/>
      <c r="C114" s="9"/>
      <c r="D114" s="9"/>
      <c r="E114" s="9"/>
      <c r="F114" s="15"/>
      <c r="G114" s="9"/>
      <c r="H114" s="158"/>
      <c r="I114" s="158"/>
      <c r="J114" s="158"/>
      <c r="K114" s="158"/>
      <c r="L114" s="158"/>
      <c r="M114" s="158"/>
      <c r="N114" s="158"/>
    </row>
    <row r="115" spans="1:14" ht="19.2" customHeight="1" x14ac:dyDescent="0.6">
      <c r="A115" s="10"/>
      <c r="B115" s="9"/>
      <c r="C115" s="9"/>
      <c r="D115" s="9"/>
      <c r="E115" s="9"/>
      <c r="F115" s="15"/>
      <c r="G115" s="9"/>
      <c r="H115" s="35"/>
      <c r="I115" s="35"/>
      <c r="J115" s="35"/>
      <c r="K115" s="35"/>
      <c r="L115" s="35"/>
      <c r="M115" s="35"/>
      <c r="N115" s="35"/>
    </row>
    <row r="116" spans="1:14" ht="19.2" customHeight="1" x14ac:dyDescent="0.6">
      <c r="A116" s="10"/>
      <c r="B116" s="9"/>
      <c r="C116" s="9"/>
      <c r="D116" s="9"/>
      <c r="E116" s="9"/>
      <c r="F116" s="15"/>
      <c r="G116" s="9"/>
      <c r="H116" s="35"/>
      <c r="I116" s="35"/>
      <c r="J116" s="35"/>
      <c r="K116" s="35"/>
      <c r="L116" s="35"/>
      <c r="M116" s="35"/>
      <c r="N116" s="35"/>
    </row>
    <row r="117" spans="1:14" ht="19.2" customHeight="1" x14ac:dyDescent="0.6">
      <c r="A117" s="10"/>
      <c r="B117" s="9"/>
      <c r="C117" s="9"/>
      <c r="D117" s="9"/>
      <c r="E117" s="9"/>
      <c r="F117" s="15"/>
      <c r="G117" s="9"/>
      <c r="H117" s="35"/>
      <c r="I117" s="35"/>
      <c r="J117" s="35"/>
      <c r="K117" s="35"/>
      <c r="L117" s="35"/>
      <c r="M117" s="35"/>
      <c r="N117" s="35"/>
    </row>
    <row r="118" spans="1:14" ht="19.2" customHeight="1" x14ac:dyDescent="0.6">
      <c r="A118" s="10"/>
      <c r="B118" s="9"/>
      <c r="C118" s="9"/>
      <c r="D118" s="9"/>
      <c r="E118" s="9"/>
      <c r="F118" s="15"/>
      <c r="G118" s="9"/>
      <c r="H118" s="35"/>
      <c r="I118" s="35"/>
      <c r="J118" s="35"/>
      <c r="K118" s="35"/>
      <c r="L118" s="35"/>
      <c r="M118" s="35"/>
      <c r="N118" s="35"/>
    </row>
    <row r="119" spans="1:14" ht="19.2" customHeight="1" x14ac:dyDescent="0.6">
      <c r="A119" s="10"/>
      <c r="B119" s="9"/>
      <c r="C119" s="9"/>
      <c r="D119" s="9"/>
      <c r="E119" s="9"/>
      <c r="F119" s="15"/>
      <c r="G119" s="9"/>
      <c r="H119" s="35"/>
      <c r="I119" s="35"/>
      <c r="J119" s="35"/>
      <c r="K119" s="35"/>
      <c r="L119" s="35"/>
      <c r="M119" s="35"/>
      <c r="N119" s="35"/>
    </row>
    <row r="120" spans="1:14" ht="19.2" customHeight="1" x14ac:dyDescent="0.6">
      <c r="A120" s="10"/>
      <c r="B120" s="9"/>
      <c r="C120" s="9"/>
      <c r="D120" s="9"/>
      <c r="E120" s="9"/>
      <c r="F120" s="15"/>
      <c r="G120" s="9"/>
      <c r="H120" s="35"/>
      <c r="I120" s="35"/>
      <c r="J120" s="35"/>
      <c r="K120" s="35"/>
      <c r="L120" s="35"/>
      <c r="M120" s="35"/>
      <c r="N120" s="35"/>
    </row>
    <row r="121" spans="1:14" ht="19.2" customHeight="1" x14ac:dyDescent="0.6">
      <c r="A121" s="10"/>
      <c r="B121" s="9"/>
      <c r="C121" s="9"/>
      <c r="D121" s="9"/>
      <c r="E121" s="9"/>
      <c r="F121" s="15"/>
      <c r="G121" s="9"/>
      <c r="H121" s="35"/>
      <c r="I121" s="35"/>
      <c r="J121" s="35"/>
      <c r="K121" s="35"/>
      <c r="L121" s="35"/>
      <c r="M121" s="35"/>
      <c r="N121" s="35"/>
    </row>
    <row r="122" spans="1:14" ht="19.2" customHeight="1" x14ac:dyDescent="0.6">
      <c r="A122" s="10"/>
      <c r="B122" s="9"/>
      <c r="C122" s="9"/>
      <c r="D122" s="9"/>
      <c r="E122" s="9"/>
      <c r="F122" s="15"/>
      <c r="G122" s="9"/>
      <c r="H122" s="35"/>
      <c r="I122" s="35"/>
      <c r="J122" s="35"/>
      <c r="K122" s="35"/>
      <c r="L122" s="35"/>
      <c r="M122" s="35"/>
      <c r="N122" s="35"/>
    </row>
    <row r="123" spans="1:14" ht="19.2" customHeight="1" x14ac:dyDescent="0.65">
      <c r="A123" s="26" t="s">
        <v>28</v>
      </c>
      <c r="B123" s="35"/>
      <c r="C123" s="35"/>
      <c r="D123" s="35"/>
      <c r="E123" s="35"/>
      <c r="F123" s="78"/>
      <c r="G123" s="35"/>
      <c r="H123" s="37"/>
      <c r="I123" s="37"/>
      <c r="J123" s="37"/>
      <c r="K123" s="37"/>
      <c r="L123" s="37"/>
      <c r="M123" s="37"/>
      <c r="N123" s="123" t="s">
        <v>176</v>
      </c>
    </row>
    <row r="124" spans="1:14" ht="19.2" customHeight="1" x14ac:dyDescent="0.6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200" t="s">
        <v>29</v>
      </c>
    </row>
    <row r="125" spans="1:14" ht="19.2" customHeight="1" x14ac:dyDescent="0.6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200" t="s">
        <v>30</v>
      </c>
    </row>
    <row r="126" spans="1:14" ht="19.2" customHeight="1" x14ac:dyDescent="0.6">
      <c r="A126" s="20" t="s">
        <v>64</v>
      </c>
      <c r="B126" s="8"/>
      <c r="C126" s="7"/>
      <c r="D126" s="7"/>
      <c r="E126" s="7"/>
      <c r="F126" s="17"/>
      <c r="G126" s="7"/>
      <c r="H126" s="7"/>
      <c r="I126" s="7"/>
      <c r="J126" s="7"/>
      <c r="K126" s="7"/>
      <c r="L126" s="7"/>
      <c r="M126" s="7"/>
      <c r="N126" s="7"/>
    </row>
    <row r="127" spans="1:14" ht="19.2" customHeight="1" x14ac:dyDescent="0.6">
      <c r="A127" s="21" t="s">
        <v>41</v>
      </c>
      <c r="B127" s="8"/>
      <c r="C127" s="7"/>
      <c r="D127" s="7"/>
      <c r="E127" s="7"/>
      <c r="F127" s="17"/>
      <c r="G127" s="7"/>
      <c r="H127" s="7"/>
      <c r="I127" s="7"/>
      <c r="J127" s="7"/>
      <c r="K127" s="7"/>
      <c r="L127" s="7"/>
      <c r="M127" s="7"/>
      <c r="N127" s="7"/>
    </row>
    <row r="128" spans="1:14" ht="19.2" customHeight="1" x14ac:dyDescent="0.6">
      <c r="A128" s="21" t="s">
        <v>224</v>
      </c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</row>
    <row r="129" spans="1:14" s="3" customFormat="1" ht="6.75" customHeight="1" x14ac:dyDescent="0.6">
      <c r="A129" s="7"/>
      <c r="B129" s="8"/>
      <c r="C129" s="7"/>
      <c r="D129" s="7"/>
      <c r="E129" s="7"/>
      <c r="F129" s="17"/>
      <c r="G129" s="7"/>
      <c r="H129" s="7"/>
      <c r="I129" s="7"/>
      <c r="J129" s="7"/>
      <c r="K129" s="7"/>
      <c r="L129" s="7"/>
      <c r="M129" s="7"/>
      <c r="N129" s="7"/>
    </row>
    <row r="130" spans="1:14" ht="19.2" customHeight="1" x14ac:dyDescent="0.6">
      <c r="A130"/>
      <c r="B130"/>
      <c r="C130"/>
      <c r="D130"/>
      <c r="E130"/>
      <c r="F130"/>
      <c r="G130"/>
      <c r="H130" s="201" t="s">
        <v>247</v>
      </c>
      <c r="I130" s="201"/>
      <c r="J130" s="201"/>
      <c r="K130" s="202"/>
      <c r="L130" s="201"/>
      <c r="M130" s="201"/>
      <c r="N130" s="201"/>
    </row>
    <row r="131" spans="1:14" ht="19.2" customHeight="1" x14ac:dyDescent="0.6">
      <c r="A131"/>
      <c r="B131"/>
      <c r="C131"/>
      <c r="D131"/>
      <c r="E131" s="56"/>
      <c r="F131" s="56"/>
      <c r="G131" s="56"/>
      <c r="H131" s="285" t="s">
        <v>7</v>
      </c>
      <c r="I131" s="285"/>
      <c r="J131" s="285"/>
      <c r="K131" s="203"/>
      <c r="L131" s="204" t="s">
        <v>21</v>
      </c>
      <c r="M131" s="205"/>
      <c r="N131" s="205"/>
    </row>
    <row r="132" spans="1:14" ht="19.2" customHeight="1" x14ac:dyDescent="0.6">
      <c r="A132"/>
      <c r="B132"/>
      <c r="C132"/>
      <c r="D132"/>
      <c r="E132" s="56"/>
      <c r="F132" s="122" t="s">
        <v>34</v>
      </c>
      <c r="G132" s="56"/>
      <c r="H132" s="206" t="s">
        <v>225</v>
      </c>
      <c r="I132" s="207"/>
      <c r="J132" s="206" t="s">
        <v>191</v>
      </c>
      <c r="K132" s="207"/>
      <c r="L132" s="206" t="s">
        <v>225</v>
      </c>
      <c r="M132" s="207"/>
      <c r="N132" s="206" t="s">
        <v>191</v>
      </c>
    </row>
    <row r="133" spans="1:14" ht="19.2" customHeight="1" x14ac:dyDescent="0.6">
      <c r="A133"/>
      <c r="B133"/>
      <c r="C133"/>
      <c r="D133"/>
      <c r="E133" s="56"/>
      <c r="F133" s="18"/>
      <c r="G133" s="56"/>
      <c r="H133" s="207"/>
      <c r="I133" s="207"/>
      <c r="J133" s="156"/>
      <c r="K133" s="207"/>
      <c r="L133" s="207"/>
      <c r="M133" s="207"/>
      <c r="N133" s="156"/>
    </row>
    <row r="134" spans="1:14" ht="19.2" customHeight="1" x14ac:dyDescent="0.6">
      <c r="A134" s="11" t="s">
        <v>190</v>
      </c>
      <c r="B134" s="11"/>
      <c r="C134" s="11"/>
      <c r="D134" s="11"/>
      <c r="E134" s="11"/>
      <c r="F134" s="11"/>
      <c r="G134"/>
      <c r="H134" s="208">
        <v>136838</v>
      </c>
      <c r="I134" s="50"/>
      <c r="J134" s="208">
        <v>104152</v>
      </c>
      <c r="K134" s="50"/>
      <c r="L134" s="208">
        <v>105471</v>
      </c>
      <c r="M134" s="50"/>
      <c r="N134" s="208">
        <v>73626</v>
      </c>
    </row>
    <row r="135" spans="1:14" ht="19.2" customHeight="1" x14ac:dyDescent="0.6">
      <c r="A135" s="60" t="s">
        <v>59</v>
      </c>
      <c r="B135" s="11"/>
      <c r="C135" s="11"/>
      <c r="D135" s="11"/>
      <c r="E135" s="11"/>
      <c r="F135" s="11"/>
      <c r="G135"/>
      <c r="H135" s="209">
        <v>-100943</v>
      </c>
      <c r="I135" s="210"/>
      <c r="J135" s="209">
        <v>-87196</v>
      </c>
      <c r="K135" s="210"/>
      <c r="L135" s="209">
        <v>-77908</v>
      </c>
      <c r="M135" s="210"/>
      <c r="N135" s="209">
        <v>-62772</v>
      </c>
    </row>
    <row r="136" spans="1:14" ht="19.2" customHeight="1" x14ac:dyDescent="0.6">
      <c r="A136" s="234" t="s">
        <v>33</v>
      </c>
      <c r="B136" s="11"/>
      <c r="C136" s="11"/>
      <c r="D136" s="11"/>
      <c r="E136" s="11"/>
      <c r="F136" s="11"/>
      <c r="G136"/>
      <c r="H136" s="210">
        <v>35895</v>
      </c>
      <c r="I136" s="210"/>
      <c r="J136" s="210">
        <v>16956</v>
      </c>
      <c r="K136" s="210"/>
      <c r="L136" s="210">
        <v>27563</v>
      </c>
      <c r="M136" s="210"/>
      <c r="N136" s="210">
        <v>10854</v>
      </c>
    </row>
    <row r="137" spans="1:14" ht="19.2" customHeight="1" x14ac:dyDescent="0.6">
      <c r="A137" s="59" t="s">
        <v>248</v>
      </c>
      <c r="B137" s="11"/>
      <c r="C137" s="11"/>
      <c r="D137" s="11"/>
      <c r="E137" s="11"/>
      <c r="F137"/>
      <c r="G137"/>
      <c r="H137" s="50">
        <v>0</v>
      </c>
      <c r="I137" s="50"/>
      <c r="J137" s="50">
        <v>14</v>
      </c>
      <c r="K137" s="50"/>
      <c r="L137" s="50">
        <v>0</v>
      </c>
      <c r="M137" s="50"/>
      <c r="N137" s="50">
        <v>14</v>
      </c>
    </row>
    <row r="138" spans="1:14" ht="19.2" customHeight="1" x14ac:dyDescent="0.6">
      <c r="A138" s="59" t="s">
        <v>36</v>
      </c>
      <c r="B138" s="61"/>
      <c r="C138" s="11"/>
      <c r="D138" s="11"/>
      <c r="E138" s="11"/>
      <c r="F138" s="11"/>
      <c r="G138"/>
      <c r="H138" s="211">
        <v>1503</v>
      </c>
      <c r="I138" s="212"/>
      <c r="J138" s="211">
        <v>985</v>
      </c>
      <c r="K138" s="212"/>
      <c r="L138" s="211">
        <v>1727</v>
      </c>
      <c r="M138" s="212"/>
      <c r="N138" s="211">
        <v>1237</v>
      </c>
    </row>
    <row r="139" spans="1:14" ht="19.2" customHeight="1" x14ac:dyDescent="0.6">
      <c r="A139" s="60" t="s">
        <v>51</v>
      </c>
      <c r="B139" s="11"/>
      <c r="C139" s="11"/>
      <c r="D139" s="11"/>
      <c r="E139" s="11"/>
      <c r="F139" s="11"/>
      <c r="G139"/>
      <c r="H139" s="213">
        <v>37398</v>
      </c>
      <c r="I139" s="210"/>
      <c r="J139" s="213">
        <v>17955</v>
      </c>
      <c r="K139" s="210"/>
      <c r="L139" s="213">
        <v>29290</v>
      </c>
      <c r="M139" s="210"/>
      <c r="N139" s="213">
        <v>12105</v>
      </c>
    </row>
    <row r="140" spans="1:14" ht="19.2" customHeight="1" x14ac:dyDescent="0.6">
      <c r="A140" s="11" t="s">
        <v>60</v>
      </c>
      <c r="B140" s="11"/>
      <c r="C140" s="11"/>
      <c r="D140" s="11"/>
      <c r="E140" s="11"/>
      <c r="F140" s="11"/>
      <c r="G140"/>
      <c r="H140" s="208">
        <v>-34855</v>
      </c>
      <c r="I140" s="50"/>
      <c r="J140" s="208">
        <v>-33831</v>
      </c>
      <c r="K140" s="50"/>
      <c r="L140" s="50">
        <v>-30246</v>
      </c>
      <c r="M140" s="50"/>
      <c r="N140" s="50">
        <v>-29508</v>
      </c>
    </row>
    <row r="141" spans="1:14" ht="19.2" customHeight="1" x14ac:dyDescent="0.6">
      <c r="A141" s="11" t="s">
        <v>243</v>
      </c>
      <c r="B141" s="11"/>
      <c r="C141" s="11"/>
      <c r="D141" s="11"/>
      <c r="E141" s="11"/>
      <c r="F141" s="11"/>
      <c r="G141"/>
      <c r="H141" s="208"/>
      <c r="I141" s="50"/>
      <c r="J141" s="208"/>
      <c r="K141" s="50"/>
      <c r="L141" s="50"/>
      <c r="M141" s="50"/>
      <c r="N141" s="50"/>
    </row>
    <row r="142" spans="1:14" ht="19.2" customHeight="1" x14ac:dyDescent="0.6">
      <c r="A142" s="11"/>
      <c r="B142" s="11" t="s">
        <v>189</v>
      </c>
      <c r="C142" s="11"/>
      <c r="D142" s="11"/>
      <c r="E142" s="11"/>
      <c r="F142" s="18"/>
      <c r="G142"/>
      <c r="H142" s="209">
        <v>7145</v>
      </c>
      <c r="I142" s="50"/>
      <c r="J142" s="209">
        <v>733</v>
      </c>
      <c r="K142" s="50"/>
      <c r="L142" s="209">
        <v>7150</v>
      </c>
      <c r="M142" s="50"/>
      <c r="N142" s="209">
        <v>814</v>
      </c>
    </row>
    <row r="143" spans="1:14" ht="19.2" customHeight="1" x14ac:dyDescent="0.6">
      <c r="A143" s="233" t="s">
        <v>234</v>
      </c>
      <c r="B143" s="11"/>
      <c r="C143" s="11"/>
      <c r="D143" s="11"/>
      <c r="E143" s="11"/>
      <c r="F143" s="18"/>
      <c r="G143"/>
      <c r="H143" s="208">
        <v>9688</v>
      </c>
      <c r="I143" s="50"/>
      <c r="J143" s="208">
        <v>-15143</v>
      </c>
      <c r="K143" s="50"/>
      <c r="L143" s="208">
        <v>6194</v>
      </c>
      <c r="M143" s="50"/>
      <c r="N143" s="208">
        <v>-16589</v>
      </c>
    </row>
    <row r="144" spans="1:14" ht="19.2" customHeight="1" x14ac:dyDescent="0.6">
      <c r="A144" s="11" t="s">
        <v>135</v>
      </c>
      <c r="B144" s="104"/>
      <c r="C144" s="11"/>
      <c r="D144" s="11"/>
      <c r="E144" s="11"/>
      <c r="F144" s="18"/>
      <c r="G144"/>
      <c r="H144" s="208">
        <v>-56</v>
      </c>
      <c r="I144" s="50"/>
      <c r="J144" s="208">
        <v>-83</v>
      </c>
      <c r="K144" s="50"/>
      <c r="L144" s="208">
        <v>-56</v>
      </c>
      <c r="M144" s="50"/>
      <c r="N144" s="208">
        <v>-83</v>
      </c>
    </row>
    <row r="145" spans="1:14" ht="19.2" customHeight="1" x14ac:dyDescent="0.65">
      <c r="A145" s="32" t="s">
        <v>167</v>
      </c>
      <c r="B145" s="11"/>
      <c r="C145" s="11"/>
      <c r="D145" s="11"/>
      <c r="E145" s="11"/>
      <c r="F145" s="18">
        <v>8</v>
      </c>
      <c r="G145"/>
      <c r="H145" s="214">
        <v>2930</v>
      </c>
      <c r="I145" s="210"/>
      <c r="J145" s="214">
        <v>2891</v>
      </c>
      <c r="K145" s="50"/>
      <c r="L145" s="214">
        <v>0</v>
      </c>
      <c r="M145" s="50"/>
      <c r="N145" s="214">
        <v>0</v>
      </c>
    </row>
    <row r="146" spans="1:14" ht="19.2" customHeight="1" x14ac:dyDescent="0.6">
      <c r="A146" s="232" t="s">
        <v>263</v>
      </c>
      <c r="B146" s="11"/>
      <c r="C146" s="11"/>
      <c r="D146" s="11"/>
      <c r="E146" s="11"/>
      <c r="F146" s="11"/>
      <c r="G146"/>
      <c r="H146" s="50">
        <v>12562</v>
      </c>
      <c r="I146" s="50"/>
      <c r="J146" s="50">
        <v>-12335</v>
      </c>
      <c r="K146" s="50"/>
      <c r="L146" s="50">
        <v>6138</v>
      </c>
      <c r="M146" s="50"/>
      <c r="N146" s="50">
        <v>-16672</v>
      </c>
    </row>
    <row r="147" spans="1:14" ht="19.2" customHeight="1" x14ac:dyDescent="0.6">
      <c r="A147" s="60" t="s">
        <v>249</v>
      </c>
      <c r="B147" s="11"/>
      <c r="C147" s="11"/>
      <c r="D147" s="11"/>
      <c r="E147" s="11"/>
      <c r="F147" s="18">
        <v>13</v>
      </c>
      <c r="G147"/>
      <c r="H147" s="214">
        <v>-2032</v>
      </c>
      <c r="I147" s="215"/>
      <c r="J147" s="214">
        <v>2903</v>
      </c>
      <c r="K147" s="50"/>
      <c r="L147" s="214">
        <v>-1242</v>
      </c>
      <c r="M147" s="50"/>
      <c r="N147" s="214">
        <v>3325</v>
      </c>
    </row>
    <row r="148" spans="1:14" ht="19.2" customHeight="1" thickBot="1" x14ac:dyDescent="0.65">
      <c r="A148" s="233" t="s">
        <v>235</v>
      </c>
      <c r="B148" s="11"/>
      <c r="C148" s="11"/>
      <c r="D148" s="11"/>
      <c r="E148" s="11"/>
      <c r="F148" s="11"/>
      <c r="G148"/>
      <c r="H148" s="216">
        <v>10530</v>
      </c>
      <c r="I148" s="210"/>
      <c r="J148" s="216">
        <v>-9432</v>
      </c>
      <c r="K148" s="210"/>
      <c r="L148" s="216">
        <v>4896</v>
      </c>
      <c r="M148" s="210"/>
      <c r="N148" s="216">
        <v>-13347</v>
      </c>
    </row>
    <row r="149" spans="1:14" ht="19.2" customHeight="1" thickTop="1" x14ac:dyDescent="0.6">
      <c r="A149" s="60"/>
      <c r="B149" s="11"/>
      <c r="C149" s="11"/>
      <c r="D149" s="11"/>
      <c r="E149" s="11"/>
      <c r="F149" s="11"/>
      <c r="G149"/>
      <c r="H149" s="210"/>
      <c r="I149" s="210"/>
      <c r="J149" s="210"/>
      <c r="K149" s="210"/>
      <c r="L149" s="210"/>
      <c r="M149" s="210"/>
      <c r="N149" s="210"/>
    </row>
    <row r="150" spans="1:14" ht="19.2" customHeight="1" x14ac:dyDescent="0.6">
      <c r="A150" s="233" t="s">
        <v>57</v>
      </c>
      <c r="B150" s="11"/>
      <c r="C150" s="11"/>
      <c r="D150" s="60"/>
      <c r="E150" s="11"/>
      <c r="F150" s="11"/>
      <c r="G150"/>
      <c r="H150" s="210"/>
      <c r="I150" s="210"/>
      <c r="J150" s="210"/>
      <c r="K150" s="210"/>
      <c r="L150" s="210"/>
      <c r="M150" s="210"/>
      <c r="N150" s="210"/>
    </row>
    <row r="151" spans="1:14" ht="19.2" customHeight="1" x14ac:dyDescent="0.6">
      <c r="A151" s="11"/>
      <c r="B151" s="11" t="s">
        <v>49</v>
      </c>
      <c r="C151" s="11"/>
      <c r="D151" s="60"/>
      <c r="E151" s="11"/>
      <c r="F151" s="11"/>
      <c r="G151"/>
      <c r="H151" s="217">
        <v>9253</v>
      </c>
      <c r="I151" s="218"/>
      <c r="J151" s="217">
        <v>-10419</v>
      </c>
      <c r="K151" s="217">
        <v>0</v>
      </c>
      <c r="L151" s="217">
        <v>4896</v>
      </c>
      <c r="M151" s="217">
        <v>0</v>
      </c>
      <c r="N151" s="217">
        <v>-13347</v>
      </c>
    </row>
    <row r="152" spans="1:14" ht="19.2" customHeight="1" x14ac:dyDescent="0.6">
      <c r="A152" s="60"/>
      <c r="B152" s="11" t="s">
        <v>40</v>
      </c>
      <c r="C152" s="11"/>
      <c r="D152" s="11"/>
      <c r="E152" s="11"/>
      <c r="F152" s="11"/>
      <c r="G152"/>
      <c r="H152" s="214">
        <v>1277</v>
      </c>
      <c r="I152" s="210"/>
      <c r="J152" s="214">
        <v>987</v>
      </c>
      <c r="K152" s="50"/>
      <c r="L152" s="214">
        <v>0</v>
      </c>
      <c r="M152" s="50"/>
      <c r="N152" s="214">
        <v>0</v>
      </c>
    </row>
    <row r="153" spans="1:14" ht="19.2" customHeight="1" thickBot="1" x14ac:dyDescent="0.65">
      <c r="A153" s="11"/>
      <c r="B153" s="11"/>
      <c r="C153" s="11"/>
      <c r="D153" s="60"/>
      <c r="E153" s="11"/>
      <c r="F153" s="11"/>
      <c r="G153"/>
      <c r="H153" s="216">
        <v>10530</v>
      </c>
      <c r="I153" s="210"/>
      <c r="J153" s="219">
        <v>-9432</v>
      </c>
      <c r="K153" s="210"/>
      <c r="L153" s="216">
        <v>4896</v>
      </c>
      <c r="M153" s="210"/>
      <c r="N153" s="57">
        <v>-13347</v>
      </c>
    </row>
    <row r="154" spans="1:14" ht="19.2" customHeight="1" thickTop="1" x14ac:dyDescent="0.6">
      <c r="A154" s="11"/>
      <c r="B154" s="11"/>
      <c r="C154" s="11"/>
      <c r="D154" s="60"/>
      <c r="E154" s="11"/>
      <c r="F154" s="11"/>
      <c r="G154"/>
      <c r="H154" s="210"/>
      <c r="I154" s="210"/>
      <c r="J154" s="210"/>
      <c r="K154" s="210"/>
      <c r="L154" s="210"/>
      <c r="M154" s="210"/>
      <c r="N154" s="210"/>
    </row>
    <row r="155" spans="1:14" ht="19.2" customHeight="1" x14ac:dyDescent="0.6">
      <c r="A155" s="233" t="s">
        <v>236</v>
      </c>
      <c r="B155" s="11"/>
      <c r="C155" s="11"/>
      <c r="D155" s="49"/>
      <c r="E155" s="62"/>
      <c r="F155" s="63"/>
      <c r="G155" s="50"/>
      <c r="H155" s="50"/>
      <c r="I155" s="50"/>
      <c r="J155" s="50"/>
      <c r="K155" s="50"/>
      <c r="L155" s="50"/>
      <c r="M155" s="50"/>
      <c r="N155" s="210"/>
    </row>
    <row r="156" spans="1:14" ht="19.2" customHeight="1" x14ac:dyDescent="0.6">
      <c r="A156" s="11"/>
      <c r="B156" s="11" t="s">
        <v>246</v>
      </c>
      <c r="C156" s="11"/>
      <c r="D156" s="49"/>
      <c r="E156" s="62"/>
      <c r="F156" s="63"/>
      <c r="G156" s="48"/>
      <c r="H156" s="48">
        <v>1.175730622617535</v>
      </c>
      <c r="I156" s="48"/>
      <c r="J156" s="48">
        <v>-1.3238881829733165</v>
      </c>
      <c r="K156" s="48"/>
      <c r="L156" s="48">
        <v>0.62210927573062258</v>
      </c>
      <c r="M156" s="48"/>
      <c r="N156" s="48">
        <v>-1.6959339263024142</v>
      </c>
    </row>
    <row r="157" spans="1:14" ht="19.2" customHeight="1" x14ac:dyDescent="0.6">
      <c r="A157" s="59"/>
      <c r="B157" s="1"/>
      <c r="C157" s="11" t="s">
        <v>237</v>
      </c>
      <c r="D157" s="11"/>
      <c r="E157" s="11"/>
      <c r="F157" s="11"/>
      <c r="G157"/>
      <c r="H157" s="210">
        <v>7870000</v>
      </c>
      <c r="I157" s="210"/>
      <c r="J157" s="210">
        <v>7870000</v>
      </c>
      <c r="K157" s="210"/>
      <c r="L157" s="210">
        <v>7870000</v>
      </c>
      <c r="M157" s="210"/>
      <c r="N157" s="210">
        <v>7870000</v>
      </c>
    </row>
    <row r="158" spans="1:14" ht="19.2" customHeight="1" x14ac:dyDescent="0.6">
      <c r="A158" s="59"/>
      <c r="B158" s="11"/>
      <c r="C158" s="11"/>
      <c r="D158" s="11"/>
      <c r="E158" s="11"/>
      <c r="F158" s="11"/>
      <c r="G158"/>
      <c r="H158" s="210"/>
      <c r="I158" s="210"/>
      <c r="J158" s="210"/>
      <c r="K158" s="210"/>
      <c r="L158" s="210"/>
      <c r="M158" s="210"/>
      <c r="N158" s="210"/>
    </row>
    <row r="159" spans="1:14" ht="19.2" customHeight="1" x14ac:dyDescent="0.6">
      <c r="A159" s="59"/>
      <c r="B159" s="11"/>
      <c r="C159" s="11"/>
      <c r="D159" s="11"/>
      <c r="E159" s="11"/>
      <c r="F159" s="11"/>
      <c r="G159"/>
      <c r="H159" s="210"/>
      <c r="I159" s="210"/>
      <c r="J159" s="210"/>
      <c r="K159" s="210"/>
      <c r="L159" s="210"/>
      <c r="M159" s="210"/>
      <c r="N159" s="210"/>
    </row>
    <row r="160" spans="1:14" ht="19.2" customHeight="1" x14ac:dyDescent="0.6">
      <c r="A160" s="59"/>
      <c r="B160" s="11"/>
      <c r="C160" s="11"/>
      <c r="D160" s="11"/>
      <c r="E160" s="11"/>
      <c r="F160" s="11"/>
      <c r="G160"/>
      <c r="H160" s="210"/>
      <c r="I160" s="210"/>
      <c r="J160" s="210"/>
      <c r="K160" s="210"/>
      <c r="L160" s="210"/>
      <c r="M160" s="210"/>
      <c r="N160" s="210"/>
    </row>
    <row r="161" spans="1:14" ht="19.2" customHeight="1" x14ac:dyDescent="0.6">
      <c r="A161" s="59"/>
      <c r="B161" s="11"/>
      <c r="C161" s="11"/>
      <c r="D161" s="11"/>
      <c r="E161" s="11"/>
      <c r="F161" s="11"/>
      <c r="G161"/>
      <c r="H161" s="210"/>
      <c r="I161" s="210"/>
      <c r="J161" s="210"/>
      <c r="K161" s="210"/>
      <c r="L161" s="210"/>
      <c r="M161" s="210"/>
      <c r="N161" s="210"/>
    </row>
    <row r="162" spans="1:14" ht="19.2" customHeight="1" x14ac:dyDescent="0.6">
      <c r="A162" s="59"/>
      <c r="B162" s="11"/>
      <c r="C162" s="11"/>
      <c r="D162" s="11"/>
      <c r="E162" s="11"/>
      <c r="F162" s="11"/>
      <c r="G162"/>
      <c r="H162" s="210"/>
      <c r="I162" s="210"/>
      <c r="J162" s="210"/>
      <c r="K162" s="210"/>
      <c r="L162" s="210"/>
      <c r="M162" s="210"/>
      <c r="N162" s="210"/>
    </row>
    <row r="163" spans="1:14" ht="19.2" customHeight="1" x14ac:dyDescent="0.6">
      <c r="A163" s="59"/>
      <c r="B163" s="11"/>
      <c r="C163" s="11"/>
      <c r="D163" s="11"/>
      <c r="E163" s="11"/>
      <c r="F163" s="11"/>
      <c r="G163"/>
      <c r="H163" s="210"/>
      <c r="I163" s="210"/>
      <c r="J163" s="210"/>
      <c r="K163" s="210"/>
      <c r="L163" s="210"/>
      <c r="M163" s="210"/>
      <c r="N163" s="210"/>
    </row>
    <row r="164" spans="1:14" ht="19.2" customHeight="1" x14ac:dyDescent="0.65">
      <c r="A164" s="39" t="s">
        <v>28</v>
      </c>
      <c r="B164" s="11"/>
      <c r="C164" s="11"/>
      <c r="D164" s="49"/>
      <c r="E164" s="49"/>
      <c r="F164" s="49"/>
      <c r="G164" s="58"/>
      <c r="H164"/>
      <c r="I164" s="58"/>
      <c r="J164" s="208"/>
      <c r="K164" s="58"/>
      <c r="L164" s="208"/>
      <c r="M164" s="58"/>
      <c r="N164" s="123" t="s">
        <v>177</v>
      </c>
    </row>
    <row r="165" spans="1:14" ht="19.2" customHeight="1" x14ac:dyDescent="0.6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200" t="s">
        <v>29</v>
      </c>
    </row>
    <row r="166" spans="1:14" ht="19.2" customHeight="1" x14ac:dyDescent="0.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200" t="s">
        <v>30</v>
      </c>
    </row>
    <row r="167" spans="1:14" ht="19.2" customHeight="1" x14ac:dyDescent="0.6">
      <c r="A167" s="20" t="s">
        <v>64</v>
      </c>
      <c r="B167" s="8"/>
      <c r="C167" s="7"/>
      <c r="D167" s="7"/>
      <c r="E167" s="7"/>
      <c r="F167" s="17"/>
      <c r="G167" s="7"/>
      <c r="H167" s="7"/>
      <c r="I167" s="7"/>
      <c r="J167" s="7"/>
      <c r="K167" s="7"/>
      <c r="L167" s="7"/>
      <c r="M167" s="7"/>
      <c r="N167" s="7"/>
    </row>
    <row r="168" spans="1:14" ht="19.2" customHeight="1" x14ac:dyDescent="0.6">
      <c r="A168" s="21" t="s">
        <v>38</v>
      </c>
      <c r="B168" s="8"/>
      <c r="C168" s="7"/>
      <c r="D168" s="7"/>
      <c r="E168" s="7"/>
      <c r="F168" s="17"/>
      <c r="G168" s="7"/>
      <c r="H168" s="7"/>
      <c r="I168" s="7"/>
      <c r="J168" s="7"/>
      <c r="K168" s="7"/>
      <c r="L168" s="7"/>
      <c r="M168" s="7"/>
      <c r="N168" s="7"/>
    </row>
    <row r="169" spans="1:14" ht="19.2" customHeight="1" x14ac:dyDescent="0.6">
      <c r="A169" s="21" t="s">
        <v>224</v>
      </c>
      <c r="B169" s="8"/>
      <c r="C169" s="7"/>
      <c r="D169" s="7"/>
      <c r="E169" s="7"/>
      <c r="F169" s="17"/>
      <c r="G169" s="7"/>
      <c r="H169" s="7"/>
      <c r="I169" s="7"/>
      <c r="J169" s="7"/>
      <c r="K169" s="7"/>
      <c r="L169" s="7"/>
      <c r="M169" s="7"/>
      <c r="N169" s="7"/>
    </row>
    <row r="170" spans="1:14" s="3" customFormat="1" ht="6.75" customHeight="1" x14ac:dyDescent="0.6">
      <c r="A170" s="7"/>
      <c r="B170" s="8"/>
      <c r="C170" s="7"/>
      <c r="D170" s="7"/>
      <c r="E170" s="7"/>
      <c r="F170" s="17"/>
      <c r="G170" s="7"/>
      <c r="H170" s="7"/>
      <c r="I170" s="7"/>
      <c r="J170" s="7"/>
      <c r="K170" s="7"/>
      <c r="L170" s="7"/>
      <c r="M170" s="7"/>
      <c r="N170" s="7"/>
    </row>
    <row r="171" spans="1:14" ht="19.2" customHeight="1" x14ac:dyDescent="0.6">
      <c r="A171" s="11"/>
      <c r="B171" s="11"/>
      <c r="C171" s="11"/>
      <c r="D171" s="11"/>
      <c r="E171" s="11"/>
      <c r="F171" s="3"/>
      <c r="G171" s="11"/>
      <c r="H171" s="235" t="s">
        <v>9</v>
      </c>
      <c r="I171" s="28"/>
      <c r="J171" s="235"/>
      <c r="K171" s="28"/>
      <c r="L171" s="235"/>
      <c r="M171" s="28"/>
      <c r="N171" s="235"/>
    </row>
    <row r="172" spans="1:14" ht="19.2" customHeight="1" x14ac:dyDescent="0.6">
      <c r="A172" s="12"/>
      <c r="B172" s="12"/>
      <c r="C172" s="12"/>
      <c r="D172" s="12"/>
      <c r="E172" s="13"/>
      <c r="F172" s="4"/>
      <c r="G172" s="13"/>
      <c r="H172" s="286" t="s">
        <v>7</v>
      </c>
      <c r="I172" s="286"/>
      <c r="J172" s="286"/>
      <c r="K172" s="287" t="s">
        <v>21</v>
      </c>
      <c r="L172" s="287"/>
      <c r="M172" s="287"/>
      <c r="N172" s="287"/>
    </row>
    <row r="173" spans="1:14" ht="19.2" customHeight="1" x14ac:dyDescent="0.6">
      <c r="A173" s="3"/>
      <c r="B173" s="3"/>
      <c r="C173" s="22"/>
      <c r="D173" s="3"/>
      <c r="E173" s="4"/>
      <c r="F173" s="4"/>
      <c r="G173" s="4"/>
      <c r="H173" s="150" t="s">
        <v>225</v>
      </c>
      <c r="I173" s="236"/>
      <c r="J173" s="150" t="s">
        <v>191</v>
      </c>
      <c r="K173" s="44"/>
      <c r="L173" s="150" t="s">
        <v>225</v>
      </c>
      <c r="M173" s="236"/>
      <c r="N173" s="150" t="s">
        <v>191</v>
      </c>
    </row>
    <row r="174" spans="1:14" ht="19.2" customHeight="1" x14ac:dyDescent="0.6">
      <c r="A174" s="9"/>
      <c r="B174" s="9"/>
      <c r="C174" s="9"/>
      <c r="D174" s="9"/>
      <c r="E174" s="9"/>
      <c r="F174" s="4"/>
      <c r="G174" s="9"/>
      <c r="H174" s="36"/>
      <c r="I174" s="36"/>
      <c r="J174" s="36"/>
      <c r="K174" s="36"/>
      <c r="L174" s="36"/>
      <c r="M174" s="36"/>
      <c r="N174" s="36"/>
    </row>
    <row r="175" spans="1:14" ht="19.2" customHeight="1" x14ac:dyDescent="0.6">
      <c r="A175" s="233" t="s">
        <v>235</v>
      </c>
      <c r="B175" s="11"/>
      <c r="C175" s="11"/>
      <c r="D175" s="11"/>
      <c r="E175" s="11"/>
      <c r="F175" s="3"/>
      <c r="G175" s="9"/>
      <c r="H175" s="30">
        <v>10530</v>
      </c>
      <c r="I175" s="36"/>
      <c r="J175" s="30">
        <v>-9432</v>
      </c>
      <c r="K175" s="36"/>
      <c r="L175" s="30">
        <v>4896</v>
      </c>
      <c r="M175" s="36"/>
      <c r="N175" s="30">
        <v>-13347</v>
      </c>
    </row>
    <row r="176" spans="1:14" ht="19.2" customHeight="1" x14ac:dyDescent="0.6">
      <c r="A176" s="233" t="s">
        <v>56</v>
      </c>
      <c r="B176" s="11"/>
      <c r="C176" s="11"/>
      <c r="D176" s="11"/>
      <c r="E176" s="11"/>
      <c r="F176" s="3"/>
      <c r="G176" s="9"/>
      <c r="H176" s="36"/>
      <c r="I176" s="36"/>
      <c r="J176" s="36"/>
      <c r="K176" s="36"/>
      <c r="L176" s="36"/>
      <c r="M176" s="36"/>
      <c r="N176" s="36"/>
    </row>
    <row r="177" spans="1:14" ht="19.2" customHeight="1" x14ac:dyDescent="0.6">
      <c r="A177" s="233" t="s">
        <v>99</v>
      </c>
      <c r="B177" s="11"/>
      <c r="C177" s="11"/>
      <c r="D177" s="11"/>
      <c r="E177" s="11"/>
      <c r="F177" s="3"/>
      <c r="G177" s="9"/>
      <c r="H177" s="36"/>
      <c r="I177" s="36"/>
      <c r="J177" s="36"/>
      <c r="K177" s="36"/>
      <c r="L177" s="36"/>
      <c r="M177" s="36"/>
      <c r="N177" s="36"/>
    </row>
    <row r="178" spans="1:14" ht="19.2" customHeight="1" x14ac:dyDescent="0.6">
      <c r="A178" s="11"/>
      <c r="B178" s="11" t="s">
        <v>122</v>
      </c>
      <c r="C178" s="11"/>
      <c r="D178" s="11"/>
      <c r="E178" s="11"/>
      <c r="F178" s="3"/>
      <c r="G178" s="9"/>
      <c r="H178" s="30">
        <v>-26</v>
      </c>
      <c r="I178" s="30"/>
      <c r="J178" s="30">
        <v>-3</v>
      </c>
      <c r="K178" s="30"/>
      <c r="L178" s="30">
        <v>0</v>
      </c>
      <c r="M178" s="30"/>
      <c r="N178" s="30">
        <v>0</v>
      </c>
    </row>
    <row r="179" spans="1:14" ht="19.2" customHeight="1" x14ac:dyDescent="0.6">
      <c r="A179" s="233" t="s">
        <v>121</v>
      </c>
      <c r="B179" s="11"/>
      <c r="C179" s="11"/>
      <c r="D179" s="11"/>
      <c r="E179" s="11"/>
      <c r="F179" s="3"/>
      <c r="G179" s="9"/>
      <c r="H179" s="30"/>
      <c r="I179" s="30"/>
      <c r="J179" s="30"/>
      <c r="K179" s="30"/>
      <c r="L179" s="30"/>
      <c r="M179" s="30"/>
      <c r="N179" s="30"/>
    </row>
    <row r="180" spans="1:14" ht="19.2" customHeight="1" x14ac:dyDescent="0.6">
      <c r="A180" s="11"/>
      <c r="B180" s="237" t="s">
        <v>238</v>
      </c>
      <c r="C180" s="11"/>
      <c r="D180" s="11"/>
      <c r="E180" s="11"/>
      <c r="F180" s="3"/>
      <c r="G180" s="9"/>
      <c r="H180" s="238"/>
      <c r="I180" s="36"/>
      <c r="J180" s="238"/>
      <c r="K180" s="36"/>
      <c r="L180" s="239"/>
      <c r="M180" s="36"/>
      <c r="N180" s="239"/>
    </row>
    <row r="181" spans="1:14" ht="19.2" customHeight="1" x14ac:dyDescent="0.6">
      <c r="A181" s="11"/>
      <c r="B181" s="11"/>
      <c r="C181" s="11" t="s">
        <v>136</v>
      </c>
      <c r="D181" s="11"/>
      <c r="E181" s="11"/>
      <c r="F181" s="240"/>
      <c r="G181" s="9"/>
      <c r="H181" s="241">
        <v>-364</v>
      </c>
      <c r="I181" s="36"/>
      <c r="J181" s="241">
        <v>-14332</v>
      </c>
      <c r="K181" s="36"/>
      <c r="L181" s="241">
        <v>-344</v>
      </c>
      <c r="M181" s="36"/>
      <c r="N181" s="241">
        <v>-14222</v>
      </c>
    </row>
    <row r="182" spans="1:14" ht="19.2" customHeight="1" x14ac:dyDescent="0.6">
      <c r="A182" s="11"/>
      <c r="B182" s="242" t="s">
        <v>54</v>
      </c>
      <c r="C182" s="11"/>
      <c r="D182" s="11"/>
      <c r="E182" s="11"/>
      <c r="F182" s="240"/>
      <c r="G182" s="9"/>
      <c r="H182" s="243">
        <v>73</v>
      </c>
      <c r="I182" s="36"/>
      <c r="J182" s="243">
        <v>2866</v>
      </c>
      <c r="K182" s="36"/>
      <c r="L182" s="243">
        <v>69</v>
      </c>
      <c r="M182" s="36"/>
      <c r="N182" s="243">
        <v>2844</v>
      </c>
    </row>
    <row r="183" spans="1:14" ht="19.2" customHeight="1" x14ac:dyDescent="0.6">
      <c r="A183" s="11"/>
      <c r="B183" s="237" t="s">
        <v>238</v>
      </c>
      <c r="C183" s="11"/>
      <c r="D183" s="11"/>
      <c r="E183" s="11"/>
      <c r="F183" s="240"/>
      <c r="G183" s="9"/>
      <c r="H183" s="30"/>
      <c r="I183" s="36"/>
      <c r="J183" s="30"/>
      <c r="K183" s="36"/>
      <c r="L183" s="30"/>
      <c r="M183" s="36"/>
      <c r="N183" s="30"/>
    </row>
    <row r="184" spans="1:14" ht="19.2" customHeight="1" x14ac:dyDescent="0.6">
      <c r="A184" s="11"/>
      <c r="B184" s="237"/>
      <c r="C184" s="11" t="s">
        <v>147</v>
      </c>
      <c r="D184" s="11"/>
      <c r="E184" s="11"/>
      <c r="F184" s="240"/>
      <c r="G184" s="9"/>
      <c r="H184" s="30"/>
      <c r="I184" s="36"/>
      <c r="J184" s="30"/>
      <c r="K184" s="36"/>
      <c r="L184" s="30"/>
      <c r="M184" s="36"/>
      <c r="N184" s="30"/>
    </row>
    <row r="185" spans="1:14" ht="19.2" customHeight="1" x14ac:dyDescent="0.6">
      <c r="A185" s="11"/>
      <c r="B185" s="11"/>
      <c r="C185" s="11" t="s">
        <v>146</v>
      </c>
      <c r="D185" s="11"/>
      <c r="E185" s="11"/>
      <c r="F185" s="240"/>
      <c r="G185" s="9"/>
      <c r="H185" s="30">
        <v>-291</v>
      </c>
      <c r="I185" s="36"/>
      <c r="J185" s="30">
        <v>-11466</v>
      </c>
      <c r="K185" s="30">
        <v>0</v>
      </c>
      <c r="L185" s="30">
        <v>-275</v>
      </c>
      <c r="M185" s="30">
        <v>0</v>
      </c>
      <c r="N185" s="30">
        <v>-11378</v>
      </c>
    </row>
    <row r="186" spans="1:14" ht="19.2" customHeight="1" x14ac:dyDescent="0.65">
      <c r="A186" s="244"/>
      <c r="B186" s="245" t="s">
        <v>197</v>
      </c>
      <c r="C186" s="244"/>
      <c r="D186" s="244"/>
      <c r="E186" s="246"/>
      <c r="F186" s="247"/>
      <c r="G186" s="248"/>
      <c r="H186" s="249"/>
      <c r="I186" s="248"/>
      <c r="J186" s="249"/>
      <c r="K186" s="248"/>
      <c r="L186" s="249"/>
      <c r="M186" s="248"/>
      <c r="N186" s="249"/>
    </row>
    <row r="187" spans="1:14" ht="19.2" customHeight="1" x14ac:dyDescent="0.65">
      <c r="A187" s="244"/>
      <c r="B187" s="245"/>
      <c r="C187" s="244" t="s">
        <v>212</v>
      </c>
      <c r="D187" s="244"/>
      <c r="E187" s="246"/>
      <c r="F187" s="247"/>
      <c r="G187" s="248"/>
      <c r="H187" s="250">
        <v>0</v>
      </c>
      <c r="I187" s="248"/>
      <c r="J187" s="250">
        <v>25</v>
      </c>
      <c r="K187" s="248"/>
      <c r="L187" s="250">
        <v>0</v>
      </c>
      <c r="M187" s="248"/>
      <c r="N187" s="250">
        <v>25</v>
      </c>
    </row>
    <row r="188" spans="1:14" ht="19.2" customHeight="1" x14ac:dyDescent="0.65">
      <c r="A188" s="244"/>
      <c r="B188" s="245" t="s">
        <v>54</v>
      </c>
      <c r="C188" s="244"/>
      <c r="D188" s="244"/>
      <c r="E188" s="246"/>
      <c r="F188" s="247"/>
      <c r="G188" s="248"/>
      <c r="H188" s="251">
        <v>0</v>
      </c>
      <c r="I188" s="248"/>
      <c r="J188" s="251">
        <v>-5</v>
      </c>
      <c r="K188" s="248"/>
      <c r="L188" s="251">
        <v>0</v>
      </c>
      <c r="M188" s="248"/>
      <c r="N188" s="251">
        <v>-5</v>
      </c>
    </row>
    <row r="189" spans="1:14" ht="19.2" customHeight="1" x14ac:dyDescent="0.65">
      <c r="A189" s="244"/>
      <c r="B189" s="245" t="s">
        <v>197</v>
      </c>
      <c r="C189" s="244"/>
      <c r="D189" s="244"/>
      <c r="E189" s="246"/>
      <c r="F189" s="247"/>
      <c r="G189" s="248"/>
      <c r="H189" s="248"/>
      <c r="I189" s="248"/>
      <c r="J189" s="248"/>
      <c r="K189" s="248"/>
      <c r="L189" s="248"/>
      <c r="M189" s="248"/>
      <c r="N189" s="248"/>
    </row>
    <row r="190" spans="1:14" ht="19.2" customHeight="1" x14ac:dyDescent="0.65">
      <c r="A190" s="244"/>
      <c r="B190" s="245"/>
      <c r="C190" s="244" t="s">
        <v>207</v>
      </c>
      <c r="D190" s="244"/>
      <c r="E190" s="246"/>
      <c r="F190" s="247"/>
      <c r="G190" s="248"/>
      <c r="H190" s="248"/>
      <c r="I190" s="248"/>
      <c r="J190" s="248"/>
      <c r="K190" s="248"/>
      <c r="L190" s="248"/>
      <c r="M190" s="248"/>
      <c r="N190" s="248"/>
    </row>
    <row r="191" spans="1:14" ht="19.2" customHeight="1" x14ac:dyDescent="0.65">
      <c r="A191" s="244"/>
      <c r="B191" s="245"/>
      <c r="C191" s="244" t="s">
        <v>146</v>
      </c>
      <c r="D191" s="244"/>
      <c r="E191" s="246"/>
      <c r="F191" s="247"/>
      <c r="G191" s="248"/>
      <c r="H191" s="30">
        <v>0</v>
      </c>
      <c r="I191" s="36"/>
      <c r="J191" s="30">
        <v>20</v>
      </c>
      <c r="K191" s="30">
        <v>0</v>
      </c>
      <c r="L191" s="30">
        <v>0</v>
      </c>
      <c r="M191" s="30">
        <v>0</v>
      </c>
      <c r="N191" s="30">
        <v>20</v>
      </c>
    </row>
    <row r="192" spans="1:14" ht="19.2" customHeight="1" x14ac:dyDescent="0.65">
      <c r="A192" s="244"/>
      <c r="B192" s="245" t="s">
        <v>264</v>
      </c>
      <c r="C192" s="244"/>
      <c r="D192" s="244"/>
      <c r="E192" s="246"/>
      <c r="F192" s="247"/>
      <c r="G192" s="248"/>
      <c r="H192" s="249">
        <v>2312</v>
      </c>
      <c r="I192" s="248"/>
      <c r="J192" s="249">
        <v>0</v>
      </c>
      <c r="K192" s="248"/>
      <c r="L192" s="249">
        <v>2312</v>
      </c>
      <c r="M192" s="248"/>
      <c r="N192" s="249">
        <v>0</v>
      </c>
    </row>
    <row r="193" spans="1:32" ht="19.2" customHeight="1" x14ac:dyDescent="0.65">
      <c r="A193" s="244"/>
      <c r="B193" s="245" t="s">
        <v>54</v>
      </c>
      <c r="C193" s="244"/>
      <c r="D193" s="244"/>
      <c r="E193" s="246"/>
      <c r="F193" s="247"/>
      <c r="G193" s="248"/>
      <c r="H193" s="251">
        <v>-462</v>
      </c>
      <c r="I193" s="248"/>
      <c r="J193" s="251">
        <v>0</v>
      </c>
      <c r="K193" s="248"/>
      <c r="L193" s="251">
        <v>-462</v>
      </c>
      <c r="M193" s="248"/>
      <c r="N193" s="251">
        <v>0</v>
      </c>
    </row>
    <row r="194" spans="1:32" ht="19.2" customHeight="1" x14ac:dyDescent="0.65">
      <c r="A194" s="244"/>
      <c r="B194" s="245" t="s">
        <v>265</v>
      </c>
      <c r="C194" s="244"/>
      <c r="D194" s="244"/>
      <c r="E194" s="246"/>
      <c r="F194" s="247"/>
      <c r="G194" s="248"/>
      <c r="H194" s="252">
        <v>1850</v>
      </c>
      <c r="I194" s="248"/>
      <c r="J194" s="252">
        <v>0</v>
      </c>
      <c r="K194" s="248"/>
      <c r="L194" s="252">
        <v>1850</v>
      </c>
      <c r="M194" s="248"/>
      <c r="N194" s="248">
        <v>0</v>
      </c>
    </row>
    <row r="195" spans="1:32" ht="19.2" customHeight="1" x14ac:dyDescent="0.65">
      <c r="A195" s="244"/>
      <c r="B195" s="245" t="s">
        <v>269</v>
      </c>
      <c r="C195" s="244"/>
      <c r="D195" s="244"/>
      <c r="E195" s="246"/>
      <c r="F195" s="247"/>
      <c r="G195" s="248"/>
      <c r="H195" s="248"/>
      <c r="I195" s="248"/>
      <c r="J195" s="248"/>
      <c r="K195" s="248"/>
      <c r="L195" s="248"/>
      <c r="M195" s="248"/>
      <c r="N195" s="248"/>
    </row>
    <row r="196" spans="1:32" ht="19.2" customHeight="1" x14ac:dyDescent="0.65">
      <c r="A196" s="244"/>
      <c r="B196" s="245"/>
      <c r="C196" s="244" t="s">
        <v>266</v>
      </c>
      <c r="D196" s="244"/>
      <c r="E196" s="246"/>
      <c r="F196" s="247"/>
      <c r="G196" s="248"/>
      <c r="H196" s="253">
        <v>85</v>
      </c>
      <c r="I196" s="248"/>
      <c r="J196" s="253">
        <v>0</v>
      </c>
      <c r="K196" s="248"/>
      <c r="L196" s="253">
        <v>0</v>
      </c>
      <c r="M196" s="248"/>
      <c r="N196" s="253">
        <v>0</v>
      </c>
    </row>
    <row r="197" spans="1:32" ht="19.2" customHeight="1" x14ac:dyDescent="0.6">
      <c r="A197" s="232" t="s">
        <v>185</v>
      </c>
      <c r="B197" s="11"/>
      <c r="C197" s="11"/>
      <c r="D197" s="11"/>
      <c r="E197" s="11"/>
      <c r="F197" s="3"/>
      <c r="G197" s="248"/>
      <c r="H197" s="254">
        <v>1618</v>
      </c>
      <c r="I197" s="248"/>
      <c r="J197" s="254">
        <v>-11449</v>
      </c>
      <c r="K197" s="248"/>
      <c r="L197" s="254">
        <v>1575</v>
      </c>
      <c r="M197" s="248"/>
      <c r="N197" s="254">
        <v>-11358</v>
      </c>
    </row>
    <row r="198" spans="1:32" ht="19.2" customHeight="1" x14ac:dyDescent="0.6">
      <c r="A198" s="60"/>
      <c r="B198" s="11"/>
      <c r="C198" s="11"/>
      <c r="D198" s="11"/>
      <c r="E198" s="11"/>
      <c r="F198" s="3"/>
      <c r="G198" s="248"/>
      <c r="H198" s="30"/>
      <c r="I198" s="248"/>
      <c r="J198" s="30"/>
      <c r="K198" s="248"/>
      <c r="L198" s="30"/>
      <c r="M198" s="248"/>
      <c r="N198" s="30"/>
    </row>
    <row r="199" spans="1:32" ht="19.2" customHeight="1" thickBot="1" x14ac:dyDescent="0.65">
      <c r="A199" s="255" t="s">
        <v>240</v>
      </c>
      <c r="B199" s="11"/>
      <c r="C199" s="11"/>
      <c r="D199" s="11"/>
      <c r="E199" s="11"/>
      <c r="F199" s="3"/>
      <c r="G199" s="9"/>
      <c r="H199" s="256">
        <v>12148</v>
      </c>
      <c r="I199" s="248"/>
      <c r="J199" s="256">
        <v>-20881</v>
      </c>
      <c r="K199" s="248"/>
      <c r="L199" s="256">
        <v>6471</v>
      </c>
      <c r="M199" s="248"/>
      <c r="N199" s="256">
        <v>-24705</v>
      </c>
    </row>
    <row r="200" spans="1:32" ht="19.2" customHeight="1" thickTop="1" x14ac:dyDescent="0.6">
      <c r="A200" s="49"/>
      <c r="B200" s="11"/>
      <c r="C200" s="11"/>
      <c r="D200" s="11"/>
      <c r="E200" s="11"/>
      <c r="F200" s="3"/>
      <c r="G200" s="9"/>
      <c r="H200" s="30"/>
      <c r="I200" s="248"/>
      <c r="J200" s="30"/>
      <c r="K200" s="248"/>
      <c r="L200" s="30"/>
      <c r="M200" s="248"/>
      <c r="N200" s="30"/>
    </row>
    <row r="201" spans="1:32" ht="19.2" customHeight="1" x14ac:dyDescent="0.6">
      <c r="A201" s="257" t="s">
        <v>213</v>
      </c>
      <c r="B201" s="11"/>
      <c r="C201" s="11"/>
      <c r="D201" s="60"/>
      <c r="E201" s="11"/>
      <c r="F201" s="3"/>
      <c r="G201" s="9"/>
      <c r="H201" s="36"/>
      <c r="I201" s="248"/>
      <c r="J201" s="36"/>
      <c r="K201" s="36"/>
      <c r="L201" s="36"/>
      <c r="M201" s="36"/>
      <c r="N201" s="36"/>
    </row>
    <row r="202" spans="1:32" ht="19.2" customHeight="1" x14ac:dyDescent="0.6">
      <c r="A202" s="11"/>
      <c r="B202" s="11" t="s">
        <v>49</v>
      </c>
      <c r="C202" s="11"/>
      <c r="D202" s="60"/>
      <c r="E202" s="11"/>
      <c r="F202" s="3"/>
      <c r="G202" s="9"/>
      <c r="H202" s="30">
        <v>10881</v>
      </c>
      <c r="I202" s="30"/>
      <c r="J202" s="30">
        <v>-21816</v>
      </c>
      <c r="K202" s="36"/>
      <c r="L202" s="30">
        <v>6471</v>
      </c>
      <c r="M202" s="36"/>
      <c r="N202" s="30">
        <v>-24705</v>
      </c>
    </row>
    <row r="203" spans="1:32" ht="19.2" customHeight="1" x14ac:dyDescent="0.6">
      <c r="A203" s="11"/>
      <c r="B203" s="11" t="s">
        <v>40</v>
      </c>
      <c r="C203" s="11"/>
      <c r="D203" s="60"/>
      <c r="E203" s="11"/>
      <c r="F203" s="3"/>
      <c r="G203" s="9"/>
      <c r="H203" s="258">
        <v>1267</v>
      </c>
      <c r="I203" s="36"/>
      <c r="J203" s="258">
        <v>935</v>
      </c>
      <c r="K203" s="36"/>
      <c r="L203" s="259">
        <v>0</v>
      </c>
      <c r="M203" s="36"/>
      <c r="N203" s="259">
        <v>0</v>
      </c>
    </row>
    <row r="204" spans="1:32" ht="19.2" customHeight="1" thickBot="1" x14ac:dyDescent="0.65">
      <c r="A204" s="11"/>
      <c r="B204" s="11"/>
      <c r="C204" s="11"/>
      <c r="D204" s="60"/>
      <c r="E204" s="11"/>
      <c r="F204" s="3"/>
      <c r="G204" s="9"/>
      <c r="H204" s="256">
        <v>12148</v>
      </c>
      <c r="I204" s="36"/>
      <c r="J204" s="65">
        <v>-20881</v>
      </c>
      <c r="K204" s="36"/>
      <c r="L204" s="65">
        <v>6471</v>
      </c>
      <c r="M204" s="36"/>
      <c r="N204" s="65">
        <v>-24705</v>
      </c>
    </row>
    <row r="205" spans="1:32" ht="19.2" customHeight="1" thickTop="1" x14ac:dyDescent="0.6">
      <c r="A205" s="11"/>
      <c r="B205" s="11"/>
      <c r="C205" s="11"/>
      <c r="D205" s="60"/>
      <c r="E205" s="11"/>
      <c r="F205" s="3"/>
      <c r="G205" s="9"/>
      <c r="H205" s="36"/>
      <c r="I205" s="36"/>
      <c r="J205" s="36"/>
      <c r="K205" s="36"/>
      <c r="L205" s="36"/>
      <c r="M205" s="36"/>
      <c r="N205" s="36"/>
    </row>
    <row r="206" spans="1:32" ht="19.2" customHeight="1" x14ac:dyDescent="0.65">
      <c r="A206" s="32" t="s">
        <v>28</v>
      </c>
      <c r="B206" s="11"/>
      <c r="C206" s="11"/>
      <c r="D206" s="60"/>
      <c r="E206" s="11"/>
      <c r="F206" s="3"/>
      <c r="G206" s="9"/>
      <c r="N206" s="123" t="s">
        <v>178</v>
      </c>
    </row>
    <row r="207" spans="1:32" ht="19.2" customHeight="1" x14ac:dyDescent="0.7">
      <c r="A207" s="11"/>
      <c r="B207" s="11"/>
      <c r="C207" s="11"/>
      <c r="D207" s="11"/>
      <c r="E207" s="32"/>
      <c r="F207" s="31"/>
      <c r="G207" s="3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43"/>
      <c r="AA207" s="43"/>
      <c r="AB207" s="43"/>
      <c r="AC207" s="43"/>
      <c r="AD207" s="11"/>
      <c r="AE207" s="11"/>
      <c r="AF207" s="38" t="s">
        <v>29</v>
      </c>
    </row>
    <row r="208" spans="1:32" ht="19.2" customHeight="1" x14ac:dyDescent="0.7">
      <c r="A208" s="11"/>
      <c r="B208" s="11"/>
      <c r="C208" s="11"/>
      <c r="D208" s="11"/>
      <c r="E208" s="32" t="s">
        <v>4</v>
      </c>
      <c r="F208" s="31"/>
      <c r="G208" s="3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43"/>
      <c r="AA208" s="43"/>
      <c r="AB208" s="43"/>
      <c r="AC208" s="43"/>
      <c r="AD208" s="11"/>
      <c r="AE208" s="11"/>
      <c r="AF208" s="38" t="s">
        <v>30</v>
      </c>
    </row>
    <row r="209" spans="1:32" ht="19.2" customHeight="1" x14ac:dyDescent="0.65">
      <c r="A209" s="272" t="s">
        <v>64</v>
      </c>
      <c r="B209" s="272"/>
      <c r="C209" s="272"/>
      <c r="D209" s="272"/>
      <c r="E209" s="272"/>
      <c r="F209" s="272"/>
      <c r="G209" s="272"/>
      <c r="H209" s="272"/>
      <c r="I209" s="272"/>
      <c r="J209" s="272"/>
      <c r="K209" s="272"/>
      <c r="L209" s="272"/>
      <c r="M209" s="272"/>
      <c r="N209" s="272"/>
      <c r="O209" s="272"/>
      <c r="P209" s="272"/>
      <c r="Q209" s="272"/>
      <c r="R209" s="272"/>
      <c r="S209" s="272"/>
      <c r="T209" s="272"/>
      <c r="U209" s="272"/>
      <c r="V209" s="272"/>
      <c r="W209" s="272"/>
      <c r="X209" s="272"/>
      <c r="Y209" s="272"/>
      <c r="Z209" s="272"/>
      <c r="AA209" s="272"/>
      <c r="AB209" s="272"/>
      <c r="AC209" s="272"/>
      <c r="AD209" s="272"/>
      <c r="AE209" s="272"/>
      <c r="AF209" s="272"/>
    </row>
    <row r="210" spans="1:32" ht="19.2" customHeight="1" x14ac:dyDescent="0.65">
      <c r="A210" s="272" t="s">
        <v>6</v>
      </c>
      <c r="B210" s="272"/>
      <c r="C210" s="272"/>
      <c r="D210" s="272"/>
      <c r="E210" s="272"/>
      <c r="F210" s="272"/>
      <c r="G210" s="272"/>
      <c r="H210" s="272"/>
      <c r="I210" s="272"/>
      <c r="J210" s="272"/>
      <c r="K210" s="272"/>
      <c r="L210" s="272"/>
      <c r="M210" s="272"/>
      <c r="N210" s="272"/>
      <c r="O210" s="272"/>
      <c r="P210" s="272"/>
      <c r="Q210" s="272"/>
      <c r="R210" s="272"/>
      <c r="S210" s="272"/>
      <c r="T210" s="272"/>
      <c r="U210" s="272"/>
      <c r="V210" s="272"/>
      <c r="W210" s="272"/>
      <c r="X210" s="272"/>
      <c r="Y210" s="272"/>
      <c r="Z210" s="272"/>
      <c r="AA210" s="272"/>
      <c r="AB210" s="272"/>
      <c r="AC210" s="272"/>
      <c r="AD210" s="272"/>
      <c r="AE210" s="272"/>
      <c r="AF210" s="272"/>
    </row>
    <row r="211" spans="1:32" ht="19.2" customHeight="1" x14ac:dyDescent="0.65">
      <c r="A211" s="272" t="s">
        <v>224</v>
      </c>
      <c r="B211" s="272"/>
      <c r="C211" s="272"/>
      <c r="D211" s="272"/>
      <c r="E211" s="272"/>
      <c r="F211" s="272"/>
      <c r="G211" s="272"/>
      <c r="H211" s="272"/>
      <c r="I211" s="272"/>
      <c r="J211" s="272"/>
      <c r="K211" s="272"/>
      <c r="L211" s="272"/>
      <c r="M211" s="272"/>
      <c r="N211" s="272"/>
      <c r="O211" s="272"/>
      <c r="P211" s="272"/>
      <c r="Q211" s="272"/>
      <c r="R211" s="272"/>
      <c r="S211" s="272"/>
      <c r="T211" s="272"/>
      <c r="U211" s="272"/>
      <c r="V211" s="272"/>
      <c r="W211" s="272"/>
      <c r="X211" s="272"/>
      <c r="Y211" s="272"/>
      <c r="Z211" s="272"/>
      <c r="AA211" s="272"/>
      <c r="AB211" s="272"/>
      <c r="AC211" s="272"/>
      <c r="AD211" s="272"/>
      <c r="AE211" s="272"/>
      <c r="AF211" s="272"/>
    </row>
    <row r="212" spans="1:32" ht="19.2" customHeight="1" x14ac:dyDescent="0.6">
      <c r="A212" s="282" t="s">
        <v>7</v>
      </c>
      <c r="B212" s="282"/>
      <c r="C212" s="282"/>
      <c r="D212" s="282"/>
      <c r="E212" s="282"/>
      <c r="F212" s="282"/>
      <c r="G212" s="282"/>
      <c r="H212" s="282"/>
      <c r="I212" s="282"/>
      <c r="J212" s="282"/>
      <c r="K212" s="282"/>
      <c r="L212" s="282"/>
      <c r="M212" s="282"/>
      <c r="N212" s="282"/>
      <c r="O212" s="282"/>
      <c r="P212" s="282"/>
      <c r="Q212" s="282"/>
      <c r="R212" s="282"/>
      <c r="S212" s="282"/>
      <c r="T212" s="282"/>
      <c r="U212" s="282"/>
      <c r="V212" s="282"/>
      <c r="W212" s="282"/>
      <c r="X212" s="282"/>
      <c r="Y212" s="282"/>
      <c r="Z212" s="282"/>
      <c r="AA212" s="282"/>
      <c r="AB212" s="282"/>
      <c r="AC212" s="282"/>
      <c r="AD212" s="282"/>
      <c r="AE212" s="282"/>
      <c r="AF212" s="282"/>
    </row>
    <row r="213" spans="1:32" ht="19.2" customHeight="1" x14ac:dyDescent="0.7">
      <c r="A213" s="87"/>
      <c r="B213" s="88"/>
      <c r="C213" s="88"/>
      <c r="D213" s="88"/>
      <c r="E213" s="88"/>
      <c r="F213" s="31"/>
      <c r="G213" s="31"/>
      <c r="H213" s="273" t="s">
        <v>9</v>
      </c>
      <c r="I213" s="273"/>
      <c r="J213" s="273"/>
      <c r="K213" s="273"/>
      <c r="L213" s="273"/>
      <c r="M213" s="273"/>
      <c r="N213" s="273"/>
      <c r="O213" s="273"/>
      <c r="P213" s="273"/>
      <c r="Q213" s="273"/>
      <c r="R213" s="273"/>
      <c r="S213" s="273"/>
      <c r="T213" s="273"/>
      <c r="U213" s="273"/>
      <c r="V213" s="273"/>
      <c r="W213" s="273"/>
      <c r="X213" s="273"/>
      <c r="Y213" s="273"/>
      <c r="Z213" s="273"/>
      <c r="AA213" s="273"/>
      <c r="AB213" s="273"/>
      <c r="AC213" s="273"/>
      <c r="AD213" s="273"/>
      <c r="AE213" s="273"/>
      <c r="AF213" s="273"/>
    </row>
    <row r="214" spans="1:32" ht="19.2" customHeight="1" x14ac:dyDescent="0.65">
      <c r="A214" s="11"/>
      <c r="B214" s="11"/>
      <c r="C214" s="11"/>
      <c r="D214" s="11"/>
      <c r="E214" s="32"/>
      <c r="F214" s="31"/>
      <c r="G214" s="31"/>
      <c r="H214" s="274" t="s">
        <v>47</v>
      </c>
      <c r="I214" s="274"/>
      <c r="J214" s="274"/>
      <c r="K214" s="274"/>
      <c r="L214" s="274"/>
      <c r="M214" s="274"/>
      <c r="N214" s="274"/>
      <c r="O214" s="274"/>
      <c r="P214" s="274"/>
      <c r="Q214" s="274"/>
      <c r="R214" s="274"/>
      <c r="S214" s="274"/>
      <c r="T214" s="274"/>
      <c r="U214" s="274"/>
      <c r="V214" s="274"/>
      <c r="W214" s="274"/>
      <c r="X214" s="274"/>
      <c r="Y214" s="274"/>
      <c r="Z214" s="274"/>
      <c r="AA214" s="274"/>
      <c r="AB214" s="274"/>
      <c r="AC214" s="101"/>
      <c r="AD214" s="101"/>
      <c r="AE214" s="101"/>
      <c r="AF214" s="275" t="s">
        <v>50</v>
      </c>
    </row>
    <row r="215" spans="1:32" ht="19.2" customHeight="1" x14ac:dyDescent="0.6">
      <c r="A215" s="108"/>
      <c r="B215" s="11"/>
      <c r="C215" s="11"/>
      <c r="D215" s="11"/>
      <c r="E215" s="60"/>
      <c r="F215" s="18"/>
      <c r="G215" s="18"/>
      <c r="H215" s="126"/>
      <c r="I215" s="14"/>
      <c r="J215" s="126"/>
      <c r="K215" s="12"/>
      <c r="L215" s="113" t="s">
        <v>137</v>
      </c>
      <c r="M215" s="12"/>
      <c r="N215" s="113" t="s">
        <v>165</v>
      </c>
      <c r="O215" s="12"/>
      <c r="P215" s="109" t="s">
        <v>10</v>
      </c>
      <c r="Q215" s="109"/>
      <c r="R215" s="109"/>
      <c r="S215" s="110"/>
      <c r="T215" s="278" t="s">
        <v>39</v>
      </c>
      <c r="U215" s="278"/>
      <c r="V215" s="278"/>
      <c r="W215" s="278"/>
      <c r="X215" s="278"/>
      <c r="Y215" s="278"/>
      <c r="Z215" s="278"/>
      <c r="AA215" s="14"/>
      <c r="AB215" s="276" t="s">
        <v>46</v>
      </c>
      <c r="AC215" s="14"/>
      <c r="AD215" s="106"/>
      <c r="AE215" s="14"/>
      <c r="AF215" s="276"/>
    </row>
    <row r="216" spans="1:32" ht="19.2" customHeight="1" x14ac:dyDescent="0.6">
      <c r="A216" s="108"/>
      <c r="B216" s="11"/>
      <c r="C216" s="11"/>
      <c r="D216" s="11"/>
      <c r="E216" s="60"/>
      <c r="F216" s="18"/>
      <c r="G216" s="18"/>
      <c r="H216" s="106" t="s">
        <v>160</v>
      </c>
      <c r="I216" s="14"/>
      <c r="J216" s="106" t="s">
        <v>162</v>
      </c>
      <c r="K216" s="12"/>
      <c r="L216" s="113" t="s">
        <v>138</v>
      </c>
      <c r="M216" s="12"/>
      <c r="N216" s="113" t="s">
        <v>148</v>
      </c>
      <c r="O216" s="12"/>
      <c r="P216" s="126"/>
      <c r="Q216" s="110"/>
      <c r="R216" s="279" t="s">
        <v>5</v>
      </c>
      <c r="S216" s="110"/>
      <c r="T216" s="281" t="s">
        <v>134</v>
      </c>
      <c r="U216" s="281"/>
      <c r="V216" s="281"/>
      <c r="W216" s="281"/>
      <c r="X216" s="281"/>
      <c r="Y216" s="143"/>
      <c r="Z216" s="275" t="s">
        <v>55</v>
      </c>
      <c r="AA216" s="14"/>
      <c r="AB216" s="276"/>
      <c r="AC216" s="14"/>
      <c r="AD216" s="106" t="s">
        <v>43</v>
      </c>
      <c r="AE216" s="14"/>
      <c r="AF216" s="276"/>
    </row>
    <row r="217" spans="1:32" ht="19.2" customHeight="1" x14ac:dyDescent="0.6">
      <c r="A217" s="11"/>
      <c r="B217" s="11"/>
      <c r="C217" s="11"/>
      <c r="D217" s="11"/>
      <c r="E217" s="60"/>
      <c r="F217" s="15"/>
      <c r="G217" s="15"/>
      <c r="H217" s="106" t="s">
        <v>161</v>
      </c>
      <c r="I217" s="14"/>
      <c r="J217" s="106" t="s">
        <v>163</v>
      </c>
      <c r="K217" s="12"/>
      <c r="L217" s="113" t="s">
        <v>139</v>
      </c>
      <c r="M217" s="12"/>
      <c r="N217" s="113" t="s">
        <v>142</v>
      </c>
      <c r="O217" s="12"/>
      <c r="P217" s="18" t="s">
        <v>166</v>
      </c>
      <c r="Q217" s="14"/>
      <c r="R217" s="280"/>
      <c r="S217" s="106"/>
      <c r="T217" s="144" t="s">
        <v>37</v>
      </c>
      <c r="U217" s="145"/>
      <c r="V217" s="137" t="s">
        <v>115</v>
      </c>
      <c r="W217" s="130"/>
      <c r="X217" s="146" t="s">
        <v>250</v>
      </c>
      <c r="Y217" s="12"/>
      <c r="Z217" s="276"/>
      <c r="AA217" s="14"/>
      <c r="AB217" s="276"/>
      <c r="AC217" s="14"/>
      <c r="AD217" s="106" t="s">
        <v>44</v>
      </c>
      <c r="AE217" s="14"/>
      <c r="AF217" s="276"/>
    </row>
    <row r="218" spans="1:32" ht="19.2" customHeight="1" x14ac:dyDescent="0.6">
      <c r="A218" s="11"/>
      <c r="B218" s="11"/>
      <c r="C218" s="11"/>
      <c r="D218" s="11"/>
      <c r="E218" s="60"/>
      <c r="F218" s="15"/>
      <c r="G218" s="15"/>
      <c r="H218" s="106" t="s">
        <v>181</v>
      </c>
      <c r="I218" s="14"/>
      <c r="J218" s="106" t="s">
        <v>164</v>
      </c>
      <c r="K218" s="12"/>
      <c r="L218" s="113" t="s">
        <v>140</v>
      </c>
      <c r="M218" s="12"/>
      <c r="N218" s="113" t="s">
        <v>143</v>
      </c>
      <c r="O218" s="12"/>
      <c r="P218" s="18" t="s">
        <v>8</v>
      </c>
      <c r="Q218" s="14"/>
      <c r="R218" s="280"/>
      <c r="S218" s="106"/>
      <c r="T218" s="139" t="s">
        <v>52</v>
      </c>
      <c r="U218" s="138"/>
      <c r="V218" s="140" t="s">
        <v>116</v>
      </c>
      <c r="W218" s="12"/>
      <c r="X218" s="14" t="s">
        <v>267</v>
      </c>
      <c r="Y218" s="12"/>
      <c r="Z218" s="276"/>
      <c r="AA218" s="14"/>
      <c r="AB218" s="276"/>
      <c r="AC218" s="14"/>
      <c r="AD218" s="106"/>
      <c r="AE218" s="14"/>
      <c r="AF218" s="276"/>
    </row>
    <row r="219" spans="1:32" ht="19.2" customHeight="1" x14ac:dyDescent="0.6">
      <c r="A219" s="111"/>
      <c r="B219" s="11"/>
      <c r="C219" s="11"/>
      <c r="D219" s="11"/>
      <c r="E219" s="60"/>
      <c r="F219" s="15"/>
      <c r="G219" s="15"/>
      <c r="H219" s="125"/>
      <c r="I219" s="14"/>
      <c r="J219" s="125"/>
      <c r="K219" s="12"/>
      <c r="L219" s="114" t="s">
        <v>141</v>
      </c>
      <c r="M219" s="12"/>
      <c r="N219" s="114" t="s">
        <v>182</v>
      </c>
      <c r="O219" s="12"/>
      <c r="P219" s="124"/>
      <c r="Q219" s="14"/>
      <c r="R219" s="278"/>
      <c r="S219" s="106"/>
      <c r="T219" s="141" t="s">
        <v>42</v>
      </c>
      <c r="U219" s="138"/>
      <c r="V219" s="142" t="s">
        <v>117</v>
      </c>
      <c r="W219" s="12"/>
      <c r="X219" s="107" t="s">
        <v>251</v>
      </c>
      <c r="Y219" s="12"/>
      <c r="Z219" s="277"/>
      <c r="AA219" s="112"/>
      <c r="AB219" s="277"/>
      <c r="AC219" s="112"/>
      <c r="AD219" s="107"/>
      <c r="AE219" s="12"/>
      <c r="AF219" s="277"/>
    </row>
    <row r="220" spans="1:32" ht="19.2" customHeight="1" x14ac:dyDescent="0.7">
      <c r="A220" s="103" t="s">
        <v>192</v>
      </c>
      <c r="B220" s="11"/>
      <c r="C220" s="11"/>
      <c r="D220" s="11"/>
      <c r="E220" s="32"/>
      <c r="F220" s="15"/>
      <c r="G220" s="31"/>
      <c r="H220" s="19"/>
      <c r="I220" s="19"/>
      <c r="J220" s="19"/>
      <c r="K220" s="71"/>
      <c r="L220" s="19"/>
      <c r="M220" s="71"/>
      <c r="N220" s="19"/>
      <c r="O220" s="71"/>
      <c r="P220" s="19"/>
      <c r="Q220" s="19"/>
      <c r="R220" s="19"/>
      <c r="S220" s="19"/>
      <c r="T220" s="19"/>
      <c r="U220" s="19"/>
      <c r="V220" s="119"/>
      <c r="W220" s="71"/>
      <c r="X220" s="71"/>
      <c r="Y220" s="12"/>
      <c r="Z220" s="19"/>
      <c r="AA220" s="19"/>
      <c r="AB220" s="19"/>
      <c r="AC220" s="19"/>
      <c r="AD220" s="19"/>
      <c r="AE220" s="19"/>
      <c r="AF220" s="23"/>
    </row>
    <row r="221" spans="1:32" ht="19.2" customHeight="1" x14ac:dyDescent="0.65">
      <c r="A221" s="11" t="s">
        <v>193</v>
      </c>
      <c r="B221" s="11"/>
      <c r="C221" s="11"/>
      <c r="D221" s="11"/>
      <c r="E221" s="32"/>
      <c r="F221" s="15"/>
      <c r="G221" s="31"/>
      <c r="H221" s="24">
        <v>78700</v>
      </c>
      <c r="I221" s="24"/>
      <c r="J221" s="24">
        <v>127930</v>
      </c>
      <c r="K221" s="24"/>
      <c r="L221" s="24">
        <v>34621</v>
      </c>
      <c r="M221" s="24"/>
      <c r="N221" s="24">
        <v>199</v>
      </c>
      <c r="O221" s="24"/>
      <c r="P221" s="24">
        <v>8500</v>
      </c>
      <c r="Q221" s="24"/>
      <c r="R221" s="24">
        <v>877227</v>
      </c>
      <c r="S221" s="95"/>
      <c r="T221" s="89">
        <v>-165</v>
      </c>
      <c r="U221" s="95"/>
      <c r="V221" s="89">
        <v>281408</v>
      </c>
      <c r="W221" s="24"/>
      <c r="X221" s="24">
        <v>-5238</v>
      </c>
      <c r="Y221" s="24"/>
      <c r="Z221" s="24">
        <v>276005</v>
      </c>
      <c r="AA221" s="51"/>
      <c r="AB221" s="23">
        <v>1403182</v>
      </c>
      <c r="AC221" s="51"/>
      <c r="AD221" s="89">
        <v>24225</v>
      </c>
      <c r="AE221" s="24"/>
      <c r="AF221" s="23">
        <v>1427407</v>
      </c>
    </row>
    <row r="222" spans="1:32" ht="19.2" customHeight="1" x14ac:dyDescent="0.65">
      <c r="A222" s="11" t="s">
        <v>198</v>
      </c>
      <c r="B222" s="11"/>
      <c r="C222" s="11"/>
      <c r="D222" s="11"/>
      <c r="E222" s="32"/>
      <c r="F222" s="15"/>
      <c r="G222" s="31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95"/>
      <c r="T222" s="24"/>
      <c r="U222" s="95"/>
      <c r="V222" s="24"/>
      <c r="W222" s="24"/>
      <c r="X222" s="24"/>
      <c r="Y222" s="24"/>
      <c r="Z222" s="24"/>
      <c r="AA222" s="51"/>
      <c r="AB222" s="24"/>
      <c r="AC222" s="51"/>
      <c r="AD222" s="24"/>
      <c r="AE222" s="24"/>
      <c r="AF222" s="24"/>
    </row>
    <row r="223" spans="1:32" ht="19.2" customHeight="1" x14ac:dyDescent="0.65">
      <c r="A223" s="11"/>
      <c r="B223" s="11" t="s">
        <v>199</v>
      </c>
      <c r="C223" s="11"/>
      <c r="D223" s="11"/>
      <c r="E223" s="32"/>
      <c r="F223" s="15"/>
      <c r="G223" s="31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>
        <v>-29</v>
      </c>
      <c r="S223" s="95"/>
      <c r="T223" s="24"/>
      <c r="U223" s="95"/>
      <c r="V223" s="24"/>
      <c r="W223" s="24"/>
      <c r="X223" s="24"/>
      <c r="Y223" s="24"/>
      <c r="Z223" s="24"/>
      <c r="AA223" s="51"/>
      <c r="AB223" s="23">
        <v>-29</v>
      </c>
      <c r="AC223" s="51"/>
      <c r="AD223" s="24"/>
      <c r="AE223" s="24"/>
      <c r="AF223" s="23">
        <v>-29</v>
      </c>
    </row>
    <row r="224" spans="1:32" ht="19.2" customHeight="1" x14ac:dyDescent="0.65">
      <c r="A224" s="11" t="s">
        <v>194</v>
      </c>
      <c r="B224" s="11"/>
      <c r="C224" s="11"/>
      <c r="D224" s="11"/>
      <c r="E224" s="32"/>
      <c r="F224" s="15"/>
      <c r="G224" s="31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>
        <v>-10419</v>
      </c>
      <c r="S224" s="95"/>
      <c r="T224" s="24">
        <v>-3</v>
      </c>
      <c r="U224" s="95"/>
      <c r="V224" s="24">
        <v>-11394</v>
      </c>
      <c r="W224" s="24"/>
      <c r="X224" s="24">
        <v>0</v>
      </c>
      <c r="Y224" s="24"/>
      <c r="Z224" s="24">
        <v>-11397</v>
      </c>
      <c r="AA224" s="51"/>
      <c r="AB224" s="23">
        <v>-21816</v>
      </c>
      <c r="AC224" s="51"/>
      <c r="AD224" s="24">
        <v>935</v>
      </c>
      <c r="AE224" s="24"/>
      <c r="AF224" s="24">
        <v>-20881</v>
      </c>
    </row>
    <row r="225" spans="1:32" ht="19.2" customHeight="1" thickBot="1" x14ac:dyDescent="0.7">
      <c r="A225" s="11" t="s">
        <v>195</v>
      </c>
      <c r="B225" s="11"/>
      <c r="C225" s="11"/>
      <c r="D225" s="11"/>
      <c r="E225" s="32"/>
      <c r="F225" s="31"/>
      <c r="G225" s="31"/>
      <c r="H225" s="34">
        <v>78700</v>
      </c>
      <c r="I225" s="24" t="e">
        <v>#REF!</v>
      </c>
      <c r="J225" s="34">
        <v>127930</v>
      </c>
      <c r="K225" s="24" t="e">
        <v>#REF!</v>
      </c>
      <c r="L225" s="34">
        <v>34621</v>
      </c>
      <c r="M225" s="24"/>
      <c r="N225" s="34">
        <v>199</v>
      </c>
      <c r="O225" s="24"/>
      <c r="P225" s="34">
        <v>8500</v>
      </c>
      <c r="Q225" s="24"/>
      <c r="R225" s="34">
        <v>866779</v>
      </c>
      <c r="S225" s="24"/>
      <c r="T225" s="34">
        <v>-168</v>
      </c>
      <c r="U225" s="24"/>
      <c r="V225" s="34">
        <v>270014</v>
      </c>
      <c r="W225" s="24"/>
      <c r="X225" s="34">
        <v>-5238</v>
      </c>
      <c r="Y225" s="24"/>
      <c r="Z225" s="34">
        <v>264608</v>
      </c>
      <c r="AA225" s="24"/>
      <c r="AB225" s="34">
        <v>1381337</v>
      </c>
      <c r="AC225" s="24"/>
      <c r="AD225" s="34">
        <v>25160</v>
      </c>
      <c r="AE225" s="24"/>
      <c r="AF225" s="34">
        <v>1406497</v>
      </c>
    </row>
    <row r="226" spans="1:32" ht="19.2" customHeight="1" thickTop="1" x14ac:dyDescent="0.65">
      <c r="A226" s="11"/>
      <c r="B226" s="11"/>
      <c r="C226" s="11"/>
      <c r="D226" s="11"/>
      <c r="E226" s="32"/>
      <c r="F226" s="31"/>
      <c r="G226" s="31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</row>
    <row r="227" spans="1:32" ht="19.2" customHeight="1" x14ac:dyDescent="0.7">
      <c r="A227" s="103" t="s">
        <v>227</v>
      </c>
      <c r="B227" s="11"/>
      <c r="C227" s="11"/>
      <c r="D227" s="11"/>
      <c r="E227" s="32"/>
      <c r="F227" s="31"/>
      <c r="G227" s="31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</row>
    <row r="228" spans="1:32" ht="19.2" customHeight="1" x14ac:dyDescent="0.65">
      <c r="A228" s="11" t="s">
        <v>228</v>
      </c>
      <c r="B228" s="11"/>
      <c r="C228" s="11"/>
      <c r="D228" s="11"/>
      <c r="E228" s="32"/>
      <c r="F228" s="31"/>
      <c r="G228" s="31"/>
      <c r="H228" s="24">
        <v>78700</v>
      </c>
      <c r="I228" s="24"/>
      <c r="J228" s="24">
        <v>127930</v>
      </c>
      <c r="K228" s="24"/>
      <c r="L228" s="24">
        <v>34621</v>
      </c>
      <c r="M228" s="24"/>
      <c r="N228" s="24">
        <v>199</v>
      </c>
      <c r="O228" s="24"/>
      <c r="P228" s="24">
        <v>8500</v>
      </c>
      <c r="Q228" s="24"/>
      <c r="R228" s="24">
        <v>937302</v>
      </c>
      <c r="S228" s="24"/>
      <c r="T228" s="89">
        <v>-142</v>
      </c>
      <c r="U228" s="95"/>
      <c r="V228" s="89">
        <v>276272</v>
      </c>
      <c r="W228" s="24"/>
      <c r="X228" s="24">
        <v>-5165</v>
      </c>
      <c r="Y228" s="24"/>
      <c r="Z228" s="23">
        <v>270965</v>
      </c>
      <c r="AA228" s="51"/>
      <c r="AB228" s="23">
        <v>1458217</v>
      </c>
      <c r="AC228" s="51"/>
      <c r="AD228" s="89">
        <v>28878</v>
      </c>
      <c r="AE228" s="24"/>
      <c r="AF228" s="23">
        <v>1487095</v>
      </c>
    </row>
    <row r="229" spans="1:32" ht="19.2" customHeight="1" x14ac:dyDescent="0.65">
      <c r="A229" s="11" t="s">
        <v>198</v>
      </c>
      <c r="B229" s="11"/>
      <c r="C229" s="11"/>
      <c r="D229" s="11"/>
      <c r="E229" s="32"/>
      <c r="F229" s="31"/>
      <c r="G229" s="31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89"/>
      <c r="U229" s="95"/>
      <c r="V229" s="89"/>
      <c r="W229" s="24"/>
      <c r="X229" s="24"/>
      <c r="Y229" s="24"/>
      <c r="Z229" s="23"/>
      <c r="AA229" s="51"/>
      <c r="AB229" s="23"/>
      <c r="AC229" s="51"/>
      <c r="AD229" s="89"/>
      <c r="AE229" s="24"/>
      <c r="AF229" s="23"/>
    </row>
    <row r="230" spans="1:32" ht="19.2" customHeight="1" x14ac:dyDescent="0.65">
      <c r="A230" s="11"/>
      <c r="B230" s="11" t="s">
        <v>199</v>
      </c>
      <c r="C230" s="11"/>
      <c r="D230" s="11"/>
      <c r="E230" s="32"/>
      <c r="F230" s="31"/>
      <c r="G230" s="31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>
        <v>0</v>
      </c>
      <c r="S230" s="24"/>
      <c r="T230" s="89"/>
      <c r="U230" s="95"/>
      <c r="V230" s="89"/>
      <c r="W230" s="24"/>
      <c r="X230" s="24"/>
      <c r="Y230" s="24"/>
      <c r="Z230" s="23"/>
      <c r="AA230" s="51"/>
      <c r="AB230" s="23">
        <v>0</v>
      </c>
      <c r="AC230" s="51"/>
      <c r="AD230" s="89"/>
      <c r="AE230" s="24"/>
      <c r="AF230" s="24">
        <v>0</v>
      </c>
    </row>
    <row r="231" spans="1:32" ht="19.2" customHeight="1" x14ac:dyDescent="0.65">
      <c r="A231" s="11" t="s">
        <v>229</v>
      </c>
      <c r="B231" s="11"/>
      <c r="C231" s="11"/>
      <c r="D231" s="11"/>
      <c r="E231" s="32"/>
      <c r="F231" s="31"/>
      <c r="G231" s="31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>
        <v>9253</v>
      </c>
      <c r="S231" s="24"/>
      <c r="T231" s="24">
        <v>-26</v>
      </c>
      <c r="U231" s="24"/>
      <c r="V231" s="24">
        <v>-281</v>
      </c>
      <c r="W231" s="24"/>
      <c r="X231" s="24">
        <v>1935</v>
      </c>
      <c r="Y231" s="24"/>
      <c r="Z231" s="23">
        <v>1628</v>
      </c>
      <c r="AA231" s="51"/>
      <c r="AB231" s="23">
        <v>10881</v>
      </c>
      <c r="AC231" s="24"/>
      <c r="AD231" s="24">
        <v>1267</v>
      </c>
      <c r="AE231" s="24"/>
      <c r="AF231" s="24">
        <v>12148</v>
      </c>
    </row>
    <row r="232" spans="1:32" ht="19.2" customHeight="1" thickBot="1" x14ac:dyDescent="0.65">
      <c r="A232" s="11" t="s">
        <v>230</v>
      </c>
      <c r="B232" s="11"/>
      <c r="C232" s="11"/>
      <c r="D232" s="11"/>
      <c r="E232" s="11"/>
      <c r="F232" s="31"/>
      <c r="G232" s="31"/>
      <c r="H232" s="34">
        <v>78700</v>
      </c>
      <c r="I232" s="24"/>
      <c r="J232" s="34">
        <v>127930</v>
      </c>
      <c r="K232" s="24"/>
      <c r="L232" s="34">
        <v>34621</v>
      </c>
      <c r="M232" s="24"/>
      <c r="N232" s="34">
        <v>199</v>
      </c>
      <c r="O232" s="24"/>
      <c r="P232" s="34">
        <v>8500</v>
      </c>
      <c r="Q232" s="24"/>
      <c r="R232" s="34">
        <v>946555</v>
      </c>
      <c r="S232" s="24"/>
      <c r="T232" s="34">
        <v>-168</v>
      </c>
      <c r="U232" s="24"/>
      <c r="V232" s="34">
        <v>275991</v>
      </c>
      <c r="W232" s="24"/>
      <c r="X232" s="34">
        <v>-3230</v>
      </c>
      <c r="Y232" s="24"/>
      <c r="Z232" s="34">
        <v>272593</v>
      </c>
      <c r="AA232" s="24"/>
      <c r="AB232" s="34">
        <v>1469098</v>
      </c>
      <c r="AC232" s="24"/>
      <c r="AD232" s="34">
        <v>30145</v>
      </c>
      <c r="AE232" s="24"/>
      <c r="AF232" s="34">
        <v>1499243</v>
      </c>
    </row>
    <row r="233" spans="1:32" ht="19.2" customHeight="1" thickTop="1" x14ac:dyDescent="0.65">
      <c r="A233" s="11"/>
      <c r="B233" s="11"/>
      <c r="C233" s="11"/>
      <c r="D233" s="11"/>
      <c r="E233" s="32"/>
      <c r="F233" s="31"/>
      <c r="G233" s="31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</row>
    <row r="234" spans="1:32" ht="19.2" customHeight="1" x14ac:dyDescent="0.65">
      <c r="A234" s="11"/>
      <c r="B234" s="11"/>
      <c r="C234" s="11"/>
      <c r="D234" s="11"/>
      <c r="E234" s="32"/>
      <c r="F234" s="31"/>
      <c r="G234" s="31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148" t="s">
        <v>4</v>
      </c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</row>
    <row r="235" spans="1:32" ht="19.2" customHeight="1" x14ac:dyDescent="0.65">
      <c r="A235" s="11"/>
      <c r="B235" s="11"/>
      <c r="C235" s="11"/>
      <c r="D235" s="11"/>
      <c r="E235" s="32"/>
      <c r="F235" s="31"/>
      <c r="G235" s="31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</row>
    <row r="236" spans="1:32" ht="19.2" customHeight="1" x14ac:dyDescent="0.65">
      <c r="A236" s="11"/>
      <c r="B236" s="11"/>
      <c r="C236" s="11"/>
      <c r="D236" s="11"/>
      <c r="E236" s="32"/>
      <c r="F236" s="31"/>
      <c r="G236" s="31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</row>
    <row r="237" spans="1:32" ht="19.2" customHeight="1" x14ac:dyDescent="0.65">
      <c r="A237" s="11"/>
      <c r="B237" s="11"/>
      <c r="C237" s="11"/>
      <c r="D237" s="11"/>
      <c r="E237" s="32"/>
      <c r="F237" s="31"/>
      <c r="G237" s="31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</row>
    <row r="238" spans="1:32" ht="19.2" customHeight="1" x14ac:dyDescent="0.65">
      <c r="A238" s="11"/>
      <c r="B238" s="11"/>
      <c r="C238" s="11"/>
      <c r="D238" s="11"/>
      <c r="E238" s="32"/>
      <c r="F238" s="31"/>
      <c r="G238" s="31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</row>
    <row r="239" spans="1:32" ht="19.2" customHeight="1" x14ac:dyDescent="0.65">
      <c r="A239" s="11"/>
      <c r="B239" s="11"/>
      <c r="C239" s="11"/>
      <c r="D239" s="11"/>
      <c r="E239" s="32"/>
      <c r="F239" s="31"/>
      <c r="G239" s="31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</row>
    <row r="240" spans="1:32" ht="19.2" customHeight="1" x14ac:dyDescent="0.65">
      <c r="A240" s="11"/>
      <c r="B240" s="11"/>
      <c r="C240" s="11"/>
      <c r="D240" s="11"/>
      <c r="E240" s="32"/>
      <c r="F240" s="31"/>
      <c r="G240" s="31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</row>
    <row r="241" spans="1:32" ht="19.2" customHeight="1" x14ac:dyDescent="0.65">
      <c r="A241" s="11"/>
      <c r="B241" s="11"/>
      <c r="C241" s="11"/>
      <c r="D241" s="11"/>
      <c r="E241" s="32"/>
      <c r="F241" s="31"/>
      <c r="G241" s="31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</row>
    <row r="242" spans="1:32" ht="19.2" customHeight="1" x14ac:dyDescent="0.65">
      <c r="A242" s="11"/>
      <c r="B242" s="11"/>
      <c r="C242" s="11"/>
      <c r="D242" s="11"/>
      <c r="E242" s="32"/>
      <c r="F242" s="31"/>
      <c r="G242" s="31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</row>
    <row r="243" spans="1:32" ht="19.2" customHeight="1" x14ac:dyDescent="0.65">
      <c r="A243" s="11"/>
      <c r="B243" s="11"/>
      <c r="C243" s="11"/>
      <c r="D243" s="11"/>
      <c r="E243" s="32"/>
      <c r="F243" s="31"/>
      <c r="G243" s="31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</row>
    <row r="244" spans="1:32" ht="19.2" customHeight="1" x14ac:dyDescent="0.65">
      <c r="A244" s="11"/>
      <c r="B244" s="11"/>
      <c r="C244" s="11"/>
      <c r="D244" s="11"/>
      <c r="E244" s="32"/>
      <c r="F244" s="31"/>
      <c r="G244" s="31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</row>
    <row r="245" spans="1:32" ht="19.2" customHeight="1" x14ac:dyDescent="0.65">
      <c r="A245" s="94" t="s">
        <v>28</v>
      </c>
      <c r="B245" s="11"/>
      <c r="C245" s="11"/>
      <c r="D245" s="11"/>
      <c r="E245" s="32"/>
      <c r="F245" s="31"/>
      <c r="G245" s="31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123" t="s">
        <v>202</v>
      </c>
    </row>
    <row r="246" spans="1:32" ht="19.2" customHeight="1" x14ac:dyDescent="0.6">
      <c r="A246" s="11"/>
      <c r="B246" s="11"/>
      <c r="C246" s="11"/>
      <c r="D246" s="11"/>
      <c r="E246" s="11"/>
      <c r="F246" s="18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38" t="s">
        <v>29</v>
      </c>
    </row>
    <row r="247" spans="1:32" ht="19.2" customHeight="1" x14ac:dyDescent="0.6">
      <c r="A247" s="11"/>
      <c r="B247" s="11"/>
      <c r="C247" s="11"/>
      <c r="D247" s="11"/>
      <c r="E247" s="11"/>
      <c r="F247" s="18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38" t="s">
        <v>30</v>
      </c>
    </row>
    <row r="248" spans="1:32" ht="19.2" customHeight="1" x14ac:dyDescent="0.6">
      <c r="A248" s="271" t="s">
        <v>64</v>
      </c>
      <c r="B248" s="271"/>
      <c r="C248" s="271"/>
      <c r="D248" s="271"/>
      <c r="E248" s="271"/>
      <c r="F248" s="271"/>
      <c r="G248" s="271"/>
      <c r="H248" s="271"/>
      <c r="I248" s="271"/>
      <c r="J248" s="271"/>
      <c r="K248" s="271"/>
      <c r="L248" s="271"/>
      <c r="M248" s="271"/>
      <c r="N248" s="271"/>
      <c r="O248" s="271"/>
      <c r="P248" s="271"/>
      <c r="Q248" s="271"/>
      <c r="R248" s="271"/>
      <c r="S248" s="271"/>
      <c r="T248" s="271"/>
      <c r="U248" s="271"/>
      <c r="V248" s="271"/>
      <c r="W248" s="271"/>
      <c r="X248" s="271"/>
    </row>
    <row r="249" spans="1:32" ht="19.2" customHeight="1" x14ac:dyDescent="0.6">
      <c r="A249" s="271" t="s">
        <v>6</v>
      </c>
      <c r="B249" s="271"/>
      <c r="C249" s="271"/>
      <c r="D249" s="271"/>
      <c r="E249" s="271"/>
      <c r="F249" s="271"/>
      <c r="G249" s="271"/>
      <c r="H249" s="271"/>
      <c r="I249" s="271"/>
      <c r="J249" s="271"/>
      <c r="K249" s="271"/>
      <c r="L249" s="271"/>
      <c r="M249" s="271"/>
      <c r="N249" s="271"/>
      <c r="O249" s="271"/>
      <c r="P249" s="271"/>
      <c r="Q249" s="271"/>
      <c r="R249" s="271"/>
      <c r="S249" s="271"/>
      <c r="T249" s="271"/>
      <c r="U249" s="271"/>
      <c r="V249" s="271"/>
      <c r="W249" s="271"/>
      <c r="X249" s="271"/>
    </row>
    <row r="250" spans="1:32" ht="19.2" customHeight="1" x14ac:dyDescent="0.65">
      <c r="A250" s="272" t="s">
        <v>224</v>
      </c>
      <c r="B250" s="272"/>
      <c r="C250" s="272"/>
      <c r="D250" s="272"/>
      <c r="E250" s="272"/>
      <c r="F250" s="272"/>
      <c r="G250" s="272"/>
      <c r="H250" s="272"/>
      <c r="I250" s="272"/>
      <c r="J250" s="272"/>
      <c r="K250" s="272"/>
      <c r="L250" s="272"/>
      <c r="M250" s="272"/>
      <c r="N250" s="272"/>
      <c r="O250" s="272"/>
      <c r="P250" s="272"/>
      <c r="Q250" s="272"/>
      <c r="R250" s="272"/>
      <c r="S250" s="272"/>
      <c r="T250" s="272"/>
      <c r="U250" s="272"/>
      <c r="V250" s="272"/>
      <c r="W250" s="272"/>
      <c r="X250" s="272"/>
    </row>
    <row r="251" spans="1:32" ht="19.2" customHeight="1" x14ac:dyDescent="0.6">
      <c r="A251" s="271" t="s">
        <v>21</v>
      </c>
      <c r="B251" s="271"/>
      <c r="C251" s="271"/>
      <c r="D251" s="271"/>
      <c r="E251" s="271"/>
      <c r="F251" s="271"/>
      <c r="G251" s="271"/>
      <c r="H251" s="271"/>
      <c r="I251" s="271"/>
      <c r="J251" s="271"/>
      <c r="K251" s="271"/>
      <c r="L251" s="271"/>
      <c r="M251" s="271"/>
      <c r="N251" s="271"/>
      <c r="O251" s="271"/>
      <c r="P251" s="271"/>
      <c r="Q251" s="271"/>
      <c r="R251" s="271"/>
      <c r="S251" s="271"/>
      <c r="T251" s="271"/>
      <c r="U251" s="271"/>
      <c r="V251" s="271"/>
      <c r="W251" s="271"/>
      <c r="X251" s="271"/>
    </row>
    <row r="252" spans="1:32" ht="19.2" customHeight="1" x14ac:dyDescent="0.6">
      <c r="A252" s="11"/>
      <c r="B252" s="11"/>
      <c r="C252" s="11"/>
      <c r="D252" s="11"/>
      <c r="E252" s="11"/>
      <c r="F252" s="18"/>
      <c r="G252" s="11"/>
      <c r="H252" s="273" t="s">
        <v>9</v>
      </c>
      <c r="I252" s="273"/>
      <c r="J252" s="273"/>
      <c r="K252" s="273"/>
      <c r="L252" s="273"/>
      <c r="M252" s="273"/>
      <c r="N252" s="273"/>
      <c r="O252" s="273"/>
      <c r="P252" s="273"/>
      <c r="Q252" s="273"/>
      <c r="R252" s="273"/>
      <c r="S252" s="273"/>
      <c r="T252" s="273"/>
      <c r="U252" s="273"/>
      <c r="V252" s="273"/>
      <c r="W252" s="273"/>
      <c r="X252" s="273"/>
    </row>
    <row r="253" spans="1:32" ht="19.2" customHeight="1" x14ac:dyDescent="0.7">
      <c r="A253" s="40"/>
      <c r="B253" s="11"/>
      <c r="C253" s="11"/>
      <c r="D253" s="11"/>
      <c r="E253" s="11"/>
      <c r="F253" s="18"/>
      <c r="G253" s="11"/>
      <c r="H253" s="130"/>
      <c r="I253" s="33"/>
      <c r="J253" s="130"/>
      <c r="K253" s="12"/>
      <c r="L253" s="47" t="s">
        <v>104</v>
      </c>
      <c r="M253" s="12"/>
      <c r="N253" s="264" t="s">
        <v>10</v>
      </c>
      <c r="O253" s="264"/>
      <c r="P253" s="264"/>
      <c r="Q253" s="41"/>
      <c r="R253" s="264" t="s">
        <v>149</v>
      </c>
      <c r="S253" s="264"/>
      <c r="T253" s="264"/>
      <c r="U253" s="264"/>
      <c r="V253" s="264"/>
      <c r="W253" s="33"/>
      <c r="X253" s="265" t="s">
        <v>154</v>
      </c>
    </row>
    <row r="254" spans="1:32" ht="19.2" customHeight="1" x14ac:dyDescent="0.7">
      <c r="A254" s="40"/>
      <c r="B254" s="11"/>
      <c r="C254" s="11"/>
      <c r="D254" s="11"/>
      <c r="E254" s="11"/>
      <c r="F254" s="18"/>
      <c r="G254" s="11"/>
      <c r="H254" s="14" t="s">
        <v>171</v>
      </c>
      <c r="I254" s="14"/>
      <c r="J254" s="14" t="s">
        <v>162</v>
      </c>
      <c r="K254" s="12"/>
      <c r="L254" s="14" t="s">
        <v>105</v>
      </c>
      <c r="M254" s="12"/>
      <c r="N254" s="117" t="s">
        <v>45</v>
      </c>
      <c r="O254" s="12"/>
      <c r="P254" s="268" t="s">
        <v>5</v>
      </c>
      <c r="Q254" s="12"/>
      <c r="R254" s="270" t="s">
        <v>134</v>
      </c>
      <c r="S254" s="270"/>
      <c r="T254" s="270"/>
      <c r="U254" s="130"/>
      <c r="V254" s="146" t="s">
        <v>170</v>
      </c>
      <c r="W254" s="33"/>
      <c r="X254" s="266"/>
    </row>
    <row r="255" spans="1:32" ht="19.2" customHeight="1" x14ac:dyDescent="0.7">
      <c r="A255" s="40"/>
      <c r="B255" s="11"/>
      <c r="C255" s="11"/>
      <c r="D255" s="11"/>
      <c r="E255" s="11"/>
      <c r="F255" s="18"/>
      <c r="G255" s="11"/>
      <c r="H255" s="14" t="s">
        <v>172</v>
      </c>
      <c r="I255" s="14"/>
      <c r="J255" s="14" t="s">
        <v>173</v>
      </c>
      <c r="K255" s="12"/>
      <c r="L255" s="14" t="s">
        <v>153</v>
      </c>
      <c r="M255" s="12"/>
      <c r="N255" s="266" t="s">
        <v>8</v>
      </c>
      <c r="O255" s="12"/>
      <c r="P255" s="268"/>
      <c r="Q255" s="12"/>
      <c r="R255" s="120" t="s">
        <v>151</v>
      </c>
      <c r="S255" s="120"/>
      <c r="T255" s="120" t="s">
        <v>268</v>
      </c>
      <c r="U255" s="12"/>
      <c r="V255" s="14" t="s">
        <v>169</v>
      </c>
      <c r="W255" s="33"/>
      <c r="X255" s="266"/>
    </row>
    <row r="256" spans="1:32" ht="19.2" customHeight="1" x14ac:dyDescent="0.65">
      <c r="A256" s="42"/>
      <c r="B256" s="11"/>
      <c r="C256" s="11"/>
      <c r="D256" s="11"/>
      <c r="E256" s="11"/>
      <c r="F256" s="18"/>
      <c r="G256" s="11"/>
      <c r="H256" s="147"/>
      <c r="I256" s="33"/>
      <c r="J256" s="147"/>
      <c r="K256" s="12"/>
      <c r="L256" s="118" t="s">
        <v>141</v>
      </c>
      <c r="M256" s="12"/>
      <c r="N256" s="267"/>
      <c r="O256"/>
      <c r="P256" s="269"/>
      <c r="Q256"/>
      <c r="R256" s="118" t="s">
        <v>152</v>
      </c>
      <c r="S256"/>
      <c r="T256" s="107" t="s">
        <v>252</v>
      </c>
      <c r="U256"/>
      <c r="V256" s="107" t="s">
        <v>168</v>
      </c>
      <c r="W256" s="33"/>
      <c r="X256" s="267"/>
    </row>
    <row r="257" spans="1:24" ht="19.2" customHeight="1" x14ac:dyDescent="0.6">
      <c r="A257" s="9"/>
      <c r="B257" s="64"/>
      <c r="C257" s="11"/>
      <c r="D257" s="11"/>
      <c r="E257" s="11"/>
      <c r="F257" s="18"/>
      <c r="G257" s="11"/>
      <c r="H257" s="30"/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</row>
    <row r="258" spans="1:24" ht="19.2" customHeight="1" x14ac:dyDescent="0.7">
      <c r="A258" s="103" t="s">
        <v>192</v>
      </c>
      <c r="B258" s="11"/>
      <c r="C258"/>
      <c r="D258"/>
      <c r="E258" s="11"/>
      <c r="F258" s="18"/>
      <c r="G258" s="11"/>
      <c r="H258" s="66"/>
      <c r="I258" s="66"/>
      <c r="J258" s="66"/>
      <c r="K258" s="54"/>
      <c r="L258" s="54"/>
      <c r="M258" s="54"/>
      <c r="N258" s="66"/>
      <c r="O258" s="66"/>
      <c r="P258" s="66"/>
      <c r="Q258" s="66"/>
      <c r="R258" s="66"/>
      <c r="S258" s="66"/>
      <c r="T258" s="66"/>
      <c r="U258" s="66"/>
      <c r="V258" s="66"/>
      <c r="W258" s="66"/>
      <c r="X258" s="66"/>
    </row>
    <row r="259" spans="1:24" ht="19.2" customHeight="1" x14ac:dyDescent="0.6">
      <c r="A259" s="11" t="s">
        <v>196</v>
      </c>
      <c r="B259" s="11"/>
      <c r="C259"/>
      <c r="D259"/>
      <c r="E259" s="11"/>
      <c r="F259" s="18"/>
      <c r="G259" s="11"/>
      <c r="H259" s="30">
        <v>78700</v>
      </c>
      <c r="I259" s="30"/>
      <c r="J259" s="30">
        <v>127930</v>
      </c>
      <c r="K259" s="30"/>
      <c r="L259" s="30">
        <v>34621</v>
      </c>
      <c r="M259" s="30"/>
      <c r="N259" s="30">
        <v>8500</v>
      </c>
      <c r="O259" s="30"/>
      <c r="P259" s="30">
        <v>677702</v>
      </c>
      <c r="Q259" s="30"/>
      <c r="R259" s="30">
        <v>281284</v>
      </c>
      <c r="S259" s="30"/>
      <c r="T259" s="30">
        <v>-3984</v>
      </c>
      <c r="U259" s="30"/>
      <c r="V259" s="30">
        <v>277300</v>
      </c>
      <c r="W259" s="30"/>
      <c r="X259" s="30">
        <v>1204753</v>
      </c>
    </row>
    <row r="260" spans="1:24" ht="19.2" customHeight="1" x14ac:dyDescent="0.6">
      <c r="A260" s="11" t="s">
        <v>198</v>
      </c>
      <c r="B260" s="11"/>
      <c r="C260"/>
      <c r="D260"/>
      <c r="E260" s="11"/>
      <c r="F260" s="18"/>
      <c r="G260" s="11"/>
      <c r="H260" s="30"/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</row>
    <row r="261" spans="1:24" ht="19.2" customHeight="1" x14ac:dyDescent="0.6">
      <c r="A261" s="11"/>
      <c r="B261" s="11" t="s">
        <v>199</v>
      </c>
      <c r="C261"/>
      <c r="D261"/>
      <c r="E261" s="11"/>
      <c r="F261" s="18"/>
      <c r="G261" s="11"/>
      <c r="H261" s="30"/>
      <c r="I261" s="30"/>
      <c r="J261" s="30"/>
      <c r="K261" s="30"/>
      <c r="L261" s="30"/>
      <c r="M261" s="30"/>
      <c r="N261" s="30"/>
      <c r="O261" s="30"/>
      <c r="P261" s="30">
        <v>-29</v>
      </c>
      <c r="Q261" s="30"/>
      <c r="R261" s="30"/>
      <c r="S261" s="30"/>
      <c r="T261" s="30"/>
      <c r="U261" s="30"/>
      <c r="V261" s="30">
        <v>0</v>
      </c>
      <c r="W261" s="30"/>
      <c r="X261" s="30">
        <v>-29</v>
      </c>
    </row>
    <row r="262" spans="1:24" ht="19.2" customHeight="1" x14ac:dyDescent="0.6">
      <c r="A262" s="11" t="s">
        <v>214</v>
      </c>
      <c r="B262" s="11"/>
      <c r="C262"/>
      <c r="D262"/>
      <c r="E262" s="11"/>
      <c r="F262" s="18"/>
      <c r="G262" s="11"/>
      <c r="H262" s="30"/>
      <c r="I262" s="30"/>
      <c r="J262" s="30"/>
      <c r="K262" s="30"/>
      <c r="L262" s="30"/>
      <c r="M262" s="30"/>
      <c r="N262" s="30"/>
      <c r="O262" s="30"/>
      <c r="P262" s="30">
        <v>-13347</v>
      </c>
      <c r="Q262" s="30"/>
      <c r="R262" s="152">
        <v>-11358</v>
      </c>
      <c r="S262" s="30"/>
      <c r="T262" s="30">
        <v>0</v>
      </c>
      <c r="U262" s="30"/>
      <c r="V262" s="30">
        <v>-11358</v>
      </c>
      <c r="W262" s="30"/>
      <c r="X262" s="30">
        <v>-24705</v>
      </c>
    </row>
    <row r="263" spans="1:24" ht="19.2" customHeight="1" thickBot="1" x14ac:dyDescent="0.65">
      <c r="A263" s="11" t="s">
        <v>208</v>
      </c>
      <c r="B263" s="11"/>
      <c r="C263"/>
      <c r="D263"/>
      <c r="E263" s="11"/>
      <c r="F263" s="18"/>
      <c r="G263" s="11"/>
      <c r="H263" s="65">
        <v>78700</v>
      </c>
      <c r="I263" s="30"/>
      <c r="J263" s="65">
        <v>127930</v>
      </c>
      <c r="K263" s="30"/>
      <c r="L263" s="65">
        <v>34621</v>
      </c>
      <c r="M263" s="30"/>
      <c r="N263" s="65">
        <v>8500</v>
      </c>
      <c r="O263" s="30"/>
      <c r="P263" s="65">
        <v>664326</v>
      </c>
      <c r="Q263" s="30"/>
      <c r="R263" s="65">
        <v>269926</v>
      </c>
      <c r="S263" s="30"/>
      <c r="T263" s="65">
        <v>-3984</v>
      </c>
      <c r="U263" s="30"/>
      <c r="V263" s="65">
        <v>265942</v>
      </c>
      <c r="W263" s="30"/>
      <c r="X263" s="65">
        <v>1180019</v>
      </c>
    </row>
    <row r="264" spans="1:24" ht="19.2" customHeight="1" thickTop="1" x14ac:dyDescent="0.6">
      <c r="A264" s="11"/>
      <c r="B264" s="11"/>
      <c r="C264"/>
      <c r="D264"/>
      <c r="E264" s="11"/>
      <c r="F264" s="18"/>
      <c r="G264" s="11"/>
      <c r="H264" s="30"/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</row>
    <row r="265" spans="1:24" ht="19.2" customHeight="1" x14ac:dyDescent="0.7">
      <c r="A265" s="103" t="s">
        <v>227</v>
      </c>
      <c r="B265" s="11"/>
      <c r="C265"/>
      <c r="D265"/>
      <c r="E265" s="11"/>
      <c r="F265" s="18"/>
      <c r="G265" s="11"/>
      <c r="H265" s="19"/>
      <c r="I265" s="19"/>
      <c r="J265" s="19"/>
      <c r="K265" s="71"/>
      <c r="L265" s="71"/>
      <c r="M265" s="71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</row>
    <row r="266" spans="1:24" ht="19.2" customHeight="1" x14ac:dyDescent="0.6">
      <c r="A266" s="11" t="s">
        <v>231</v>
      </c>
      <c r="B266" s="11"/>
      <c r="C266"/>
      <c r="D266"/>
      <c r="E266" s="11"/>
      <c r="F266" s="18"/>
      <c r="G266" s="11"/>
      <c r="H266" s="30">
        <v>78700</v>
      </c>
      <c r="I266" s="30"/>
      <c r="J266" s="30">
        <v>127930</v>
      </c>
      <c r="K266" s="30"/>
      <c r="L266" s="30">
        <v>34621</v>
      </c>
      <c r="M266" s="30"/>
      <c r="N266" s="30">
        <v>8500</v>
      </c>
      <c r="O266" s="30"/>
      <c r="P266" s="30">
        <v>724672</v>
      </c>
      <c r="Q266" s="30"/>
      <c r="R266" s="30">
        <v>276194</v>
      </c>
      <c r="S266" s="30"/>
      <c r="T266" s="30">
        <v>-3984</v>
      </c>
      <c r="U266" s="30"/>
      <c r="V266" s="30">
        <v>272210</v>
      </c>
      <c r="W266" s="30"/>
      <c r="X266" s="30">
        <v>1246633</v>
      </c>
    </row>
    <row r="267" spans="1:24" ht="19.2" customHeight="1" x14ac:dyDescent="0.6">
      <c r="A267" s="11" t="s">
        <v>198</v>
      </c>
      <c r="B267" s="11"/>
      <c r="C267"/>
      <c r="D267"/>
      <c r="E267" s="11"/>
      <c r="F267" s="18"/>
      <c r="G267" s="11"/>
      <c r="H267" s="30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</row>
    <row r="268" spans="1:24" ht="19.2" customHeight="1" x14ac:dyDescent="0.6">
      <c r="A268" s="11"/>
      <c r="B268" s="11" t="s">
        <v>199</v>
      </c>
      <c r="C268"/>
      <c r="D268"/>
      <c r="E268" s="11"/>
      <c r="F268" s="18"/>
      <c r="G268" s="11"/>
      <c r="H268" s="30"/>
      <c r="I268" s="30"/>
      <c r="J268" s="30"/>
      <c r="K268" s="30"/>
      <c r="L268" s="30"/>
      <c r="M268" s="30"/>
      <c r="N268" s="30"/>
      <c r="O268" s="30"/>
      <c r="P268" s="30"/>
      <c r="Q268" s="30"/>
      <c r="R268" s="30"/>
      <c r="S268" s="30"/>
      <c r="T268" s="30"/>
      <c r="U268" s="30"/>
      <c r="V268" s="30">
        <v>0</v>
      </c>
      <c r="W268" s="30"/>
      <c r="X268" s="30">
        <v>0</v>
      </c>
    </row>
    <row r="269" spans="1:24" ht="19.2" customHeight="1" x14ac:dyDescent="0.6">
      <c r="A269" s="11" t="s">
        <v>229</v>
      </c>
      <c r="B269" s="11"/>
      <c r="C269"/>
      <c r="D269"/>
      <c r="E269" s="11"/>
      <c r="F269" s="18"/>
      <c r="G269" s="11"/>
      <c r="H269" s="19"/>
      <c r="I269" s="19"/>
      <c r="J269" s="19"/>
      <c r="K269" s="19"/>
      <c r="L269" s="19"/>
      <c r="M269" s="19"/>
      <c r="N269" s="19"/>
      <c r="O269" s="19"/>
      <c r="P269" s="19">
        <v>4896</v>
      </c>
      <c r="Q269" s="19"/>
      <c r="R269" s="19">
        <v>-275</v>
      </c>
      <c r="S269" s="19"/>
      <c r="T269" s="19">
        <v>1850</v>
      </c>
      <c r="U269" s="19"/>
      <c r="V269" s="30">
        <v>1575</v>
      </c>
      <c r="W269" s="19"/>
      <c r="X269" s="30">
        <v>6471</v>
      </c>
    </row>
    <row r="270" spans="1:24" ht="19.2" customHeight="1" thickBot="1" x14ac:dyDescent="0.65">
      <c r="A270" s="11" t="s">
        <v>232</v>
      </c>
      <c r="B270" s="11"/>
      <c r="C270"/>
      <c r="D270"/>
      <c r="E270" s="11"/>
      <c r="F270" s="18"/>
      <c r="G270" s="11"/>
      <c r="H270" s="65">
        <v>78700</v>
      </c>
      <c r="I270" s="30"/>
      <c r="J270" s="65">
        <v>127930</v>
      </c>
      <c r="K270" s="30"/>
      <c r="L270" s="65">
        <v>34621</v>
      </c>
      <c r="M270" s="30"/>
      <c r="N270" s="65">
        <v>8500</v>
      </c>
      <c r="O270" s="30"/>
      <c r="P270" s="65">
        <v>729568</v>
      </c>
      <c r="Q270" s="30"/>
      <c r="R270" s="65">
        <v>275919</v>
      </c>
      <c r="S270" s="30"/>
      <c r="T270" s="65">
        <v>-2134</v>
      </c>
      <c r="U270" s="30"/>
      <c r="V270" s="65">
        <v>273785</v>
      </c>
      <c r="W270" s="30"/>
      <c r="X270" s="65">
        <v>1253104</v>
      </c>
    </row>
    <row r="271" spans="1:24" ht="19.2" customHeight="1" thickTop="1" x14ac:dyDescent="0.6">
      <c r="A271" s="11"/>
      <c r="B271" s="64"/>
      <c r="C271" s="11"/>
      <c r="D271" s="11"/>
      <c r="E271" s="11"/>
      <c r="F271" s="18"/>
      <c r="G271" s="11"/>
      <c r="H271" s="30"/>
      <c r="I271" s="30"/>
      <c r="J271" s="30"/>
      <c r="K271" s="30"/>
      <c r="L271" s="30"/>
      <c r="M271" s="30"/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</row>
    <row r="272" spans="1:24" ht="19.2" customHeight="1" x14ac:dyDescent="0.6">
      <c r="A272" s="11"/>
      <c r="B272" s="64"/>
      <c r="C272" s="11"/>
      <c r="D272" s="11"/>
      <c r="E272" s="11"/>
      <c r="F272" s="18"/>
      <c r="G272" s="11"/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</row>
    <row r="273" spans="1:24" ht="19.2" customHeight="1" x14ac:dyDescent="0.6">
      <c r="A273" s="11"/>
      <c r="B273" s="64"/>
      <c r="C273" s="11"/>
      <c r="D273" s="11"/>
      <c r="E273" s="11"/>
      <c r="F273" s="18"/>
      <c r="G273" s="11"/>
      <c r="H273" s="30"/>
      <c r="I273" s="30"/>
      <c r="J273" s="30"/>
      <c r="K273" s="30"/>
      <c r="L273" s="30"/>
      <c r="M273" s="30"/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</row>
    <row r="274" spans="1:24" ht="19.2" customHeight="1" x14ac:dyDescent="0.6">
      <c r="A274" s="11"/>
      <c r="B274" s="64"/>
      <c r="C274" s="11"/>
      <c r="D274" s="11"/>
      <c r="E274" s="11"/>
      <c r="F274" s="18"/>
      <c r="G274" s="11"/>
      <c r="H274" s="30"/>
      <c r="I274" s="30"/>
      <c r="J274" s="30"/>
      <c r="K274" s="30"/>
      <c r="L274" s="30"/>
      <c r="M274" s="30"/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</row>
    <row r="275" spans="1:24" ht="19.2" customHeight="1" x14ac:dyDescent="0.6">
      <c r="A275" s="11"/>
      <c r="B275" s="64"/>
      <c r="C275" s="11"/>
      <c r="D275" s="11"/>
      <c r="E275" s="11"/>
      <c r="F275" s="18"/>
      <c r="G275" s="11"/>
      <c r="H275" s="30"/>
      <c r="I275" s="30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</row>
    <row r="276" spans="1:24" ht="19.2" customHeight="1" x14ac:dyDescent="0.6">
      <c r="A276" s="11"/>
      <c r="B276" s="64"/>
      <c r="C276" s="11"/>
      <c r="D276" s="11"/>
      <c r="E276" s="11"/>
      <c r="F276" s="18"/>
      <c r="G276" s="11"/>
      <c r="H276" s="30"/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</row>
    <row r="277" spans="1:24" ht="19.2" customHeight="1" x14ac:dyDescent="0.6">
      <c r="A277" s="11"/>
      <c r="B277" s="64"/>
      <c r="C277" s="11"/>
      <c r="D277" s="11"/>
      <c r="E277" s="11"/>
      <c r="F277" s="18"/>
      <c r="G277" s="11"/>
      <c r="H277" s="30"/>
      <c r="I277" s="30"/>
      <c r="J277" s="30"/>
      <c r="K277" s="30"/>
      <c r="L277" s="30"/>
      <c r="M277" s="30"/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</row>
    <row r="278" spans="1:24" ht="19.2" customHeight="1" x14ac:dyDescent="0.6">
      <c r="A278" s="11"/>
      <c r="B278" s="64"/>
      <c r="C278" s="11"/>
      <c r="D278" s="11"/>
      <c r="E278" s="11"/>
      <c r="F278" s="18"/>
      <c r="G278" s="11"/>
      <c r="H278" s="30"/>
      <c r="I278" s="30"/>
      <c r="J278" s="30"/>
      <c r="K278" s="30"/>
      <c r="L278" s="30"/>
      <c r="M278" s="30"/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</row>
    <row r="279" spans="1:24" ht="19.2" customHeight="1" x14ac:dyDescent="0.6">
      <c r="A279" s="11"/>
      <c r="B279" s="64"/>
      <c r="C279" s="11"/>
      <c r="D279" s="11"/>
      <c r="E279" s="11"/>
      <c r="F279" s="18"/>
      <c r="G279" s="11"/>
      <c r="H279" s="30"/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</row>
    <row r="280" spans="1:24" ht="19.2" customHeight="1" x14ac:dyDescent="0.65">
      <c r="A280" s="39" t="s">
        <v>28</v>
      </c>
      <c r="B280" s="11"/>
      <c r="C280" s="11"/>
      <c r="D280" s="11"/>
      <c r="E280" s="11"/>
      <c r="F280" s="18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23" t="s">
        <v>203</v>
      </c>
    </row>
    <row r="281" spans="1:24" ht="19.2" customHeight="1" x14ac:dyDescent="0.6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220" t="s">
        <v>29</v>
      </c>
    </row>
    <row r="282" spans="1:24" ht="19.2" customHeight="1" x14ac:dyDescent="0.6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220" t="s">
        <v>30</v>
      </c>
    </row>
    <row r="283" spans="1:24" ht="19.2" customHeight="1" x14ac:dyDescent="0.7">
      <c r="A283" s="20" t="s">
        <v>64</v>
      </c>
      <c r="B283" s="8"/>
      <c r="C283" s="68"/>
      <c r="D283" s="43"/>
      <c r="E283" s="43"/>
      <c r="F283" s="43"/>
      <c r="G283" s="43"/>
      <c r="H283" s="43"/>
      <c r="I283" s="43"/>
      <c r="J283" s="43"/>
      <c r="K283" s="43"/>
      <c r="L283" s="43"/>
      <c r="M283" s="43"/>
      <c r="N283" s="43"/>
    </row>
    <row r="284" spans="1:24" ht="19.2" customHeight="1" x14ac:dyDescent="0.7">
      <c r="A284" s="69" t="s">
        <v>270</v>
      </c>
      <c r="B284" s="70"/>
      <c r="C284" s="43"/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</row>
    <row r="285" spans="1:24" ht="19.2" customHeight="1" x14ac:dyDescent="0.6">
      <c r="A285" s="21" t="s">
        <v>224</v>
      </c>
      <c r="B285" s="8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</row>
    <row r="286" spans="1:24" ht="19.2" customHeight="1" x14ac:dyDescent="0.6">
      <c r="A286" s="9"/>
      <c r="B286" s="9"/>
      <c r="C286" s="9"/>
      <c r="D286" s="9"/>
      <c r="E286" s="9"/>
      <c r="F286" s="9"/>
      <c r="G286" s="9"/>
      <c r="H286" s="28" t="s">
        <v>22</v>
      </c>
      <c r="I286" s="29"/>
      <c r="J286" s="29"/>
      <c r="K286" s="29"/>
      <c r="L286" s="29"/>
      <c r="M286" s="29"/>
      <c r="N286" s="29"/>
    </row>
    <row r="287" spans="1:24" ht="19.2" customHeight="1" x14ac:dyDescent="0.6">
      <c r="A287" s="9"/>
      <c r="B287" s="9"/>
      <c r="C287" s="9"/>
      <c r="D287" s="9"/>
      <c r="E287" s="10"/>
      <c r="F287" s="10"/>
      <c r="G287" s="10"/>
      <c r="H287" s="260" t="s">
        <v>7</v>
      </c>
      <c r="I287" s="260"/>
      <c r="J287" s="260"/>
      <c r="L287" s="262" t="s">
        <v>156</v>
      </c>
      <c r="M287" s="262"/>
      <c r="N287" s="262"/>
    </row>
    <row r="288" spans="1:24" ht="19.2" customHeight="1" x14ac:dyDescent="0.6">
      <c r="A288" s="9"/>
      <c r="B288" s="9"/>
      <c r="C288" s="9"/>
      <c r="D288" s="9"/>
      <c r="E288" s="10"/>
      <c r="F288" s="10"/>
      <c r="G288" s="10"/>
      <c r="H288" s="261"/>
      <c r="I288" s="261"/>
      <c r="J288" s="261"/>
      <c r="L288" s="263" t="s">
        <v>155</v>
      </c>
      <c r="M288" s="263"/>
      <c r="N288" s="263"/>
    </row>
    <row r="289" spans="1:14" ht="19.2" customHeight="1" x14ac:dyDescent="0.65">
      <c r="A289" s="9"/>
      <c r="B289" s="9"/>
      <c r="C289" s="9"/>
      <c r="D289" s="9"/>
      <c r="E289" s="46" t="s">
        <v>4</v>
      </c>
      <c r="F289" s="46"/>
      <c r="G289" s="46"/>
      <c r="H289" s="150" t="s">
        <v>225</v>
      </c>
      <c r="I289" s="44"/>
      <c r="J289" s="150" t="s">
        <v>191</v>
      </c>
      <c r="K289" s="221"/>
      <c r="L289" s="150" t="s">
        <v>225</v>
      </c>
      <c r="M289" s="44"/>
      <c r="N289" s="150" t="s">
        <v>191</v>
      </c>
    </row>
    <row r="290" spans="1:14" ht="19.2" customHeight="1" x14ac:dyDescent="0.65">
      <c r="A290" s="45" t="s">
        <v>12</v>
      </c>
      <c r="B290" s="25"/>
      <c r="C290" s="25"/>
      <c r="D290" s="25"/>
      <c r="E290" s="25"/>
      <c r="F290" s="25"/>
      <c r="G290" s="25"/>
      <c r="H290" s="36"/>
      <c r="I290" s="36"/>
      <c r="J290" s="36"/>
      <c r="K290" s="36"/>
      <c r="L290" s="36"/>
      <c r="M290" s="36"/>
      <c r="N290" s="36"/>
    </row>
    <row r="291" spans="1:14" ht="19.2" customHeight="1" x14ac:dyDescent="0.65">
      <c r="A291" s="25"/>
      <c r="B291" s="39" t="s">
        <v>235</v>
      </c>
      <c r="C291" s="39"/>
      <c r="D291" s="39"/>
      <c r="E291" s="39"/>
      <c r="F291" s="39"/>
      <c r="G291" s="39"/>
      <c r="H291" s="55">
        <v>10530</v>
      </c>
      <c r="I291" s="73"/>
      <c r="J291" s="55">
        <v>-9432</v>
      </c>
      <c r="K291" s="73"/>
      <c r="L291" s="55">
        <v>4896</v>
      </c>
      <c r="M291" s="73"/>
      <c r="N291" s="55">
        <v>-13347</v>
      </c>
    </row>
    <row r="292" spans="1:14" ht="19.2" customHeight="1" x14ac:dyDescent="0.65">
      <c r="A292" s="25"/>
      <c r="B292" s="94" t="s">
        <v>241</v>
      </c>
      <c r="C292" s="39"/>
      <c r="D292" s="39"/>
      <c r="E292" s="39"/>
      <c r="F292" s="39"/>
      <c r="G292" s="39"/>
      <c r="H292" s="55"/>
      <c r="I292" s="73"/>
      <c r="J292" s="55"/>
      <c r="K292" s="73"/>
      <c r="L292" s="55"/>
      <c r="M292" s="73"/>
      <c r="N292" s="55"/>
    </row>
    <row r="293" spans="1:14" ht="19.2" customHeight="1" x14ac:dyDescent="0.65">
      <c r="A293" s="25"/>
      <c r="B293" s="39"/>
      <c r="C293" s="94" t="s">
        <v>70</v>
      </c>
      <c r="D293" s="39"/>
      <c r="E293" s="39"/>
      <c r="F293" s="39"/>
      <c r="G293" s="39"/>
      <c r="H293" s="55"/>
      <c r="I293" s="74"/>
      <c r="J293" s="55"/>
      <c r="K293" s="74"/>
      <c r="L293" s="55"/>
      <c r="M293" s="74"/>
      <c r="N293" s="55"/>
    </row>
    <row r="294" spans="1:14" ht="19.2" customHeight="1" x14ac:dyDescent="0.65">
      <c r="A294" s="25"/>
      <c r="B294" s="39"/>
      <c r="C294" s="94"/>
      <c r="D294" s="39" t="s">
        <v>254</v>
      </c>
      <c r="E294" s="39"/>
      <c r="F294" s="39"/>
      <c r="G294" s="39"/>
      <c r="H294" s="55">
        <v>2032</v>
      </c>
      <c r="I294" s="74"/>
      <c r="J294" s="55">
        <v>-2903</v>
      </c>
      <c r="K294" s="74"/>
      <c r="L294" s="55">
        <v>1242</v>
      </c>
      <c r="M294" s="74"/>
      <c r="N294" s="55">
        <v>-3325</v>
      </c>
    </row>
    <row r="295" spans="1:14" ht="19.2" customHeight="1" x14ac:dyDescent="0.65">
      <c r="A295" s="25"/>
      <c r="B295" s="39"/>
      <c r="C295" s="11"/>
      <c r="D295" s="39" t="s">
        <v>120</v>
      </c>
      <c r="E295" s="39"/>
      <c r="F295" s="39"/>
      <c r="G295" s="39"/>
      <c r="H295" s="90">
        <v>2405</v>
      </c>
      <c r="I295" s="91"/>
      <c r="J295" s="90">
        <v>2667</v>
      </c>
      <c r="K295" s="91"/>
      <c r="L295" s="90">
        <v>2170</v>
      </c>
      <c r="M295" s="91"/>
      <c r="N295" s="90">
        <v>2518</v>
      </c>
    </row>
    <row r="296" spans="1:14" ht="19.2" customHeight="1" x14ac:dyDescent="0.65">
      <c r="A296" s="25"/>
      <c r="B296" s="39"/>
      <c r="C296" s="11"/>
      <c r="D296" s="39" t="s">
        <v>119</v>
      </c>
      <c r="E296" s="39"/>
      <c r="F296" s="39"/>
      <c r="G296" s="39"/>
      <c r="H296" s="90">
        <v>182</v>
      </c>
      <c r="I296" s="91"/>
      <c r="J296" s="90">
        <v>438</v>
      </c>
      <c r="K296" s="91"/>
      <c r="L296" s="90">
        <v>182</v>
      </c>
      <c r="M296" s="91"/>
      <c r="N296" s="90">
        <v>438</v>
      </c>
    </row>
    <row r="297" spans="1:14" ht="19.2" customHeight="1" x14ac:dyDescent="0.65">
      <c r="A297" s="25"/>
      <c r="B297" s="39"/>
      <c r="C297" s="11"/>
      <c r="D297" s="32" t="s">
        <v>123</v>
      </c>
      <c r="E297" s="11"/>
      <c r="F297" s="11"/>
      <c r="G297" s="11"/>
      <c r="H297" s="90">
        <v>0</v>
      </c>
      <c r="I297" s="91"/>
      <c r="J297" s="90">
        <v>-14</v>
      </c>
      <c r="K297" s="91"/>
      <c r="L297" s="90">
        <v>0</v>
      </c>
      <c r="M297" s="91"/>
      <c r="N297" s="90">
        <v>-14</v>
      </c>
    </row>
    <row r="298" spans="1:14" ht="19.2" customHeight="1" x14ac:dyDescent="0.65">
      <c r="A298" s="25"/>
      <c r="B298" s="39"/>
      <c r="C298" s="11"/>
      <c r="D298" s="11" t="s">
        <v>61</v>
      </c>
      <c r="E298" s="32"/>
      <c r="F298" s="32"/>
      <c r="G298" s="32"/>
      <c r="H298" s="100">
        <v>-224</v>
      </c>
      <c r="I298" s="91"/>
      <c r="J298" s="100">
        <v>-66</v>
      </c>
      <c r="K298" s="91"/>
      <c r="L298" s="90">
        <v>-70</v>
      </c>
      <c r="M298" s="91"/>
      <c r="N298" s="90">
        <v>-10</v>
      </c>
    </row>
    <row r="299" spans="1:14" ht="19.2" customHeight="1" x14ac:dyDescent="0.65">
      <c r="A299" s="25"/>
      <c r="B299" s="39"/>
      <c r="C299" s="11"/>
      <c r="D299" s="11" t="s">
        <v>135</v>
      </c>
      <c r="E299" s="61"/>
      <c r="F299" s="61"/>
      <c r="G299" s="61"/>
      <c r="H299" s="55">
        <v>56</v>
      </c>
      <c r="I299" s="55">
        <v>0</v>
      </c>
      <c r="J299" s="55">
        <v>83</v>
      </c>
      <c r="K299" s="55">
        <v>0</v>
      </c>
      <c r="L299" s="55">
        <v>56</v>
      </c>
      <c r="M299" s="55">
        <v>0</v>
      </c>
      <c r="N299" s="55">
        <v>83</v>
      </c>
    </row>
    <row r="300" spans="1:14" ht="19.2" customHeight="1" x14ac:dyDescent="0.65">
      <c r="A300" s="25"/>
      <c r="B300" s="39"/>
      <c r="C300" s="11"/>
      <c r="D300" s="11" t="s">
        <v>183</v>
      </c>
      <c r="E300" s="61"/>
      <c r="F300" s="61"/>
      <c r="G300" s="61"/>
      <c r="H300" s="55"/>
      <c r="I300" s="74"/>
      <c r="J300" s="55"/>
      <c r="K300" s="74"/>
      <c r="L300" s="55"/>
      <c r="M300" s="74"/>
      <c r="N300" s="55"/>
    </row>
    <row r="301" spans="1:14" ht="19.2" customHeight="1" x14ac:dyDescent="0.65">
      <c r="A301" s="25"/>
      <c r="B301" s="39"/>
      <c r="C301" s="11"/>
      <c r="D301" s="11"/>
      <c r="E301" s="11" t="s">
        <v>179</v>
      </c>
      <c r="F301" s="11"/>
      <c r="G301" s="11"/>
      <c r="H301" s="55">
        <v>-2</v>
      </c>
      <c r="I301" s="74"/>
      <c r="J301" s="55">
        <v>0</v>
      </c>
      <c r="K301" s="74"/>
      <c r="L301" s="55">
        <v>0</v>
      </c>
      <c r="M301" s="74"/>
      <c r="N301" s="55">
        <v>0</v>
      </c>
    </row>
    <row r="302" spans="1:14" ht="19.2" customHeight="1" x14ac:dyDescent="0.65">
      <c r="A302" s="25"/>
      <c r="B302" s="39"/>
      <c r="C302" s="11"/>
      <c r="D302" s="11" t="s">
        <v>255</v>
      </c>
      <c r="E302" s="11"/>
      <c r="F302" s="11"/>
      <c r="G302" s="11"/>
      <c r="H302" s="55"/>
      <c r="I302" s="74"/>
      <c r="J302" s="55"/>
      <c r="K302" s="74"/>
      <c r="L302" s="55"/>
      <c r="M302" s="74"/>
      <c r="N302" s="55"/>
    </row>
    <row r="303" spans="1:14" ht="19.2" customHeight="1" x14ac:dyDescent="0.65">
      <c r="A303" s="25"/>
      <c r="B303" s="39"/>
      <c r="C303" s="11"/>
      <c r="D303" s="32"/>
      <c r="E303" s="32" t="s">
        <v>150</v>
      </c>
      <c r="F303" s="32"/>
      <c r="G303" s="32"/>
      <c r="H303" s="100">
        <v>-7143</v>
      </c>
      <c r="I303" s="91"/>
      <c r="J303" s="100">
        <v>-733</v>
      </c>
      <c r="K303" s="91"/>
      <c r="L303" s="100">
        <v>-7150</v>
      </c>
      <c r="M303" s="91"/>
      <c r="N303" s="100">
        <v>-814</v>
      </c>
    </row>
    <row r="304" spans="1:14" ht="19.2" customHeight="1" x14ac:dyDescent="0.65">
      <c r="A304" s="25"/>
      <c r="B304" s="39"/>
      <c r="C304" s="11"/>
      <c r="D304" s="32" t="s">
        <v>256</v>
      </c>
      <c r="E304" s="11"/>
      <c r="F304" s="11"/>
      <c r="G304" s="11"/>
      <c r="H304" s="100">
        <v>601</v>
      </c>
      <c r="I304" s="91"/>
      <c r="J304" s="100">
        <v>566</v>
      </c>
      <c r="K304" s="91"/>
      <c r="L304" s="100">
        <v>479</v>
      </c>
      <c r="M304" s="91"/>
      <c r="N304" s="100">
        <v>448</v>
      </c>
    </row>
    <row r="305" spans="1:14" ht="19.2" customHeight="1" x14ac:dyDescent="0.65">
      <c r="A305" s="25"/>
      <c r="B305" s="39"/>
      <c r="C305" s="11"/>
      <c r="D305" s="132" t="s">
        <v>167</v>
      </c>
      <c r="E305" s="102"/>
      <c r="F305" s="102"/>
      <c r="G305" s="102"/>
      <c r="H305" s="131">
        <v>-2930</v>
      </c>
      <c r="I305" s="55"/>
      <c r="J305" s="131">
        <v>-2891</v>
      </c>
      <c r="K305" s="55"/>
      <c r="L305" s="131">
        <v>0</v>
      </c>
      <c r="M305" s="55"/>
      <c r="N305" s="131">
        <v>0</v>
      </c>
    </row>
    <row r="306" spans="1:14" ht="19.2" customHeight="1" x14ac:dyDescent="0.65">
      <c r="A306" s="25"/>
      <c r="B306" s="32" t="s">
        <v>257</v>
      </c>
      <c r="C306" s="39"/>
      <c r="D306" s="39"/>
      <c r="E306" s="39"/>
      <c r="F306" s="39"/>
      <c r="G306" s="39"/>
      <c r="H306" s="55"/>
      <c r="I306" s="55"/>
      <c r="J306" s="55"/>
      <c r="K306" s="55"/>
      <c r="L306" s="55"/>
      <c r="M306" s="55"/>
      <c r="N306" s="55"/>
    </row>
    <row r="307" spans="1:14" ht="19.2" customHeight="1" x14ac:dyDescent="0.65">
      <c r="A307" s="79"/>
      <c r="B307" s="97"/>
      <c r="C307" s="94" t="s">
        <v>62</v>
      </c>
      <c r="D307" s="39"/>
      <c r="E307" s="39"/>
      <c r="F307" s="39"/>
      <c r="G307" s="39"/>
      <c r="H307" s="55">
        <v>5507</v>
      </c>
      <c r="I307" s="6"/>
      <c r="J307" s="55">
        <v>-12285</v>
      </c>
      <c r="K307" s="6"/>
      <c r="L307" s="55">
        <v>1805</v>
      </c>
      <c r="M307" s="6"/>
      <c r="N307" s="55">
        <v>-14023</v>
      </c>
    </row>
    <row r="308" spans="1:14" ht="19.2" customHeight="1" x14ac:dyDescent="0.65">
      <c r="A308" s="25"/>
      <c r="B308" s="75" t="s">
        <v>13</v>
      </c>
      <c r="C308" s="26"/>
      <c r="D308" s="25"/>
      <c r="E308" s="25"/>
      <c r="F308" s="25"/>
      <c r="G308" s="25"/>
      <c r="H308" s="6"/>
      <c r="I308" s="6"/>
      <c r="J308" s="6"/>
      <c r="K308" s="6"/>
      <c r="L308" s="6"/>
      <c r="M308" s="6"/>
      <c r="N308" s="6"/>
    </row>
    <row r="309" spans="1:14" ht="19.2" customHeight="1" x14ac:dyDescent="0.65">
      <c r="A309" s="25"/>
      <c r="B309" s="26"/>
      <c r="C309" s="27" t="s">
        <v>144</v>
      </c>
      <c r="D309" s="25"/>
      <c r="E309" s="25"/>
      <c r="F309" s="25"/>
      <c r="G309" s="25"/>
      <c r="H309" s="181">
        <v>0</v>
      </c>
      <c r="I309" s="90"/>
      <c r="J309" s="181">
        <v>10016</v>
      </c>
      <c r="K309" s="90"/>
      <c r="L309" s="222">
        <v>0</v>
      </c>
      <c r="M309" s="90"/>
      <c r="N309" s="222">
        <v>10016</v>
      </c>
    </row>
    <row r="310" spans="1:14" ht="19.2" customHeight="1" x14ac:dyDescent="0.65">
      <c r="A310" s="25"/>
      <c r="B310" s="26"/>
      <c r="C310" s="26" t="s">
        <v>66</v>
      </c>
      <c r="D310" s="25"/>
      <c r="E310" s="25"/>
      <c r="F310" s="25"/>
      <c r="G310" s="25"/>
      <c r="H310" s="100">
        <v>171036</v>
      </c>
      <c r="I310" s="90"/>
      <c r="J310" s="100">
        <v>60251</v>
      </c>
      <c r="K310" s="90"/>
      <c r="L310" s="100">
        <v>165284</v>
      </c>
      <c r="M310" s="90"/>
      <c r="N310" s="100">
        <v>51151</v>
      </c>
    </row>
    <row r="311" spans="1:14" ht="19.2" customHeight="1" x14ac:dyDescent="0.65">
      <c r="A311" s="25"/>
      <c r="B311" s="26"/>
      <c r="C311" s="27" t="s">
        <v>126</v>
      </c>
      <c r="D311" s="25"/>
      <c r="E311" s="25"/>
      <c r="F311" s="25"/>
      <c r="G311" s="25"/>
      <c r="H311" s="100">
        <v>-1244</v>
      </c>
      <c r="I311" s="90"/>
      <c r="J311" s="100">
        <v>-2118</v>
      </c>
      <c r="K311" s="90"/>
      <c r="L311" s="100">
        <v>-482</v>
      </c>
      <c r="M311" s="90"/>
      <c r="N311" s="100">
        <v>-1043</v>
      </c>
    </row>
    <row r="312" spans="1:14" ht="19.2" customHeight="1" x14ac:dyDescent="0.65">
      <c r="A312" s="25"/>
      <c r="B312" s="26"/>
      <c r="C312" s="99" t="s">
        <v>98</v>
      </c>
      <c r="D312" s="25"/>
      <c r="E312" s="25"/>
      <c r="F312" s="25"/>
      <c r="G312" s="25"/>
      <c r="H312" s="100">
        <v>-2995</v>
      </c>
      <c r="I312" s="90"/>
      <c r="J312" s="100">
        <v>-10624</v>
      </c>
      <c r="K312" s="90"/>
      <c r="L312" s="100">
        <v>-3160</v>
      </c>
      <c r="M312" s="90"/>
      <c r="N312" s="100">
        <v>-11002</v>
      </c>
    </row>
    <row r="313" spans="1:14" ht="19.2" customHeight="1" x14ac:dyDescent="0.65">
      <c r="A313" s="25"/>
      <c r="B313" s="26"/>
      <c r="C313" s="26" t="s">
        <v>67</v>
      </c>
      <c r="D313" s="25"/>
      <c r="E313" s="25"/>
      <c r="F313" s="25"/>
      <c r="G313" s="25"/>
      <c r="H313" s="100">
        <v>7722</v>
      </c>
      <c r="I313" s="90"/>
      <c r="J313" s="100">
        <v>1948</v>
      </c>
      <c r="K313" s="90"/>
      <c r="L313" s="100">
        <v>6728</v>
      </c>
      <c r="M313" s="90"/>
      <c r="N313" s="100">
        <v>1402</v>
      </c>
    </row>
    <row r="314" spans="1:14" ht="19.2" customHeight="1" x14ac:dyDescent="0.65">
      <c r="A314" s="25"/>
      <c r="B314" s="45" t="s">
        <v>118</v>
      </c>
      <c r="C314" s="26"/>
      <c r="D314" s="25"/>
      <c r="E314" s="25"/>
      <c r="F314" s="25"/>
      <c r="G314" s="25"/>
      <c r="H314" s="100"/>
      <c r="I314" s="90"/>
      <c r="J314" s="100"/>
      <c r="K314" s="90"/>
      <c r="L314" s="100"/>
      <c r="M314" s="90"/>
      <c r="N314" s="100"/>
    </row>
    <row r="315" spans="1:14" ht="19.2" customHeight="1" x14ac:dyDescent="0.65">
      <c r="A315" s="25"/>
      <c r="B315" s="26"/>
      <c r="C315" s="26" t="s">
        <v>19</v>
      </c>
      <c r="D315" s="25"/>
      <c r="E315" s="25"/>
      <c r="F315" s="25"/>
      <c r="G315" s="25"/>
      <c r="H315" s="100">
        <v>-99211</v>
      </c>
      <c r="I315" s="90"/>
      <c r="J315" s="100">
        <v>-22036</v>
      </c>
      <c r="K315" s="90"/>
      <c r="L315" s="100">
        <v>-98113</v>
      </c>
      <c r="M315" s="90"/>
      <c r="N315" s="100">
        <v>-17715</v>
      </c>
    </row>
    <row r="316" spans="1:14" ht="19.2" customHeight="1" x14ac:dyDescent="0.65">
      <c r="A316" s="25"/>
      <c r="B316" s="26"/>
      <c r="C316" s="26" t="s">
        <v>130</v>
      </c>
      <c r="D316" s="25"/>
      <c r="E316" s="25"/>
      <c r="F316" s="25"/>
      <c r="G316" s="25"/>
      <c r="H316" s="100">
        <v>-899</v>
      </c>
      <c r="I316" s="90"/>
      <c r="J316" s="100">
        <v>-13776</v>
      </c>
      <c r="K316" s="90"/>
      <c r="L316" s="100">
        <v>-13542</v>
      </c>
      <c r="M316" s="90"/>
      <c r="N316" s="100">
        <v>-7056</v>
      </c>
    </row>
    <row r="317" spans="1:14" ht="19.2" customHeight="1" x14ac:dyDescent="0.65">
      <c r="A317" s="25"/>
      <c r="B317" s="26"/>
      <c r="C317" s="26" t="s">
        <v>2</v>
      </c>
      <c r="D317" s="25"/>
      <c r="E317" s="25"/>
      <c r="F317" s="25"/>
      <c r="G317" s="25"/>
      <c r="H317" s="100">
        <v>-11625</v>
      </c>
      <c r="I317" s="90"/>
      <c r="J317" s="230">
        <v>-3695</v>
      </c>
      <c r="K317" s="90"/>
      <c r="L317" s="100">
        <v>-10599</v>
      </c>
      <c r="M317" s="90"/>
      <c r="N317" s="100">
        <v>-3370</v>
      </c>
    </row>
    <row r="318" spans="1:14" ht="19.2" customHeight="1" x14ac:dyDescent="0.65">
      <c r="A318" s="25"/>
      <c r="B318" s="26" t="s">
        <v>258</v>
      </c>
      <c r="C318" s="9"/>
      <c r="D318" s="9"/>
      <c r="E318" s="46"/>
      <c r="F318" s="46"/>
      <c r="G318" s="46"/>
      <c r="H318" s="229">
        <v>68291</v>
      </c>
      <c r="I318" s="90"/>
      <c r="J318" s="100">
        <v>7681</v>
      </c>
      <c r="K318" s="90"/>
      <c r="L318" s="229">
        <v>47921</v>
      </c>
      <c r="M318" s="90"/>
      <c r="N318" s="229">
        <v>8360</v>
      </c>
    </row>
    <row r="319" spans="1:14" ht="19.2" customHeight="1" x14ac:dyDescent="0.65">
      <c r="A319" s="25"/>
      <c r="B319" s="26"/>
      <c r="C319" s="9"/>
      <c r="D319" s="9"/>
      <c r="E319" s="46"/>
      <c r="F319" s="46"/>
      <c r="G319" s="46"/>
      <c r="H319" s="100"/>
      <c r="I319" s="90"/>
      <c r="J319" s="100"/>
      <c r="K319" s="90"/>
      <c r="L319" s="100"/>
      <c r="M319" s="90"/>
      <c r="N319" s="100"/>
    </row>
    <row r="320" spans="1:14" ht="19.2" customHeight="1" x14ac:dyDescent="0.65">
      <c r="A320" s="25"/>
      <c r="B320" s="26"/>
      <c r="C320" s="9"/>
      <c r="D320" s="9"/>
      <c r="E320" s="46"/>
      <c r="F320" s="46"/>
      <c r="G320" s="46"/>
      <c r="H320" s="100"/>
      <c r="I320" s="90"/>
      <c r="J320" s="100"/>
      <c r="K320" s="90"/>
      <c r="L320" s="100"/>
      <c r="M320" s="90"/>
      <c r="N320" s="100"/>
    </row>
    <row r="321" spans="1:14" ht="19.2" customHeight="1" x14ac:dyDescent="0.65">
      <c r="A321" s="25"/>
      <c r="B321" s="26"/>
      <c r="C321" s="9"/>
      <c r="D321" s="9"/>
      <c r="E321" s="46"/>
      <c r="F321" s="46"/>
      <c r="G321" s="46"/>
      <c r="H321" s="100"/>
      <c r="I321" s="90"/>
      <c r="J321" s="100"/>
      <c r="K321" s="90"/>
      <c r="L321" s="100"/>
      <c r="M321" s="90"/>
      <c r="N321" s="100"/>
    </row>
    <row r="322" spans="1:14" ht="19.2" customHeight="1" x14ac:dyDescent="0.65">
      <c r="A322" s="25"/>
      <c r="B322" s="26"/>
      <c r="C322" s="9"/>
      <c r="D322" s="9"/>
      <c r="E322" s="46"/>
      <c r="F322" s="46"/>
      <c r="G322" s="46"/>
      <c r="H322" s="100"/>
      <c r="I322" s="90"/>
      <c r="J322" s="100"/>
      <c r="K322" s="90"/>
      <c r="L322" s="100"/>
      <c r="M322" s="90"/>
      <c r="N322" s="100"/>
    </row>
    <row r="323" spans="1:14" ht="19.2" customHeight="1" x14ac:dyDescent="0.65">
      <c r="A323" s="25"/>
      <c r="B323" s="26"/>
      <c r="C323" s="26"/>
      <c r="D323" s="25"/>
      <c r="E323" s="25"/>
      <c r="F323" s="25"/>
      <c r="G323" s="25"/>
      <c r="H323" s="100"/>
      <c r="I323" s="90"/>
      <c r="J323" s="100"/>
      <c r="K323" s="90"/>
      <c r="L323" s="100"/>
      <c r="M323" s="90"/>
      <c r="N323" s="100"/>
    </row>
    <row r="324" spans="1:14" ht="19.2" customHeight="1" x14ac:dyDescent="0.65">
      <c r="A324" s="94" t="s">
        <v>28</v>
      </c>
      <c r="B324" s="84"/>
      <c r="C324" s="4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223" t="s">
        <v>204</v>
      </c>
    </row>
    <row r="325" spans="1:14" ht="19.2" customHeight="1" x14ac:dyDescent="0.6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220" t="s">
        <v>29</v>
      </c>
    </row>
    <row r="326" spans="1:14" ht="19.2" customHeight="1" x14ac:dyDescent="0.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220" t="s">
        <v>30</v>
      </c>
    </row>
    <row r="327" spans="1:14" ht="19.2" customHeight="1" x14ac:dyDescent="0.7">
      <c r="A327" s="20" t="s">
        <v>64</v>
      </c>
      <c r="B327" s="8"/>
      <c r="C327" s="68"/>
      <c r="D327" s="43"/>
      <c r="E327" s="43"/>
      <c r="F327" s="43"/>
      <c r="G327" s="43"/>
      <c r="H327" s="43"/>
      <c r="I327" s="43"/>
      <c r="J327" s="43"/>
      <c r="K327" s="43"/>
      <c r="L327" s="43"/>
      <c r="M327" s="43"/>
      <c r="N327" s="43"/>
    </row>
    <row r="328" spans="1:14" ht="19.2" customHeight="1" x14ac:dyDescent="0.7">
      <c r="A328" s="69" t="s">
        <v>271</v>
      </c>
      <c r="B328" s="70"/>
      <c r="C328" s="43"/>
      <c r="D328" s="43"/>
      <c r="E328" s="43"/>
      <c r="F328" s="43"/>
      <c r="G328" s="43"/>
      <c r="H328" s="43"/>
      <c r="I328" s="43"/>
      <c r="J328" s="43"/>
      <c r="K328" s="43"/>
      <c r="L328" s="43"/>
      <c r="M328" s="43"/>
      <c r="N328" s="43"/>
    </row>
    <row r="329" spans="1:14" ht="19.2" customHeight="1" x14ac:dyDescent="0.6">
      <c r="A329" s="21" t="s">
        <v>224</v>
      </c>
      <c r="B329" s="8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</row>
    <row r="330" spans="1:14" ht="19.2" customHeight="1" x14ac:dyDescent="0.6">
      <c r="A330" s="9"/>
      <c r="B330" s="9"/>
      <c r="C330" s="9"/>
      <c r="D330" s="9"/>
      <c r="E330" s="9"/>
      <c r="F330" s="9"/>
      <c r="G330" s="9"/>
      <c r="H330" s="28" t="s">
        <v>22</v>
      </c>
      <c r="I330" s="29"/>
      <c r="J330" s="29"/>
      <c r="K330" s="29"/>
      <c r="L330" s="29"/>
      <c r="M330" s="29"/>
      <c r="N330" s="29"/>
    </row>
    <row r="331" spans="1:14" ht="19.2" customHeight="1" x14ac:dyDescent="0.6">
      <c r="A331" s="9"/>
      <c r="B331" s="9"/>
      <c r="C331" s="9"/>
      <c r="D331" s="9"/>
      <c r="E331" s="10"/>
      <c r="F331" s="10"/>
      <c r="G331" s="10"/>
      <c r="H331" s="260" t="s">
        <v>7</v>
      </c>
      <c r="I331" s="260"/>
      <c r="J331" s="260"/>
      <c r="L331" s="262" t="s">
        <v>156</v>
      </c>
      <c r="M331" s="262"/>
      <c r="N331" s="262"/>
    </row>
    <row r="332" spans="1:14" ht="19.2" customHeight="1" x14ac:dyDescent="0.6">
      <c r="A332" s="9"/>
      <c r="B332" s="9"/>
      <c r="C332" s="9"/>
      <c r="D332" s="9"/>
      <c r="E332" s="10"/>
      <c r="F332" s="10"/>
      <c r="G332" s="10"/>
      <c r="H332" s="261"/>
      <c r="I332" s="261"/>
      <c r="J332" s="261"/>
      <c r="L332" s="263" t="s">
        <v>155</v>
      </c>
      <c r="M332" s="263"/>
      <c r="N332" s="263"/>
    </row>
    <row r="333" spans="1:14" ht="19.2" customHeight="1" x14ac:dyDescent="0.65">
      <c r="A333" s="9"/>
      <c r="B333" s="9"/>
      <c r="C333" s="9"/>
      <c r="D333" s="9"/>
      <c r="E333" s="46"/>
      <c r="F333" s="46"/>
      <c r="G333" s="46"/>
      <c r="H333" s="150" t="s">
        <v>225</v>
      </c>
      <c r="I333" s="105"/>
      <c r="J333" s="150" t="s">
        <v>191</v>
      </c>
      <c r="K333" s="224"/>
      <c r="L333" s="150" t="s">
        <v>225</v>
      </c>
      <c r="M333" s="105"/>
      <c r="N333" s="150" t="s">
        <v>191</v>
      </c>
    </row>
    <row r="334" spans="1:14" ht="19.2" customHeight="1" x14ac:dyDescent="0.65">
      <c r="A334" s="9"/>
      <c r="B334" s="9"/>
      <c r="C334" s="9" t="s">
        <v>31</v>
      </c>
      <c r="D334" s="9"/>
      <c r="E334" s="46"/>
      <c r="F334" s="46"/>
      <c r="G334" s="46"/>
      <c r="H334" s="55">
        <v>-56</v>
      </c>
      <c r="I334" s="55"/>
      <c r="J334" s="55">
        <v>-83</v>
      </c>
      <c r="K334" s="55"/>
      <c r="L334" s="55">
        <v>-56</v>
      </c>
      <c r="M334" s="55"/>
      <c r="N334" s="55">
        <v>-83</v>
      </c>
    </row>
    <row r="335" spans="1:14" ht="19.2" customHeight="1" x14ac:dyDescent="0.65">
      <c r="A335" s="9"/>
      <c r="B335" s="9"/>
      <c r="C335" s="9" t="s">
        <v>32</v>
      </c>
      <c r="D335" s="9"/>
      <c r="E335" s="46"/>
      <c r="F335" s="46"/>
      <c r="G335" s="46"/>
      <c r="H335" s="100">
        <v>-3854</v>
      </c>
      <c r="I335" s="90"/>
      <c r="J335" s="100">
        <v>-3044</v>
      </c>
      <c r="K335" s="90"/>
      <c r="L335" s="100">
        <v>-3152</v>
      </c>
      <c r="M335" s="90"/>
      <c r="N335" s="100">
        <v>-2277</v>
      </c>
    </row>
    <row r="336" spans="1:14" ht="19.2" customHeight="1" x14ac:dyDescent="0.65">
      <c r="A336" s="9"/>
      <c r="B336" s="9"/>
      <c r="C336" s="9" t="s">
        <v>73</v>
      </c>
      <c r="D336" s="9"/>
      <c r="E336" s="46"/>
      <c r="F336" s="46"/>
      <c r="G336" s="46"/>
      <c r="H336" s="90">
        <v>380</v>
      </c>
      <c r="I336" s="90"/>
      <c r="J336" s="90">
        <v>676</v>
      </c>
      <c r="K336" s="90"/>
      <c r="L336" s="90">
        <v>0</v>
      </c>
      <c r="M336" s="90"/>
      <c r="N336" s="90">
        <v>0</v>
      </c>
    </row>
    <row r="337" spans="1:14" ht="19.2" customHeight="1" x14ac:dyDescent="0.65">
      <c r="A337" s="45" t="s">
        <v>259</v>
      </c>
      <c r="B337" s="45"/>
      <c r="C337" s="9"/>
      <c r="D337" s="9"/>
      <c r="E337" s="46"/>
      <c r="F337" s="46"/>
      <c r="G337" s="46"/>
      <c r="H337" s="116">
        <v>64761</v>
      </c>
      <c r="I337" s="105"/>
      <c r="J337" s="116">
        <v>5230</v>
      </c>
      <c r="K337" s="224"/>
      <c r="L337" s="116">
        <v>44713</v>
      </c>
      <c r="M337" s="105"/>
      <c r="N337" s="116">
        <v>6000</v>
      </c>
    </row>
    <row r="338" spans="1:14" ht="19.2" customHeight="1" x14ac:dyDescent="0.65">
      <c r="A338" s="45" t="s">
        <v>15</v>
      </c>
      <c r="B338" s="25"/>
      <c r="C338" s="25"/>
      <c r="D338" s="25"/>
      <c r="E338" s="25"/>
      <c r="F338" s="25"/>
      <c r="G338" s="25"/>
      <c r="H338" s="36"/>
      <c r="I338" s="36"/>
      <c r="J338" s="55"/>
      <c r="K338" s="36"/>
      <c r="L338" s="36"/>
      <c r="M338" s="36"/>
      <c r="N338" s="55"/>
    </row>
    <row r="339" spans="1:14" ht="19.2" customHeight="1" x14ac:dyDescent="0.6">
      <c r="A339" s="3"/>
      <c r="B339" s="11" t="s">
        <v>260</v>
      </c>
      <c r="C339" s="11"/>
      <c r="D339" s="11"/>
      <c r="E339" s="11"/>
      <c r="F339" s="11"/>
      <c r="G339" s="11"/>
      <c r="H339" s="3"/>
      <c r="I339" s="3"/>
      <c r="J339" s="3"/>
      <c r="K339" s="3"/>
      <c r="L339" s="3"/>
      <c r="M339" s="3"/>
      <c r="N339" s="3"/>
    </row>
    <row r="340" spans="1:14" ht="19.2" customHeight="1" x14ac:dyDescent="0.6">
      <c r="A340" s="3"/>
      <c r="B340" s="11"/>
      <c r="C340" s="85" t="s">
        <v>184</v>
      </c>
      <c r="D340" s="11"/>
      <c r="E340" s="11"/>
      <c r="F340" s="11"/>
      <c r="G340" s="11"/>
      <c r="H340" s="100">
        <v>2952</v>
      </c>
      <c r="I340" s="225"/>
      <c r="J340" s="100">
        <v>-13</v>
      </c>
      <c r="K340" s="225"/>
      <c r="L340" s="50">
        <v>0</v>
      </c>
      <c r="M340" s="225"/>
      <c r="N340" s="50">
        <v>0</v>
      </c>
    </row>
    <row r="341" spans="1:14" ht="19.2" customHeight="1" x14ac:dyDescent="0.6">
      <c r="A341" s="3"/>
      <c r="B341" s="11" t="s">
        <v>261</v>
      </c>
      <c r="C341" s="11"/>
      <c r="D341" s="11"/>
      <c r="E341" s="11"/>
      <c r="F341" s="11"/>
      <c r="G341" s="11"/>
      <c r="H341" s="100">
        <v>161</v>
      </c>
      <c r="I341" s="225"/>
      <c r="J341" s="100">
        <v>23</v>
      </c>
      <c r="K341" s="225"/>
      <c r="L341" s="50">
        <v>55</v>
      </c>
      <c r="M341" s="225"/>
      <c r="N341" s="50">
        <v>1</v>
      </c>
    </row>
    <row r="342" spans="1:14" ht="19.2" customHeight="1" x14ac:dyDescent="0.6">
      <c r="A342" s="3"/>
      <c r="B342" s="11" t="s">
        <v>262</v>
      </c>
      <c r="C342" s="11"/>
      <c r="D342" s="11"/>
      <c r="E342" s="11"/>
      <c r="F342" s="11"/>
      <c r="G342" s="11"/>
      <c r="H342" s="100"/>
      <c r="I342" s="225"/>
      <c r="J342" s="100"/>
      <c r="K342" s="225"/>
      <c r="L342" s="50"/>
      <c r="M342" s="225"/>
      <c r="N342" s="50"/>
    </row>
    <row r="343" spans="1:14" ht="19.2" customHeight="1" x14ac:dyDescent="0.6">
      <c r="A343" s="3"/>
      <c r="B343" s="11"/>
      <c r="C343" s="85" t="s">
        <v>233</v>
      </c>
      <c r="D343" s="11"/>
      <c r="E343" s="11"/>
      <c r="F343" s="11"/>
      <c r="G343" s="11"/>
      <c r="H343" s="100">
        <v>-12454</v>
      </c>
      <c r="I343" s="225"/>
      <c r="J343" s="100">
        <v>0</v>
      </c>
      <c r="K343" s="225"/>
      <c r="L343" s="50">
        <v>-12454</v>
      </c>
      <c r="M343" s="225"/>
      <c r="N343" s="50">
        <v>0</v>
      </c>
    </row>
    <row r="344" spans="1:14" ht="19.2" customHeight="1" x14ac:dyDescent="0.6">
      <c r="A344" s="3"/>
      <c r="B344" s="11"/>
      <c r="C344" s="11" t="s">
        <v>102</v>
      </c>
      <c r="D344" s="11"/>
      <c r="E344" s="11"/>
      <c r="F344" s="11"/>
      <c r="G344" s="11"/>
      <c r="H344" s="100">
        <v>-40000</v>
      </c>
      <c r="I344" s="225"/>
      <c r="J344" s="100">
        <v>0</v>
      </c>
      <c r="K344" s="225"/>
      <c r="L344" s="50">
        <v>-40000</v>
      </c>
      <c r="M344" s="225"/>
      <c r="N344" s="50">
        <v>0</v>
      </c>
    </row>
    <row r="345" spans="1:14" ht="19.2" customHeight="1" x14ac:dyDescent="0.6">
      <c r="A345" s="3"/>
      <c r="B345" s="11" t="s">
        <v>131</v>
      </c>
      <c r="C345" s="11"/>
      <c r="D345" s="11"/>
      <c r="E345" s="11"/>
      <c r="F345" s="11"/>
      <c r="G345" s="11"/>
      <c r="H345" s="100">
        <v>-2323</v>
      </c>
      <c r="I345" s="90"/>
      <c r="J345" s="100">
        <v>-621</v>
      </c>
      <c r="K345" s="90"/>
      <c r="L345" s="100">
        <v>-2143</v>
      </c>
      <c r="M345" s="90"/>
      <c r="N345" s="100">
        <v>-410</v>
      </c>
    </row>
    <row r="346" spans="1:14" ht="19.2" customHeight="1" x14ac:dyDescent="0.65">
      <c r="A346" s="25"/>
      <c r="B346" s="11" t="s">
        <v>123</v>
      </c>
      <c r="C346" s="11"/>
      <c r="D346" s="11"/>
      <c r="E346" s="11"/>
      <c r="F346" s="11"/>
      <c r="G346" s="11"/>
      <c r="H346" s="100">
        <v>0</v>
      </c>
      <c r="I346" s="90"/>
      <c r="J346" s="100">
        <v>14</v>
      </c>
      <c r="K346" s="90"/>
      <c r="L346" s="100">
        <v>0</v>
      </c>
      <c r="M346" s="90"/>
      <c r="N346" s="100">
        <v>14</v>
      </c>
    </row>
    <row r="347" spans="1:14" ht="19.2" customHeight="1" x14ac:dyDescent="0.65">
      <c r="A347" s="25"/>
      <c r="B347" s="11" t="s">
        <v>216</v>
      </c>
      <c r="C347" s="11"/>
      <c r="D347" s="11"/>
      <c r="E347" s="11"/>
      <c r="F347" s="11"/>
      <c r="G347" s="11"/>
      <c r="H347" s="100"/>
      <c r="I347" s="90"/>
      <c r="J347" s="100"/>
      <c r="K347" s="90"/>
      <c r="L347" s="100"/>
      <c r="M347" s="90"/>
      <c r="N347" s="100"/>
    </row>
    <row r="348" spans="1:14" ht="19.2" customHeight="1" x14ac:dyDescent="0.65">
      <c r="A348" s="25"/>
      <c r="B348" s="11"/>
      <c r="C348" s="85" t="s">
        <v>219</v>
      </c>
      <c r="D348" s="11"/>
      <c r="E348" s="11"/>
      <c r="F348" s="11"/>
      <c r="G348" s="11"/>
      <c r="H348" s="100">
        <v>0</v>
      </c>
      <c r="I348" s="90"/>
      <c r="J348" s="100">
        <v>1</v>
      </c>
      <c r="K348" s="90"/>
      <c r="L348" s="100">
        <v>0</v>
      </c>
      <c r="M348" s="90"/>
      <c r="N348" s="100">
        <v>1</v>
      </c>
    </row>
    <row r="349" spans="1:14" ht="19.2" customHeight="1" x14ac:dyDescent="0.6">
      <c r="A349" s="45" t="s">
        <v>210</v>
      </c>
      <c r="B349" s="98"/>
      <c r="C349" s="86"/>
      <c r="D349" s="86"/>
      <c r="E349" s="86"/>
      <c r="F349" s="86"/>
      <c r="G349" s="86"/>
      <c r="H349" s="82">
        <v>-51664</v>
      </c>
      <c r="I349" s="81"/>
      <c r="J349" s="82">
        <v>-596</v>
      </c>
      <c r="K349" s="81"/>
      <c r="L349" s="82">
        <v>-54542</v>
      </c>
      <c r="M349" s="81"/>
      <c r="N349" s="82">
        <v>-394</v>
      </c>
    </row>
    <row r="350" spans="1:14" ht="19.2" customHeight="1" x14ac:dyDescent="0.6">
      <c r="A350" s="45" t="s">
        <v>16</v>
      </c>
      <c r="B350" s="133"/>
      <c r="C350" s="80"/>
      <c r="D350" s="80"/>
      <c r="E350" s="80"/>
      <c r="F350" s="80"/>
      <c r="G350" s="80"/>
      <c r="H350" s="134"/>
      <c r="I350" s="134"/>
      <c r="J350" s="134"/>
      <c r="K350" s="134"/>
      <c r="L350" s="134"/>
      <c r="M350" s="134"/>
      <c r="N350" s="134"/>
    </row>
    <row r="351" spans="1:14" ht="19.2" customHeight="1" x14ac:dyDescent="0.6">
      <c r="A351" s="127"/>
      <c r="B351" s="11" t="s">
        <v>145</v>
      </c>
      <c r="C351" s="80"/>
      <c r="D351" s="80"/>
      <c r="E351" s="80"/>
      <c r="F351" s="80"/>
      <c r="G351" s="80"/>
      <c r="H351" s="135">
        <v>-174</v>
      </c>
      <c r="I351" s="136"/>
      <c r="J351" s="135">
        <v>-438</v>
      </c>
      <c r="K351" s="136"/>
      <c r="L351" s="129">
        <v>-174</v>
      </c>
      <c r="M351" s="129"/>
      <c r="N351" s="129">
        <v>-438</v>
      </c>
    </row>
    <row r="352" spans="1:14" ht="19.2" customHeight="1" x14ac:dyDescent="0.6">
      <c r="A352" s="121" t="s">
        <v>211</v>
      </c>
      <c r="B352"/>
      <c r="C352" s="80"/>
      <c r="D352" s="80"/>
      <c r="E352" s="80"/>
      <c r="F352" s="80"/>
      <c r="G352" s="80"/>
      <c r="H352" s="82">
        <v>-174</v>
      </c>
      <c r="I352" s="81">
        <v>0</v>
      </c>
      <c r="J352" s="82">
        <v>-438</v>
      </c>
      <c r="K352" s="81">
        <v>0</v>
      </c>
      <c r="L352" s="82">
        <v>-174</v>
      </c>
      <c r="M352" s="81">
        <v>0</v>
      </c>
      <c r="N352" s="82">
        <v>-438</v>
      </c>
    </row>
    <row r="353" spans="1:14" ht="19.2" customHeight="1" x14ac:dyDescent="0.6">
      <c r="A353" s="121"/>
      <c r="B353"/>
      <c r="C353" s="80"/>
      <c r="D353" s="80"/>
      <c r="E353" s="80"/>
      <c r="F353" s="80"/>
      <c r="G353" s="80"/>
      <c r="H353" s="81"/>
      <c r="I353" s="81"/>
      <c r="J353" s="81"/>
      <c r="K353" s="81"/>
      <c r="L353" s="81"/>
      <c r="M353" s="81"/>
      <c r="N353" s="81"/>
    </row>
    <row r="354" spans="1:14" ht="19.2" customHeight="1" x14ac:dyDescent="0.6">
      <c r="A354" s="121" t="s">
        <v>215</v>
      </c>
      <c r="B354"/>
      <c r="C354" s="86"/>
      <c r="D354" s="86"/>
      <c r="E354" s="86"/>
      <c r="F354" s="86"/>
      <c r="G354" s="86"/>
      <c r="H354" s="81">
        <v>12923</v>
      </c>
      <c r="I354" s="81"/>
      <c r="J354" s="81">
        <v>4196</v>
      </c>
      <c r="K354" s="81"/>
      <c r="L354" s="81">
        <v>-10003</v>
      </c>
      <c r="M354" s="81"/>
      <c r="N354" s="81">
        <v>5168</v>
      </c>
    </row>
    <row r="355" spans="1:14" ht="19.2" customHeight="1" x14ac:dyDescent="0.6">
      <c r="A355" s="127" t="s">
        <v>17</v>
      </c>
      <c r="B355" s="98"/>
      <c r="C355" s="86"/>
      <c r="D355" s="86"/>
      <c r="E355" s="86"/>
      <c r="F355" s="86"/>
      <c r="G355" s="86"/>
      <c r="H355" s="81">
        <v>64403</v>
      </c>
      <c r="I355" s="81"/>
      <c r="J355" s="226">
        <v>26126</v>
      </c>
      <c r="K355" s="81"/>
      <c r="L355" s="81">
        <v>39086</v>
      </c>
      <c r="M355" s="81"/>
      <c r="N355" s="226">
        <v>6718</v>
      </c>
    </row>
    <row r="356" spans="1:14" ht="19.2" customHeight="1" thickBot="1" x14ac:dyDescent="0.65">
      <c r="A356" s="127" t="s">
        <v>200</v>
      </c>
      <c r="B356" s="98"/>
      <c r="C356" s="86"/>
      <c r="D356" s="86"/>
      <c r="E356" s="86"/>
      <c r="F356" s="86"/>
      <c r="G356" s="86"/>
      <c r="H356" s="128">
        <v>77326</v>
      </c>
      <c r="I356" s="83"/>
      <c r="J356" s="128">
        <v>30322</v>
      </c>
      <c r="K356" s="83"/>
      <c r="L356" s="128">
        <v>29083</v>
      </c>
      <c r="M356" s="83"/>
      <c r="N356" s="128">
        <v>11886</v>
      </c>
    </row>
    <row r="357" spans="1:14" ht="19.2" customHeight="1" thickTop="1" x14ac:dyDescent="0.65">
      <c r="A357" s="94"/>
      <c r="B357" s="11"/>
      <c r="C357" s="11"/>
      <c r="D357" s="11"/>
      <c r="E357" s="11"/>
      <c r="F357" s="11"/>
      <c r="G357" s="11"/>
      <c r="H357" s="3"/>
      <c r="I357" s="3"/>
      <c r="J357" s="3"/>
      <c r="K357" s="3"/>
      <c r="L357" s="3"/>
      <c r="M357" s="3"/>
      <c r="N357" s="227"/>
    </row>
    <row r="358" spans="1:14" ht="19.2" customHeight="1" x14ac:dyDescent="0.65">
      <c r="A358" t="s">
        <v>18</v>
      </c>
      <c r="B358"/>
      <c r="C358"/>
      <c r="D358" s="11"/>
      <c r="E358" s="11"/>
      <c r="F358" s="11"/>
      <c r="G358" s="11"/>
      <c r="H358" s="3"/>
      <c r="I358" s="3"/>
      <c r="J358" s="3"/>
      <c r="K358" s="3"/>
      <c r="L358" s="3"/>
      <c r="M358" s="3"/>
      <c r="N358" s="227"/>
    </row>
    <row r="359" spans="1:14" ht="19.2" customHeight="1" x14ac:dyDescent="0.65">
      <c r="A359"/>
      <c r="B359" t="s">
        <v>20</v>
      </c>
      <c r="C359"/>
      <c r="D359" s="11"/>
      <c r="E359" s="11"/>
      <c r="F359" s="11"/>
      <c r="G359" s="11"/>
      <c r="H359" s="3"/>
      <c r="I359" s="3"/>
      <c r="J359" s="3"/>
      <c r="K359" s="3"/>
      <c r="L359" s="3"/>
      <c r="M359" s="3"/>
      <c r="N359" s="227"/>
    </row>
    <row r="360" spans="1:14" ht="19.2" customHeight="1" x14ac:dyDescent="0.6">
      <c r="A360"/>
      <c r="B360"/>
      <c r="C360" s="11" t="s">
        <v>188</v>
      </c>
      <c r="D360" s="11"/>
      <c r="E360" s="11"/>
      <c r="F360" s="11"/>
      <c r="G360" s="11"/>
      <c r="H360">
        <v>4024</v>
      </c>
      <c r="I360"/>
      <c r="J360">
        <v>8828</v>
      </c>
      <c r="K360"/>
      <c r="L360">
        <v>3620</v>
      </c>
      <c r="M360"/>
      <c r="N360" s="231">
        <v>7696</v>
      </c>
    </row>
    <row r="361" spans="1:14" ht="19.2" customHeight="1" x14ac:dyDescent="0.65">
      <c r="A361" s="3"/>
      <c r="B361" s="11"/>
      <c r="C361" s="49" t="s">
        <v>242</v>
      </c>
      <c r="D361" s="11"/>
      <c r="E361" s="11"/>
      <c r="F361" s="11"/>
      <c r="G361" s="11"/>
      <c r="H361" s="3"/>
      <c r="I361" s="3"/>
      <c r="J361" s="3"/>
      <c r="K361" s="3"/>
      <c r="L361" s="3"/>
      <c r="M361" s="3"/>
      <c r="N361" s="227"/>
    </row>
    <row r="362" spans="1:14" ht="19.2" customHeight="1" x14ac:dyDescent="0.6">
      <c r="A362" s="3"/>
      <c r="B362" s="11"/>
      <c r="C362" s="49"/>
      <c r="D362" s="11" t="s">
        <v>218</v>
      </c>
      <c r="E362" s="11"/>
      <c r="F362" s="11"/>
      <c r="G362" s="11"/>
      <c r="H362" s="90">
        <v>-364</v>
      </c>
      <c r="I362" s="3"/>
      <c r="J362" s="90">
        <v>-14332</v>
      </c>
      <c r="K362" s="3"/>
      <c r="L362" s="90">
        <v>-344</v>
      </c>
      <c r="M362" s="3"/>
      <c r="N362" s="90">
        <v>-14222</v>
      </c>
    </row>
    <row r="363" spans="1:14" ht="19.2" customHeight="1" x14ac:dyDescent="0.65">
      <c r="A363" s="3"/>
      <c r="B363" s="11"/>
      <c r="C363" s="49" t="s">
        <v>217</v>
      </c>
      <c r="D363" s="11"/>
      <c r="E363" s="11"/>
      <c r="F363" s="11"/>
      <c r="G363" s="11"/>
      <c r="H363" s="3"/>
      <c r="I363" s="3"/>
      <c r="J363" s="3"/>
      <c r="K363" s="3"/>
      <c r="L363" s="3"/>
      <c r="M363" s="3"/>
      <c r="N363" s="227"/>
    </row>
    <row r="364" spans="1:14" ht="19.2" customHeight="1" x14ac:dyDescent="0.6">
      <c r="A364" s="3"/>
      <c r="B364" s="11"/>
      <c r="C364" s="49"/>
      <c r="D364" s="11" t="s">
        <v>220</v>
      </c>
      <c r="E364" s="11"/>
      <c r="F364" s="11"/>
      <c r="G364" s="11"/>
      <c r="H364" s="90">
        <v>0</v>
      </c>
      <c r="I364" s="3"/>
      <c r="J364" s="90">
        <v>25</v>
      </c>
      <c r="K364" s="3"/>
      <c r="L364" s="90">
        <v>0</v>
      </c>
      <c r="M364" s="3"/>
      <c r="N364" s="231">
        <v>25</v>
      </c>
    </row>
    <row r="365" spans="1:14" ht="19.2" customHeight="1" x14ac:dyDescent="0.65">
      <c r="A365" s="3"/>
      <c r="B365" s="11"/>
      <c r="C365" s="11" t="s">
        <v>253</v>
      </c>
      <c r="D365" s="11"/>
      <c r="E365" s="11"/>
      <c r="F365" s="11"/>
      <c r="G365" s="11"/>
      <c r="H365" s="3"/>
      <c r="I365" s="3"/>
      <c r="J365" s="3"/>
      <c r="K365" s="3"/>
      <c r="L365" s="3"/>
      <c r="M365" s="3"/>
      <c r="N365" s="227"/>
    </row>
    <row r="366" spans="1:14" ht="19.2" customHeight="1" x14ac:dyDescent="0.6">
      <c r="A366" s="3"/>
      <c r="B366" s="11"/>
      <c r="C366" s="11"/>
      <c r="D366" s="11" t="s">
        <v>58</v>
      </c>
      <c r="E366" s="11"/>
      <c r="F366" s="11"/>
      <c r="G366" s="11"/>
      <c r="H366" s="90">
        <v>-26</v>
      </c>
      <c r="I366" s="3"/>
      <c r="J366" s="90">
        <v>-3</v>
      </c>
      <c r="K366" s="3"/>
      <c r="L366" s="90">
        <v>0</v>
      </c>
      <c r="M366" s="3"/>
      <c r="N366" s="90">
        <v>0</v>
      </c>
    </row>
    <row r="367" spans="1:14" ht="19.2" customHeight="1" x14ac:dyDescent="0.65">
      <c r="A367" s="3"/>
      <c r="B367" s="11"/>
      <c r="C367" s="11" t="s">
        <v>201</v>
      </c>
      <c r="D367" s="11"/>
      <c r="E367" s="11"/>
      <c r="F367" s="11"/>
      <c r="G367" s="11"/>
      <c r="H367" s="3"/>
      <c r="I367" s="3"/>
      <c r="J367" s="3"/>
      <c r="K367" s="3"/>
      <c r="L367" s="3"/>
      <c r="M367" s="3"/>
      <c r="N367" s="227"/>
    </row>
    <row r="368" spans="1:14" ht="19.2" customHeight="1" x14ac:dyDescent="0.6">
      <c r="A368" s="3"/>
      <c r="B368" s="11"/>
      <c r="C368" s="11" t="s">
        <v>264</v>
      </c>
      <c r="D368" s="11"/>
      <c r="E368" s="11"/>
      <c r="F368" s="11"/>
      <c r="G368" s="11"/>
      <c r="H368" s="3">
        <v>2312</v>
      </c>
      <c r="I368" s="3"/>
      <c r="J368" s="90">
        <v>0</v>
      </c>
      <c r="K368" s="3"/>
      <c r="L368" s="3">
        <v>2312</v>
      </c>
      <c r="M368" s="3"/>
      <c r="N368" s="90">
        <v>0</v>
      </c>
    </row>
    <row r="369" spans="1:14" ht="19.2" customHeight="1" x14ac:dyDescent="0.65">
      <c r="A369" s="3"/>
      <c r="B369" s="11"/>
      <c r="C369" s="11" t="s">
        <v>209</v>
      </c>
      <c r="D369" s="11"/>
      <c r="E369" s="11"/>
      <c r="F369" s="11"/>
      <c r="G369" s="11"/>
      <c r="H369" s="3"/>
      <c r="I369" s="3"/>
      <c r="J369" s="3"/>
      <c r="K369" s="3"/>
      <c r="L369" s="3"/>
      <c r="M369" s="3"/>
      <c r="N369" s="227"/>
    </row>
    <row r="370" spans="1:14" ht="19.2" customHeight="1" x14ac:dyDescent="0.6">
      <c r="A370" s="3"/>
      <c r="B370" s="11"/>
      <c r="C370" s="11"/>
      <c r="D370" s="11" t="s">
        <v>221</v>
      </c>
      <c r="E370" s="11"/>
      <c r="F370" s="11"/>
      <c r="G370" s="11"/>
      <c r="H370" s="90">
        <v>0</v>
      </c>
      <c r="I370" s="3"/>
      <c r="J370" s="90">
        <v>-29</v>
      </c>
      <c r="K370" s="3"/>
      <c r="L370" s="90">
        <v>0</v>
      </c>
      <c r="M370" s="3"/>
      <c r="N370" s="90">
        <v>-29</v>
      </c>
    </row>
    <row r="371" spans="1:14" ht="19.2" customHeight="1" x14ac:dyDescent="0.65">
      <c r="A371"/>
      <c r="B371"/>
      <c r="C371"/>
      <c r="D371" s="11"/>
      <c r="E371" s="11"/>
      <c r="F371" s="11"/>
      <c r="G371" s="11"/>
      <c r="H371" s="3"/>
      <c r="I371" s="3"/>
      <c r="J371" s="3"/>
      <c r="K371" s="3"/>
      <c r="L371" s="3"/>
      <c r="M371" s="3"/>
      <c r="N371" s="227"/>
    </row>
    <row r="372" spans="1:14" ht="19.2" customHeight="1" x14ac:dyDescent="0.65">
      <c r="A372"/>
      <c r="B372"/>
      <c r="C372"/>
      <c r="D372" s="11"/>
      <c r="E372" s="11"/>
      <c r="F372" s="11"/>
      <c r="G372" s="11"/>
      <c r="H372" s="3"/>
      <c r="I372" s="3"/>
      <c r="J372" s="3"/>
      <c r="K372" s="3"/>
      <c r="L372" s="3"/>
      <c r="M372" s="3"/>
      <c r="N372" s="227"/>
    </row>
    <row r="373" spans="1:14" ht="19.2" customHeight="1" x14ac:dyDescent="0.65">
      <c r="A373" s="94" t="s">
        <v>28</v>
      </c>
      <c r="B373" s="11"/>
      <c r="C373" s="11"/>
      <c r="D373" s="11"/>
      <c r="E373" s="11"/>
      <c r="F373" s="11"/>
      <c r="G373" s="11"/>
      <c r="H373" s="3"/>
      <c r="I373" s="3"/>
      <c r="J373" s="3"/>
      <c r="K373" s="3"/>
      <c r="L373" s="3"/>
      <c r="M373" s="3"/>
      <c r="N373" s="223" t="s">
        <v>205</v>
      </c>
    </row>
  </sheetData>
  <mergeCells count="44">
    <mergeCell ref="A1:N1"/>
    <mergeCell ref="A2:N2"/>
    <mergeCell ref="J8:J9"/>
    <mergeCell ref="N8:N9"/>
    <mergeCell ref="A44:O44"/>
    <mergeCell ref="A45:O45"/>
    <mergeCell ref="J51:J52"/>
    <mergeCell ref="N51:N52"/>
    <mergeCell ref="A84:N84"/>
    <mergeCell ref="A85:N85"/>
    <mergeCell ref="J91:J92"/>
    <mergeCell ref="N91:N92"/>
    <mergeCell ref="H131:J131"/>
    <mergeCell ref="H172:J172"/>
    <mergeCell ref="K172:N172"/>
    <mergeCell ref="A209:AF209"/>
    <mergeCell ref="A210:AF210"/>
    <mergeCell ref="A211:AF211"/>
    <mergeCell ref="A212:AF212"/>
    <mergeCell ref="H213:AF213"/>
    <mergeCell ref="H214:AB214"/>
    <mergeCell ref="AF214:AF219"/>
    <mergeCell ref="T215:Z215"/>
    <mergeCell ref="AB215:AB219"/>
    <mergeCell ref="R216:R219"/>
    <mergeCell ref="T216:X216"/>
    <mergeCell ref="Z216:Z219"/>
    <mergeCell ref="A248:X248"/>
    <mergeCell ref="A249:X249"/>
    <mergeCell ref="A250:X250"/>
    <mergeCell ref="A251:X251"/>
    <mergeCell ref="H252:X252"/>
    <mergeCell ref="N253:P253"/>
    <mergeCell ref="R253:V253"/>
    <mergeCell ref="X253:X256"/>
    <mergeCell ref="P254:P256"/>
    <mergeCell ref="R254:T254"/>
    <mergeCell ref="N255:N256"/>
    <mergeCell ref="H287:J288"/>
    <mergeCell ref="L287:N287"/>
    <mergeCell ref="L288:N288"/>
    <mergeCell ref="H331:J332"/>
    <mergeCell ref="L331:N331"/>
    <mergeCell ref="L332:N332"/>
  </mergeCells>
  <pageMargins left="0.78740157480314965" right="0.19685039370078741" top="0.39370078740157483" bottom="0.39370078740157483" header="0.15748031496062992" footer="0.19685039370078741"/>
  <pageSetup paperSize="9" scale="83" fitToHeight="0" orientation="portrait" r:id="rId1"/>
  <headerFooter alignWithMargins="0"/>
  <rowBreaks count="1" manualBreakCount="1">
    <brk id="60" max="6553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C000"/>
    <pageSetUpPr autoPageBreaks="0" fitToPage="1"/>
  </sheetPr>
  <dimension ref="A1:L46"/>
  <sheetViews>
    <sheetView view="pageBreakPreview" topLeftCell="A7" zoomScale="89" zoomScaleNormal="100" zoomScaleSheetLayoutView="89" workbookViewId="0">
      <pane xSplit="5" ySplit="3" topLeftCell="F10" activePane="bottomRight" state="frozen"/>
      <selection activeCell="S16" sqref="S16"/>
      <selection pane="topRight" activeCell="S16" sqref="S16"/>
      <selection pane="bottomLeft" activeCell="S16" sqref="S16"/>
      <selection pane="bottomRight" activeCell="O19" sqref="O19"/>
    </sheetView>
  </sheetViews>
  <sheetFormatPr defaultColWidth="9.6640625" defaultRowHeight="23.25" customHeight="1" x14ac:dyDescent="0.6"/>
  <cols>
    <col min="1" max="4" width="2" style="3" customWidth="1"/>
    <col min="5" max="5" width="55.6640625" style="3" customWidth="1"/>
    <col min="6" max="6" width="14.33203125" style="3" customWidth="1"/>
    <col min="7" max="7" width="0.6640625" style="3" customWidth="1"/>
    <col min="8" max="8" width="14.33203125" style="3" customWidth="1"/>
    <col min="9" max="9" width="0.6640625" style="3" customWidth="1"/>
    <col min="10" max="10" width="14.6640625" style="3" customWidth="1"/>
    <col min="11" max="11" width="0.6640625" style="3" customWidth="1"/>
    <col min="12" max="12" width="14.6640625" style="3" customWidth="1"/>
    <col min="13" max="13" width="0.5546875" style="3" customWidth="1"/>
    <col min="14" max="16384" width="9.6640625" style="3"/>
  </cols>
  <sheetData>
    <row r="1" spans="1:12" ht="17.25" customHeight="1" x14ac:dyDescent="0.6">
      <c r="L1" s="220" t="s">
        <v>29</v>
      </c>
    </row>
    <row r="2" spans="1:12" ht="17.25" customHeight="1" x14ac:dyDescent="0.6">
      <c r="L2" s="220" t="s">
        <v>30</v>
      </c>
    </row>
    <row r="3" spans="1:12" ht="22.5" customHeight="1" x14ac:dyDescent="0.7">
      <c r="A3" s="20" t="e">
        <f>+#REF!</f>
        <v>#REF!</v>
      </c>
      <c r="B3" s="8"/>
      <c r="C3" s="68"/>
      <c r="D3" s="43"/>
      <c r="E3" s="43"/>
      <c r="F3" s="43"/>
      <c r="G3" s="43"/>
      <c r="H3" s="43"/>
      <c r="I3" s="43"/>
      <c r="J3" s="43"/>
      <c r="K3" s="43"/>
      <c r="L3" s="43"/>
    </row>
    <row r="4" spans="1:12" ht="22.5" customHeight="1" x14ac:dyDescent="0.7">
      <c r="A4" s="69" t="s">
        <v>53</v>
      </c>
      <c r="B4" s="70"/>
      <c r="C4" s="43"/>
      <c r="D4" s="43"/>
      <c r="E4" s="43"/>
      <c r="F4" s="43"/>
      <c r="G4" s="43"/>
      <c r="H4" s="43"/>
      <c r="I4" s="43"/>
      <c r="J4" s="43"/>
      <c r="K4" s="43"/>
      <c r="L4" s="43"/>
    </row>
    <row r="5" spans="1:12" ht="22.5" customHeight="1" x14ac:dyDescent="0.6">
      <c r="A5" s="21" t="e">
        <f>+#REF!</f>
        <v>#REF!</v>
      </c>
      <c r="B5" s="8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s="9" customFormat="1" ht="22.5" customHeight="1" x14ac:dyDescent="0.6">
      <c r="F6" s="28" t="s">
        <v>22</v>
      </c>
      <c r="G6" s="29"/>
      <c r="H6" s="29"/>
      <c r="I6" s="29"/>
      <c r="J6" s="29"/>
      <c r="K6" s="29"/>
      <c r="L6" s="29"/>
    </row>
    <row r="7" spans="1:12" s="9" customFormat="1" ht="22.5" customHeight="1" x14ac:dyDescent="0.6">
      <c r="E7" s="10"/>
      <c r="F7" s="260" t="s">
        <v>7</v>
      </c>
      <c r="G7" s="260"/>
      <c r="H7" s="260"/>
      <c r="I7" s="2"/>
      <c r="J7" s="262" t="s">
        <v>156</v>
      </c>
      <c r="K7" s="262"/>
      <c r="L7" s="262"/>
    </row>
    <row r="8" spans="1:12" s="9" customFormat="1" ht="22.5" customHeight="1" x14ac:dyDescent="0.6">
      <c r="E8" s="10"/>
      <c r="F8" s="261"/>
      <c r="G8" s="261"/>
      <c r="H8" s="261"/>
      <c r="I8" s="2"/>
      <c r="J8" s="263" t="s">
        <v>155</v>
      </c>
      <c r="K8" s="263"/>
      <c r="L8" s="263"/>
    </row>
    <row r="9" spans="1:12" s="11" customFormat="1" ht="22.5" customHeight="1" x14ac:dyDescent="0.65">
      <c r="A9" s="9"/>
      <c r="B9" s="9"/>
      <c r="C9" s="9"/>
      <c r="D9" s="9"/>
      <c r="E9" s="46"/>
      <c r="F9" s="150" t="e">
        <f>+#REF!</f>
        <v>#REF!</v>
      </c>
      <c r="G9" s="105"/>
      <c r="H9" s="150" t="e">
        <f>+#REF!</f>
        <v>#REF!</v>
      </c>
      <c r="I9" s="224"/>
      <c r="J9" s="150" t="e">
        <f>+#REF!</f>
        <v>#REF!</v>
      </c>
      <c r="K9" s="105"/>
      <c r="L9" s="150" t="e">
        <f>+#REF!</f>
        <v>#REF!</v>
      </c>
    </row>
    <row r="10" spans="1:12" s="83" customFormat="1" ht="15" customHeight="1" x14ac:dyDescent="0.6">
      <c r="A10" s="127"/>
      <c r="B10" s="98"/>
      <c r="C10" s="86"/>
      <c r="D10" s="86"/>
      <c r="E10" s="86"/>
      <c r="F10" s="81"/>
      <c r="H10" s="81"/>
      <c r="J10" s="81"/>
      <c r="L10" s="81"/>
    </row>
    <row r="11" spans="1:12" ht="23.25" customHeight="1" x14ac:dyDescent="0.6">
      <c r="A11" t="s">
        <v>18</v>
      </c>
      <c r="B11"/>
      <c r="C11"/>
      <c r="D11" s="11"/>
      <c r="E11" s="11"/>
    </row>
    <row r="12" spans="1:12" ht="23.25" customHeight="1" x14ac:dyDescent="0.6">
      <c r="A12"/>
      <c r="B12" t="s">
        <v>20</v>
      </c>
      <c r="C12"/>
      <c r="D12" s="11"/>
      <c r="E12" s="11"/>
    </row>
    <row r="13" spans="1:12" ht="23.25" customHeight="1" x14ac:dyDescent="0.6">
      <c r="A13"/>
      <c r="B13"/>
      <c r="C13" s="11" t="s">
        <v>188</v>
      </c>
      <c r="D13" s="11"/>
      <c r="E13" s="11"/>
      <c r="F13" s="90">
        <v>4024</v>
      </c>
      <c r="G13" s="90"/>
      <c r="H13" s="90">
        <v>8828</v>
      </c>
      <c r="I13" s="90"/>
      <c r="J13" s="90">
        <v>3620</v>
      </c>
      <c r="K13" s="90"/>
      <c r="L13" s="90">
        <v>7696</v>
      </c>
    </row>
    <row r="14" spans="1:12" ht="23.25" customHeight="1" x14ac:dyDescent="0.6">
      <c r="B14" s="11"/>
      <c r="C14" s="49" t="s">
        <v>242</v>
      </c>
      <c r="D14" s="11"/>
      <c r="E14" s="11"/>
      <c r="F14" s="90"/>
      <c r="G14" s="90"/>
      <c r="H14" s="90"/>
      <c r="I14" s="90"/>
      <c r="J14" s="90"/>
      <c r="K14" s="90"/>
      <c r="L14" s="90"/>
    </row>
    <row r="15" spans="1:12" ht="23.25" customHeight="1" x14ac:dyDescent="0.6">
      <c r="B15" s="11"/>
      <c r="C15" s="49"/>
      <c r="D15" s="11" t="s">
        <v>218</v>
      </c>
      <c r="E15" s="11"/>
      <c r="F15" s="90" t="e">
        <f>+#REF!</f>
        <v>#REF!</v>
      </c>
      <c r="G15" s="90"/>
      <c r="H15" s="90" t="e">
        <f>+#REF!</f>
        <v>#REF!</v>
      </c>
      <c r="I15" s="90"/>
      <c r="J15" s="90" t="e">
        <f>+#REF!</f>
        <v>#REF!</v>
      </c>
      <c r="K15" s="90"/>
      <c r="L15" s="90" t="e">
        <f>+#REF!</f>
        <v>#REF!</v>
      </c>
    </row>
    <row r="16" spans="1:12" ht="23.25" customHeight="1" x14ac:dyDescent="0.6">
      <c r="B16" s="11"/>
      <c r="C16" s="49" t="s">
        <v>217</v>
      </c>
      <c r="D16" s="11"/>
      <c r="E16" s="11"/>
      <c r="F16" s="90"/>
      <c r="G16" s="90"/>
      <c r="H16" s="90"/>
      <c r="I16" s="90"/>
      <c r="J16" s="90"/>
      <c r="K16" s="90"/>
      <c r="L16" s="90"/>
    </row>
    <row r="17" spans="2:12" ht="23.25" customHeight="1" x14ac:dyDescent="0.6">
      <c r="B17" s="11"/>
      <c r="C17" s="49"/>
      <c r="D17" s="11" t="s">
        <v>220</v>
      </c>
      <c r="E17" s="11"/>
      <c r="F17" s="90">
        <v>0</v>
      </c>
      <c r="G17" s="90"/>
      <c r="H17" s="90">
        <v>25</v>
      </c>
      <c r="I17" s="90"/>
      <c r="J17" s="90">
        <v>0</v>
      </c>
      <c r="K17" s="90"/>
      <c r="L17" s="90">
        <v>25</v>
      </c>
    </row>
    <row r="18" spans="2:12" ht="23.25" customHeight="1" x14ac:dyDescent="0.6">
      <c r="B18" s="11"/>
      <c r="C18" s="11" t="s">
        <v>186</v>
      </c>
      <c r="D18" s="11"/>
      <c r="E18" s="11"/>
    </row>
    <row r="19" spans="2:12" ht="23.25" customHeight="1" x14ac:dyDescent="0.6">
      <c r="B19" s="11"/>
      <c r="C19" s="11"/>
      <c r="D19" s="11" t="s">
        <v>58</v>
      </c>
      <c r="E19" s="11"/>
      <c r="F19" s="90" t="e">
        <f>+#REF!</f>
        <v>#REF!</v>
      </c>
      <c r="G19" s="90"/>
      <c r="H19" s="90" t="e">
        <f>+#REF!</f>
        <v>#REF!</v>
      </c>
      <c r="I19" s="90"/>
      <c r="J19" s="90" t="e">
        <f>+#REF!</f>
        <v>#REF!</v>
      </c>
      <c r="K19" s="90"/>
      <c r="L19" s="90" t="e">
        <f>+#REF!</f>
        <v>#REF!</v>
      </c>
    </row>
    <row r="20" spans="2:12" ht="23.25" hidden="1" customHeight="1" x14ac:dyDescent="0.6">
      <c r="B20" s="11"/>
      <c r="C20" s="11" t="s">
        <v>201</v>
      </c>
      <c r="D20" s="11"/>
      <c r="E20" s="11"/>
      <c r="F20" s="90">
        <v>0</v>
      </c>
      <c r="G20" s="90"/>
      <c r="H20" s="90">
        <v>0</v>
      </c>
      <c r="I20" s="90"/>
      <c r="J20" s="90">
        <v>0</v>
      </c>
      <c r="K20" s="90"/>
      <c r="L20" s="90">
        <v>0</v>
      </c>
    </row>
    <row r="21" spans="2:12" ht="22.5" customHeight="1" x14ac:dyDescent="0.6">
      <c r="B21" s="11"/>
      <c r="C21" s="11" t="s">
        <v>239</v>
      </c>
      <c r="D21" s="11"/>
      <c r="E21" s="11"/>
      <c r="F21" s="96" t="e">
        <f>#REF!</f>
        <v>#REF!</v>
      </c>
      <c r="G21" s="96"/>
      <c r="H21" s="96">
        <v>0</v>
      </c>
      <c r="I21" s="96"/>
      <c r="J21" s="96" t="e">
        <f>#REF!</f>
        <v>#REF!</v>
      </c>
      <c r="K21" s="96"/>
      <c r="L21" s="96">
        <v>0</v>
      </c>
    </row>
    <row r="22" spans="2:12" ht="22.5" customHeight="1" x14ac:dyDescent="0.6">
      <c r="B22" s="11"/>
      <c r="C22" s="11" t="s">
        <v>209</v>
      </c>
      <c r="D22" s="11"/>
      <c r="E22" s="11"/>
      <c r="F22" s="96"/>
      <c r="G22" s="96"/>
      <c r="H22" s="96"/>
      <c r="I22" s="96"/>
      <c r="J22" s="96"/>
      <c r="K22" s="96"/>
      <c r="L22" s="96"/>
    </row>
    <row r="23" spans="2:12" ht="22.5" customHeight="1" x14ac:dyDescent="0.6">
      <c r="B23" s="11"/>
      <c r="C23" s="11"/>
      <c r="D23" s="11" t="s">
        <v>221</v>
      </c>
      <c r="E23" s="11"/>
      <c r="F23" s="96">
        <v>0</v>
      </c>
      <c r="G23" s="96"/>
      <c r="H23" s="96">
        <v>-29</v>
      </c>
      <c r="I23" s="96"/>
      <c r="J23" s="96">
        <v>0</v>
      </c>
      <c r="K23" s="96"/>
      <c r="L23" s="96">
        <v>-29</v>
      </c>
    </row>
    <row r="24" spans="2:12" ht="22.5" customHeight="1" x14ac:dyDescent="0.6">
      <c r="B24" s="11"/>
      <c r="C24" s="11"/>
      <c r="D24" s="11"/>
      <c r="E24" s="11"/>
      <c r="F24" s="96"/>
      <c r="G24" s="96"/>
      <c r="H24" s="96"/>
      <c r="I24" s="96"/>
      <c r="J24" s="96"/>
      <c r="K24" s="96"/>
      <c r="L24" s="96"/>
    </row>
    <row r="25" spans="2:12" ht="22.5" customHeight="1" x14ac:dyDescent="0.6">
      <c r="B25" s="11"/>
      <c r="C25" s="11"/>
      <c r="D25" s="11"/>
      <c r="E25" s="11"/>
      <c r="F25" s="96"/>
      <c r="G25" s="96"/>
      <c r="H25" s="96"/>
      <c r="I25" s="96"/>
      <c r="J25" s="96"/>
      <c r="K25" s="96"/>
      <c r="L25" s="96"/>
    </row>
    <row r="26" spans="2:12" ht="22.5" customHeight="1" x14ac:dyDescent="0.6">
      <c r="B26" s="11"/>
      <c r="C26" s="11"/>
      <c r="D26" s="11"/>
      <c r="E26" s="11"/>
      <c r="F26" s="96"/>
      <c r="G26" s="96"/>
      <c r="H26" s="96"/>
      <c r="I26" s="96"/>
      <c r="J26" s="96"/>
      <c r="K26" s="96"/>
      <c r="L26" s="96"/>
    </row>
    <row r="27" spans="2:12" ht="22.5" customHeight="1" x14ac:dyDescent="0.6">
      <c r="B27" s="11"/>
      <c r="C27" s="11"/>
      <c r="D27" s="11"/>
      <c r="E27" s="11"/>
      <c r="F27" s="96"/>
      <c r="G27" s="96"/>
      <c r="H27" s="96"/>
      <c r="I27" s="96"/>
      <c r="J27" s="96"/>
      <c r="K27" s="96"/>
      <c r="L27" s="96"/>
    </row>
    <row r="28" spans="2:12" ht="22.5" customHeight="1" x14ac:dyDescent="0.6">
      <c r="B28" s="11"/>
      <c r="C28" s="11"/>
      <c r="D28" s="11"/>
      <c r="E28" s="11"/>
      <c r="F28" s="96"/>
      <c r="G28" s="96"/>
      <c r="H28" s="96"/>
      <c r="I28" s="96"/>
      <c r="J28" s="96"/>
      <c r="K28" s="96"/>
      <c r="L28" s="96"/>
    </row>
    <row r="29" spans="2:12" ht="22.5" customHeight="1" x14ac:dyDescent="0.6">
      <c r="B29" s="11"/>
      <c r="C29" s="11"/>
      <c r="D29" s="11"/>
      <c r="E29" s="11"/>
      <c r="F29" s="96"/>
      <c r="G29" s="96"/>
      <c r="H29" s="96"/>
      <c r="I29" s="96"/>
      <c r="J29" s="96"/>
      <c r="K29" s="96"/>
      <c r="L29" s="96"/>
    </row>
    <row r="30" spans="2:12" ht="22.5" customHeight="1" x14ac:dyDescent="0.6">
      <c r="B30" s="11"/>
      <c r="C30" s="11"/>
      <c r="D30" s="11"/>
      <c r="E30" s="11"/>
      <c r="F30" s="96"/>
      <c r="G30" s="96"/>
      <c r="H30" s="96"/>
      <c r="I30" s="96"/>
      <c r="J30" s="96"/>
      <c r="K30" s="96"/>
      <c r="L30" s="96"/>
    </row>
    <row r="31" spans="2:12" ht="22.5" customHeight="1" x14ac:dyDescent="0.6">
      <c r="B31" s="11"/>
      <c r="C31" s="11"/>
      <c r="D31" s="11"/>
      <c r="E31" s="11"/>
      <c r="F31" s="96"/>
      <c r="G31" s="96"/>
      <c r="H31" s="96"/>
      <c r="I31" s="96"/>
      <c r="J31" s="96"/>
      <c r="K31" s="96"/>
      <c r="L31" s="96"/>
    </row>
    <row r="32" spans="2:12" ht="22.5" customHeight="1" x14ac:dyDescent="0.6">
      <c r="B32" s="11"/>
      <c r="C32" s="11"/>
      <c r="D32" s="11"/>
      <c r="E32" s="11"/>
      <c r="F32" s="96"/>
      <c r="G32" s="96"/>
      <c r="H32" s="96"/>
      <c r="I32" s="96"/>
      <c r="J32" s="96"/>
      <c r="K32" s="96"/>
      <c r="L32" s="96"/>
    </row>
    <row r="33" spans="1:12" ht="22.5" customHeight="1" x14ac:dyDescent="0.6">
      <c r="B33" s="11"/>
      <c r="C33" s="11"/>
      <c r="D33" s="11"/>
      <c r="E33" s="11"/>
      <c r="F33" s="96"/>
      <c r="G33" s="96"/>
      <c r="H33" s="96"/>
      <c r="I33" s="96"/>
      <c r="J33" s="96"/>
      <c r="K33" s="96"/>
      <c r="L33" s="96"/>
    </row>
    <row r="34" spans="1:12" ht="22.5" customHeight="1" x14ac:dyDescent="0.6">
      <c r="B34" s="11"/>
      <c r="C34" s="11"/>
      <c r="D34" s="11"/>
      <c r="E34" s="11"/>
      <c r="F34" s="96"/>
      <c r="G34" s="96"/>
      <c r="H34" s="96"/>
      <c r="I34" s="96"/>
      <c r="J34" s="96"/>
      <c r="K34" s="96"/>
      <c r="L34" s="96"/>
    </row>
    <row r="35" spans="1:12" ht="22.5" customHeight="1" x14ac:dyDescent="0.6">
      <c r="B35" s="11"/>
      <c r="C35" s="11"/>
      <c r="D35" s="11"/>
      <c r="E35" s="11"/>
      <c r="F35" s="96"/>
      <c r="G35" s="96"/>
      <c r="H35" s="96"/>
      <c r="I35" s="96"/>
      <c r="J35" s="96"/>
      <c r="K35" s="96"/>
      <c r="L35" s="96"/>
    </row>
    <row r="36" spans="1:12" ht="22.5" customHeight="1" x14ac:dyDescent="0.6">
      <c r="B36" s="11"/>
      <c r="C36" s="11"/>
      <c r="D36" s="11"/>
      <c r="E36" s="11"/>
      <c r="F36" s="96"/>
      <c r="G36" s="96"/>
      <c r="H36" s="96"/>
      <c r="I36" s="96"/>
      <c r="J36" s="96"/>
      <c r="K36" s="96"/>
      <c r="L36" s="96"/>
    </row>
    <row r="37" spans="1:12" ht="22.5" customHeight="1" x14ac:dyDescent="0.6">
      <c r="B37" s="11"/>
      <c r="C37" s="11"/>
      <c r="D37" s="11"/>
      <c r="E37" s="11"/>
      <c r="F37" s="96"/>
      <c r="G37" s="96"/>
      <c r="H37" s="96"/>
      <c r="I37" s="96"/>
      <c r="J37" s="96"/>
      <c r="K37" s="96"/>
      <c r="L37" s="96"/>
    </row>
    <row r="38" spans="1:12" ht="22.5" customHeight="1" x14ac:dyDescent="0.6">
      <c r="B38" s="11"/>
      <c r="C38" s="11"/>
      <c r="D38" s="11"/>
      <c r="E38" s="11"/>
      <c r="F38" s="96"/>
      <c r="G38" s="96"/>
      <c r="H38" s="96"/>
      <c r="I38" s="96"/>
      <c r="J38" s="96"/>
      <c r="K38" s="96"/>
      <c r="L38" s="96"/>
    </row>
    <row r="39" spans="1:12" ht="22.5" customHeight="1" x14ac:dyDescent="0.6">
      <c r="B39" s="11"/>
      <c r="C39" s="11"/>
      <c r="D39" s="11"/>
      <c r="E39" s="11"/>
      <c r="F39" s="96"/>
      <c r="G39" s="96"/>
      <c r="H39" s="96"/>
      <c r="I39" s="96"/>
      <c r="J39" s="96"/>
      <c r="K39" s="96"/>
      <c r="L39" s="96"/>
    </row>
    <row r="40" spans="1:12" ht="22.5" customHeight="1" x14ac:dyDescent="0.6">
      <c r="B40" s="11"/>
      <c r="C40" s="11"/>
      <c r="D40" s="11"/>
      <c r="E40" s="11"/>
      <c r="F40" s="96"/>
      <c r="G40" s="96"/>
      <c r="H40" s="96"/>
      <c r="I40" s="96"/>
      <c r="J40" s="96"/>
      <c r="K40" s="96"/>
      <c r="L40" s="96"/>
    </row>
    <row r="41" spans="1:12" ht="22.5" customHeight="1" x14ac:dyDescent="0.6">
      <c r="B41" s="11"/>
      <c r="C41" s="11"/>
      <c r="D41" s="11"/>
      <c r="E41" s="11"/>
      <c r="F41" s="96"/>
      <c r="G41" s="96"/>
      <c r="H41" s="96"/>
      <c r="I41" s="96"/>
      <c r="J41" s="96"/>
      <c r="K41" s="96"/>
      <c r="L41" s="96"/>
    </row>
    <row r="42" spans="1:12" ht="22.5" customHeight="1" x14ac:dyDescent="0.6">
      <c r="B42" s="11"/>
      <c r="C42" s="11"/>
      <c r="D42" s="11"/>
      <c r="E42" s="11"/>
      <c r="F42" s="96"/>
      <c r="G42" s="96"/>
      <c r="H42" s="96"/>
      <c r="I42" s="96"/>
      <c r="J42" s="96"/>
      <c r="K42" s="96"/>
      <c r="L42" s="96"/>
    </row>
    <row r="43" spans="1:12" ht="22.5" customHeight="1" x14ac:dyDescent="0.6">
      <c r="B43" s="11"/>
      <c r="C43" s="11"/>
      <c r="D43" s="11"/>
      <c r="E43" s="11"/>
      <c r="F43" s="96"/>
      <c r="G43" s="96"/>
      <c r="H43" s="96"/>
      <c r="I43" s="96"/>
      <c r="J43" s="96"/>
      <c r="K43" s="96"/>
      <c r="L43" s="96"/>
    </row>
    <row r="44" spans="1:12" ht="22.5" customHeight="1" x14ac:dyDescent="0.6">
      <c r="B44" s="11"/>
      <c r="C44" s="11"/>
      <c r="D44" s="11"/>
      <c r="E44" s="11"/>
      <c r="F44" s="96"/>
      <c r="G44" s="96"/>
      <c r="H44" s="96"/>
      <c r="I44" s="96"/>
      <c r="J44" s="96"/>
      <c r="K44" s="96"/>
      <c r="L44" s="96"/>
    </row>
    <row r="45" spans="1:12" ht="25.8" x14ac:dyDescent="0.65">
      <c r="A45" s="94" t="s">
        <v>28</v>
      </c>
      <c r="B45" s="11"/>
      <c r="C45" s="11"/>
      <c r="D45" s="11"/>
      <c r="E45" s="11"/>
      <c r="L45" s="227" t="s">
        <v>206</v>
      </c>
    </row>
    <row r="46" spans="1:12" ht="23.25" customHeight="1" x14ac:dyDescent="0.6">
      <c r="F46" s="90"/>
      <c r="H46" s="90"/>
      <c r="J46" s="90"/>
      <c r="L46" s="90"/>
    </row>
  </sheetData>
  <mergeCells count="3">
    <mergeCell ref="F7:H8"/>
    <mergeCell ref="J7:L7"/>
    <mergeCell ref="J8:L8"/>
  </mergeCells>
  <pageMargins left="0.78740157480314965" right="0.19685039370078741" top="0.39370078740157483" bottom="0.39370078740157483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Financial Statements</vt:lpstr>
      <vt:lpstr>cashfl 3</vt:lpstr>
      <vt:lpstr>'cashfl 3'!Print_Area</vt:lpstr>
      <vt:lpstr>'Financial Statements'!Print_Area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สำหรับผู้พัฒนา</dc:creator>
  <cp:lastModifiedBy>Janya (Mod)</cp:lastModifiedBy>
  <cp:lastPrinted>2024-05-12T11:17:08Z</cp:lastPrinted>
  <dcterms:created xsi:type="dcterms:W3CDTF">2001-01-18T06:57:20Z</dcterms:created>
  <dcterms:modified xsi:type="dcterms:W3CDTF">2024-05-13T07:54:58Z</dcterms:modified>
</cp:coreProperties>
</file>