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ulux\2024\Q1'2024\TNL\"/>
    </mc:Choice>
  </mc:AlternateContent>
  <xr:revisionPtr revIDLastSave="0" documentId="13_ncr:1_{D58376B1-C02A-468A-80F5-A6C90A4403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9" r:id="rId1"/>
    <sheet name="PL" sheetId="31" r:id="rId2"/>
    <sheet name="Consolidated" sheetId="34" r:id="rId3"/>
    <sheet name="Seperate" sheetId="35" r:id="rId4"/>
    <sheet name="CF" sheetId="32" r:id="rId5"/>
  </sheets>
  <definedNames>
    <definedName name="_xlnm.Print_Area" localSheetId="0">BS!$A$1:$P$111</definedName>
    <definedName name="_xlnm.Print_Area" localSheetId="4">CF!$A$1:$P$87</definedName>
    <definedName name="_xlnm.Print_Area" localSheetId="2">Consolidated!$A$1:$Z$35</definedName>
    <definedName name="_xlnm.Print_Area" localSheetId="1">PL!$A$1:$P$70</definedName>
    <definedName name="_xlnm.Print_Area" localSheetId="3">Seperate!$A$1:$V$34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6" i="32" l="1"/>
  <c r="I24" i="31" l="1"/>
  <c r="I28" i="31"/>
  <c r="I78" i="32" l="1"/>
  <c r="K78" i="32"/>
  <c r="O78" i="32"/>
  <c r="M78" i="32"/>
  <c r="O64" i="32"/>
  <c r="M64" i="32"/>
  <c r="K64" i="32"/>
  <c r="I64" i="32"/>
  <c r="Q27" i="34" l="1"/>
  <c r="W26" i="34"/>
  <c r="O49" i="31"/>
  <c r="M49" i="31"/>
  <c r="K49" i="31"/>
  <c r="O26" i="31"/>
  <c r="M26" i="31"/>
  <c r="K26" i="31"/>
  <c r="I26" i="31"/>
  <c r="O21" i="19"/>
  <c r="M21" i="19"/>
  <c r="K21" i="19"/>
  <c r="I21" i="19"/>
  <c r="M92" i="19" l="1"/>
  <c r="M80" i="32" l="1"/>
  <c r="I80" i="32"/>
  <c r="S29" i="35"/>
  <c r="U29" i="35" s="1"/>
  <c r="S19" i="35"/>
  <c r="U19" i="35" s="1"/>
  <c r="U17" i="35"/>
  <c r="S17" i="35"/>
  <c r="S30" i="34"/>
  <c r="U30" i="34" s="1"/>
  <c r="Y30" i="34" s="1"/>
  <c r="O62" i="19" l="1"/>
  <c r="M62" i="19"/>
  <c r="I62" i="19"/>
  <c r="K62" i="19"/>
  <c r="I71" i="19"/>
  <c r="M71" i="19"/>
  <c r="O71" i="19"/>
  <c r="K71" i="19"/>
  <c r="I38" i="19" l="1"/>
  <c r="M38" i="19"/>
  <c r="O38" i="19"/>
  <c r="K38" i="19"/>
  <c r="O48" i="31"/>
  <c r="K48" i="31"/>
  <c r="O17" i="31"/>
  <c r="O19" i="31" s="1"/>
  <c r="K19" i="31"/>
  <c r="K18" i="31"/>
  <c r="Q22" i="34"/>
  <c r="S22" i="34" s="1"/>
  <c r="S20" i="34"/>
  <c r="U20" i="34" s="1"/>
  <c r="Y20" i="34" s="1"/>
  <c r="S18" i="34"/>
  <c r="U18" i="34" s="1"/>
  <c r="Y18" i="34" s="1"/>
  <c r="M19" i="31"/>
  <c r="I19" i="31"/>
  <c r="I18" i="31"/>
  <c r="K27" i="31" l="1"/>
  <c r="K30" i="31" s="1"/>
  <c r="K32" i="31" s="1"/>
  <c r="K55" i="31" s="1"/>
  <c r="O27" i="31"/>
  <c r="O30" i="31" s="1"/>
  <c r="O18" i="31"/>
  <c r="K50" i="31" l="1"/>
  <c r="K59" i="31" s="1"/>
  <c r="K57" i="31" s="1"/>
  <c r="K66" i="31" s="1"/>
  <c r="O32" i="31"/>
  <c r="O50" i="31" s="1"/>
  <c r="O57" i="31" s="1"/>
  <c r="O66" i="31" s="1"/>
  <c r="O9" i="32"/>
  <c r="M18" i="31"/>
  <c r="Q32" i="34"/>
  <c r="K97" i="19" l="1"/>
  <c r="O97" i="19"/>
  <c r="S21" i="35" l="1"/>
  <c r="U21" i="35" s="1"/>
  <c r="S14" i="35"/>
  <c r="S13" i="35"/>
  <c r="U13" i="35" s="1"/>
  <c r="S25" i="34"/>
  <c r="K98" i="19" s="1"/>
  <c r="S26" i="34"/>
  <c r="U22" i="34"/>
  <c r="Y22" i="34" s="1"/>
  <c r="S15" i="34"/>
  <c r="S16" i="34"/>
  <c r="U16" i="34" s="1"/>
  <c r="Y16" i="34" s="1"/>
  <c r="S14" i="34"/>
  <c r="U14" i="34" s="1"/>
  <c r="O31" i="35"/>
  <c r="S25" i="35"/>
  <c r="S24" i="35"/>
  <c r="O98" i="19" s="1"/>
  <c r="S32" i="34"/>
  <c r="U32" i="34" s="1"/>
  <c r="Y32" i="34" s="1"/>
  <c r="M27" i="35"/>
  <c r="K27" i="35"/>
  <c r="I27" i="35"/>
  <c r="G27" i="35"/>
  <c r="E27" i="35"/>
  <c r="G16" i="35"/>
  <c r="G22" i="35" s="1"/>
  <c r="M16" i="35"/>
  <c r="M22" i="35" s="1"/>
  <c r="K16" i="35"/>
  <c r="K22" i="35" s="1"/>
  <c r="I16" i="35"/>
  <c r="I22" i="35" s="1"/>
  <c r="E16" i="35"/>
  <c r="E22" i="35" s="1"/>
  <c r="X28" i="34"/>
  <c r="V28" i="34"/>
  <c r="T28" i="34"/>
  <c r="M28" i="34"/>
  <c r="K28" i="34"/>
  <c r="I28" i="34"/>
  <c r="G28" i="34"/>
  <c r="E28" i="34"/>
  <c r="C28" i="34"/>
  <c r="M17" i="34"/>
  <c r="M23" i="34" s="1"/>
  <c r="K17" i="34"/>
  <c r="K23" i="34" s="1"/>
  <c r="I17" i="34"/>
  <c r="I23" i="34" s="1"/>
  <c r="G17" i="34"/>
  <c r="G23" i="34" s="1"/>
  <c r="G33" i="34" s="1"/>
  <c r="E17" i="34"/>
  <c r="E23" i="34" s="1"/>
  <c r="C17" i="34"/>
  <c r="C23" i="34" s="1"/>
  <c r="Q17" i="34"/>
  <c r="Q23" i="34" s="1"/>
  <c r="W17" i="34"/>
  <c r="W23" i="34" s="1"/>
  <c r="K100" i="19"/>
  <c r="O90" i="19"/>
  <c r="O96" i="19"/>
  <c r="K96" i="19"/>
  <c r="O95" i="19"/>
  <c r="O92" i="19"/>
  <c r="K92" i="19"/>
  <c r="K90" i="19"/>
  <c r="O89" i="19"/>
  <c r="K89" i="19"/>
  <c r="O27" i="32"/>
  <c r="O47" i="32" s="1"/>
  <c r="O51" i="32" s="1"/>
  <c r="O79" i="32" s="1"/>
  <c r="E32" i="35" l="1"/>
  <c r="K32" i="35"/>
  <c r="M95" i="19" s="1"/>
  <c r="M32" i="35"/>
  <c r="M96" i="19" s="1"/>
  <c r="G32" i="35"/>
  <c r="I32" i="35"/>
  <c r="M33" i="34"/>
  <c r="I96" i="19" s="1"/>
  <c r="K33" i="34"/>
  <c r="I95" i="19" s="1"/>
  <c r="C33" i="34"/>
  <c r="I89" i="19" s="1"/>
  <c r="E33" i="34"/>
  <c r="I90" i="19" s="1"/>
  <c r="I33" i="34"/>
  <c r="I92" i="19" s="1"/>
  <c r="O39" i="19"/>
  <c r="Q31" i="35"/>
  <c r="K72" i="19"/>
  <c r="O81" i="32"/>
  <c r="O53" i="31"/>
  <c r="O62" i="31" s="1"/>
  <c r="S17" i="34"/>
  <c r="S23" i="34" s="1"/>
  <c r="M39" i="19"/>
  <c r="I27" i="31"/>
  <c r="I30" i="31" s="1"/>
  <c r="I9" i="32" s="1"/>
  <c r="M27" i="31"/>
  <c r="M30" i="31" s="1"/>
  <c r="M32" i="31" s="1"/>
  <c r="S15" i="35"/>
  <c r="U15" i="35" s="1"/>
  <c r="I48" i="31"/>
  <c r="I49" i="31" s="1"/>
  <c r="M48" i="31"/>
  <c r="Q26" i="35" s="1"/>
  <c r="O72" i="19"/>
  <c r="M72" i="19"/>
  <c r="K95" i="19"/>
  <c r="K91" i="19"/>
  <c r="I91" i="19"/>
  <c r="U25" i="34"/>
  <c r="Y25" i="34" s="1"/>
  <c r="Y14" i="34"/>
  <c r="U24" i="35"/>
  <c r="O99" i="19"/>
  <c r="O101" i="19" s="1"/>
  <c r="K39" i="19"/>
  <c r="I72" i="19"/>
  <c r="I39" i="19"/>
  <c r="K99" i="19" l="1"/>
  <c r="K101" i="19" s="1"/>
  <c r="K102" i="19" s="1"/>
  <c r="O102" i="19"/>
  <c r="O16" i="35"/>
  <c r="O22" i="35" s="1"/>
  <c r="I32" i="31"/>
  <c r="I55" i="31" s="1"/>
  <c r="I53" i="31" s="1"/>
  <c r="S31" i="35"/>
  <c r="M9" i="32"/>
  <c r="M27" i="32" s="1"/>
  <c r="M47" i="32" s="1"/>
  <c r="M51" i="32" s="1"/>
  <c r="Q16" i="35"/>
  <c r="Q22" i="35" s="1"/>
  <c r="M53" i="31"/>
  <c r="M62" i="31" s="1"/>
  <c r="O25" i="35"/>
  <c r="O27" i="35" s="1"/>
  <c r="S16" i="35"/>
  <c r="S22" i="35" s="1"/>
  <c r="I27" i="32"/>
  <c r="I47" i="32" s="1"/>
  <c r="I51" i="32" s="1"/>
  <c r="K9" i="32"/>
  <c r="U14" i="35"/>
  <c r="U16" i="35" s="1"/>
  <c r="U22" i="35" s="1"/>
  <c r="K53" i="31"/>
  <c r="K62" i="31" s="1"/>
  <c r="M50" i="31"/>
  <c r="M57" i="31" s="1"/>
  <c r="I50" i="31" l="1"/>
  <c r="I59" i="31" s="1"/>
  <c r="I57" i="31" s="1"/>
  <c r="U31" i="35"/>
  <c r="O32" i="35"/>
  <c r="M97" i="19" s="1"/>
  <c r="U25" i="35"/>
  <c r="M79" i="32"/>
  <c r="M81" i="32" s="1"/>
  <c r="I79" i="32"/>
  <c r="I81" i="32" s="1"/>
  <c r="K27" i="32"/>
  <c r="K47" i="32" s="1"/>
  <c r="K51" i="32" s="1"/>
  <c r="K79" i="32" s="1"/>
  <c r="S27" i="34"/>
  <c r="Q28" i="34"/>
  <c r="Q33" i="34" s="1"/>
  <c r="Q27" i="35"/>
  <c r="Q32" i="35" s="1"/>
  <c r="S26" i="35"/>
  <c r="P25" i="35"/>
  <c r="K81" i="32" l="1"/>
  <c r="O17" i="34"/>
  <c r="O23" i="34" s="1"/>
  <c r="U15" i="34"/>
  <c r="S27" i="35"/>
  <c r="U26" i="35"/>
  <c r="U27" i="34"/>
  <c r="S28" i="34"/>
  <c r="S32" i="35" l="1"/>
  <c r="M98" i="19" s="1"/>
  <c r="M99" i="19" s="1"/>
  <c r="M101" i="19" s="1"/>
  <c r="M102" i="19" s="1"/>
  <c r="S33" i="34"/>
  <c r="I98" i="19" s="1"/>
  <c r="Y27" i="34"/>
  <c r="U27" i="35"/>
  <c r="U32" i="35" s="1"/>
  <c r="U17" i="34"/>
  <c r="U23" i="34" s="1"/>
  <c r="Y15" i="34"/>
  <c r="Y17" i="34" s="1"/>
  <c r="Y23" i="34" s="1"/>
  <c r="O26" i="34"/>
  <c r="O28" i="34" s="1"/>
  <c r="I62" i="31"/>
  <c r="W28" i="34"/>
  <c r="W33" i="34" l="1"/>
  <c r="I100" i="19" s="1"/>
  <c r="O33" i="34"/>
  <c r="I97" i="19" s="1"/>
  <c r="I99" i="19" s="1"/>
  <c r="U26" i="34"/>
  <c r="I101" i="19" l="1"/>
  <c r="I102" i="19" s="1"/>
  <c r="Y26" i="34"/>
  <c r="Y28" i="34" s="1"/>
  <c r="Y33" i="34" s="1"/>
  <c r="U28" i="34"/>
  <c r="U33" i="34" s="1"/>
</calcChain>
</file>

<file path=xl/sharedStrings.xml><?xml version="1.0" encoding="utf-8"?>
<sst xmlns="http://schemas.openxmlformats.org/spreadsheetml/2006/main" count="416" uniqueCount="239">
  <si>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</si>
  <si>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</si>
  <si>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</si>
  <si>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</si>
  <si>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</si>
  <si>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</si>
  <si>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</si>
  <si>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</si>
  <si>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</si>
  <si>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</si>
  <si>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</si>
  <si>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</si>
  <si>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</si>
  <si>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</si>
  <si>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รวมส่วนของผู้ถือหุ้น</t>
  </si>
  <si>
    <t>งบการเงินรวม</t>
  </si>
  <si>
    <t>กำไรสะสม</t>
  </si>
  <si>
    <t>ยังไม่ได้จัดสรร</t>
  </si>
  <si>
    <t>ดอกเบี้ยรับ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</si>
  <si>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</si>
  <si>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</si>
  <si>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</si>
  <si>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</si>
  <si>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</si>
  <si>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</si>
  <si>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รวมสินทรัพย์ไม่หมุนเวียน</t>
  </si>
  <si>
    <t>ทุนจดทะเบียน</t>
  </si>
  <si>
    <t>รายได้จากการขาย</t>
  </si>
  <si>
    <t>ต้นทุนขาย</t>
  </si>
  <si>
    <t>สินทรัพย์ไม่หมุนเวียนอื่น</t>
  </si>
  <si>
    <t>ชำระแล้ว</t>
  </si>
  <si>
    <t>รวม</t>
  </si>
  <si>
    <t>กรรมการ</t>
  </si>
  <si>
    <t>รวมหนี้สิน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</si>
  <si>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</si>
  <si>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</si>
  <si>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</si>
  <si>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รวมหนี้สินไม่หมุนเวียน</t>
  </si>
  <si>
    <t>ทุนออกจำหน่ายและชำระเต็มมูลค่าแล้ว</t>
  </si>
  <si>
    <t>งบการเงินเฉพาะกิจการ</t>
  </si>
  <si>
    <t>ค่าใช้จ่ายในการบริหาร</t>
  </si>
  <si>
    <t>กำไรต่อหุ้นขั้นพื้นฐาน</t>
  </si>
  <si>
    <t>ผู้ถือหุ้น</t>
  </si>
  <si>
    <t xml:space="preserve">   สินทรัพย์และหนี้สินดำเนินงาน</t>
  </si>
  <si>
    <t>เงินสดรับจากการจำหน่ายที่ดิน อาคารและอุปกรณ์</t>
  </si>
  <si>
    <t>ส่วนเกินมูลค่าหุ้นสามัญ</t>
  </si>
  <si>
    <t>ที่ออกและ</t>
  </si>
  <si>
    <t>หนี้สินและส่วนของผู้ถือหุ้น (ต่อ)</t>
  </si>
  <si>
    <t xml:space="preserve">สินค้าคงเหลือ </t>
  </si>
  <si>
    <t>(หน่วย: พันบาท)</t>
  </si>
  <si>
    <t>(ยังไม่ได้ตรวจสอบ</t>
  </si>
  <si>
    <t>แต่สอบทานแล้ว)</t>
  </si>
  <si>
    <t>สำรองผลประโยชน์ระยะยาวของพนักงาน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</si>
  <si>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</si>
  <si>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</si>
  <si>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</si>
  <si>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</si>
  <si>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องค์ประกอบอื่น</t>
  </si>
  <si>
    <t>จัดสรรแล้ว</t>
  </si>
  <si>
    <t>กำไรขาดทุนเบ็ดเสร็จรวมสำหรับงวด</t>
  </si>
  <si>
    <t>องค์ประกอบอื่นของส่วนของผู้ถือหุ้น</t>
  </si>
  <si>
    <t>(หน่วย: พันบาท ยกเว้นกำไรต่อหุ้นแสดงเป็นบาท)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</si>
  <si>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</si>
  <si>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</si>
  <si>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</si>
  <si>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</si>
  <si>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</si>
  <si>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(ยังไม่ได้ตรวจสอบ แต่สอบทานแล้ว)</t>
  </si>
  <si>
    <t xml:space="preserve">กำไรต่อหุ้น (บาท) </t>
  </si>
  <si>
    <t>กำไรขาดทุน:</t>
  </si>
  <si>
    <t>กำไรก่อนภาษี</t>
  </si>
  <si>
    <t>ปรับกระทบกำไรก่อนภาษีเป็นเงินสดรับ(จ่าย)จาก</t>
  </si>
  <si>
    <t>กำไรส่วนที่เป็นของผู้ถือหุ้นของบริษัทฯ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</si>
  <si>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</si>
  <si>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</si>
  <si>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สำรองผลประโยชน์ระยะยาวพนักงาน</t>
  </si>
  <si>
    <t>ค่าใช้จ่ายภาษีเงินได้</t>
  </si>
  <si>
    <t>กำไรก่อนค่าใช้จ่ายภาษีเงินได้</t>
  </si>
  <si>
    <t>(ตรวจสอบแล้ว)</t>
  </si>
  <si>
    <t>รายการที่จะไม่ถูกบันทึกในส่วนของกำไรหรือขาดทุนในภายหลัง</t>
  </si>
  <si>
    <t xml:space="preserve">   - สุทธิภาษีเงินได้</t>
  </si>
  <si>
    <t xml:space="preserve">รายการที่จะไม่ถูกบันทึกในส่วนของกำไรหรือขาดทุนในภายหลัง </t>
  </si>
  <si>
    <t>หนี้สินไม่หมุนเวียนอื่น</t>
  </si>
  <si>
    <t>จำนวนหุ้นสามัญถัวเฉลี่ยถ่วงน้ำหนัก (พันหุ้น)</t>
  </si>
  <si>
    <t>หุ้นสามัญ</t>
  </si>
  <si>
    <t>สินทรัพย์ทางการเงินไม่หมุนเวียนอื่น</t>
  </si>
  <si>
    <t>ต้นทุนทางการเงิน</t>
  </si>
  <si>
    <t>กระแสเงินสดจากกิจกรรมดำเนินงาน (ต่อ)</t>
  </si>
  <si>
    <t>ในบริษัทย่อย</t>
  </si>
  <si>
    <t>2566</t>
  </si>
  <si>
    <t>ยอดคงเหลือ ณ วันที่ 1 มกราคม 2566</t>
  </si>
  <si>
    <t>ยอดคงเหลือ ณ วันที่ 31 มีนาคม 2566</t>
  </si>
  <si>
    <t>บริษัท ธนูลักษณ์ จำกัด (มหาชน) และบริษัทย่อย</t>
  </si>
  <si>
    <t>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</si>
  <si>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</si>
  <si>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</si>
  <si>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ประมาณการสินค้ารับคืน</t>
  </si>
  <si>
    <t>หนี้สินตามสัญญาเช่า - สุทธิจากส่วนที่</t>
  </si>
  <si>
    <t>ถึงกำหนดชำระภายในหนึ่งปี</t>
  </si>
  <si>
    <t>หนี้สินภาษีเงินได้รอการตัดบัญชี</t>
  </si>
  <si>
    <t>หุ้นสามัญ 311,547,664 หุ้น มูลค่าหุ้นละ 1 บาท</t>
  </si>
  <si>
    <t>สำรองส่วนทุนจากการจ่ายโดยใช้หุ้นเป็นเกณฑ์</t>
  </si>
  <si>
    <t>สำรองตามกฎหมาย</t>
  </si>
  <si>
    <t>สำรองทั่วไป</t>
  </si>
  <si>
    <t>รายได้จากการรับจ้างผลิต</t>
  </si>
  <si>
    <t>ต้นทุนจากการรับจ้างผลิต</t>
  </si>
  <si>
    <t xml:space="preserve">เงินปันผลรับ </t>
  </si>
  <si>
    <t>กำไรสุทธิสำหรับงวด</t>
  </si>
  <si>
    <t>สำรองส่วนทุน</t>
  </si>
  <si>
    <t>จากการจ่ายโดย</t>
  </si>
  <si>
    <t>สำรองตาม</t>
  </si>
  <si>
    <t>ยังไม่ได้</t>
  </si>
  <si>
    <t>ของส่วนของ</t>
  </si>
  <si>
    <t>รวมส่วนของ</t>
  </si>
  <si>
    <t>ใช้หุ้นเป็นเกณฑ์</t>
  </si>
  <si>
    <t>กฎหมาย</t>
  </si>
  <si>
    <t>จัดสรร</t>
  </si>
  <si>
    <t>หมายเหตุประกอบงบการเงินระหว่างกาลเป็นส่วนหนึ่งของงบการเงินนี้</t>
  </si>
  <si>
    <t>ค่าเสื่อมราคาและค่าตัดจำหน่าย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</si>
  <si>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</si>
  <si>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</si>
  <si>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</si>
  <si>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</si>
  <si>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</si>
  <si>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</si>
  <si>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</si>
  <si>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รวมรายได้อื่น</t>
  </si>
  <si>
    <t>รวมรายได้</t>
  </si>
  <si>
    <t>ค่าใช้จ่าย</t>
  </si>
  <si>
    <t>รวมค่าใช้จ่าย</t>
  </si>
  <si>
    <t>ด้วยมูลค่ายุติธรรมผ่านกำไรขาดทุนเบ็ดเสร็จอื่น - สุทธิภาษีเงินได้</t>
  </si>
  <si>
    <t>เงินให้กู้ยืมระยะสั้นแก่กิจการที่เกี่ยวข้องกัน</t>
  </si>
  <si>
    <t>ส่วนของหนี้สินตามสัญญาเช่าที่ถึงกำหนด</t>
  </si>
  <si>
    <t>สำรองการเปลี่ยนแปลง</t>
  </si>
  <si>
    <t>กำไรขาดทุนเบ็ดเสร็จอื่นสำหรับงวด</t>
  </si>
  <si>
    <t>โอนสำรองการเปลี่ยนแปลงของตราสารทุนที่วัดมูลค่ายุติธรรม</t>
  </si>
  <si>
    <t xml:space="preserve">   ผ่านกำไรขาดทุนเบ็ดเสร็จอื่นไปกำไรสะสม</t>
  </si>
  <si>
    <t>กำไรสำหรับงวด</t>
  </si>
  <si>
    <t>ส่วนของผู้มีส่วนได้เสียที่ไม่มีอำนาจควบคุมของบริษัทย่อย</t>
  </si>
  <si>
    <t>ค่าใช้จ่ายในการขายและจัดจำหน่าย</t>
  </si>
  <si>
    <t>กำไรจากการดำเนินงาน</t>
  </si>
  <si>
    <t>หัก: ผลกระทบของภาษีเงินได้</t>
  </si>
  <si>
    <t>ที่ถึงกำหนดชำระภายในหนึ่งปี</t>
  </si>
  <si>
    <t>สัดส่วนการถือหุ้น</t>
  </si>
  <si>
    <t>กำไรจากการจำหน่ายอสังหาริมทรัพย์เพื่อการลงทุน</t>
  </si>
  <si>
    <t>ค่าใช้จ่ายที่เกิดจากการจ่ายโดยใช้หุ้นเป็นเกณฑ์</t>
  </si>
  <si>
    <t>เงินสดจ่ายจากการซื้ออสังหาริมทรัพย์เพื่อการลงทุน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</si>
  <si>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</si>
  <si>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เงินสดจ่ายซื้อเงินลงทุนในบริษัทย่อย</t>
  </si>
  <si>
    <t>เงินสดจ่ายจากการเพิ่มทุนในการร่วมค้า</t>
  </si>
  <si>
    <t>เงินสดรับจากการเพิ่มทุนหุ้นสามัญ</t>
  </si>
  <si>
    <t>ของสินทรัพย์</t>
  </si>
  <si>
    <t>ทางการเงิน</t>
  </si>
  <si>
    <t>ที่วัดมูลค่ายุติธรรม</t>
  </si>
  <si>
    <t>เบ็ดเสร็จอื่น</t>
  </si>
  <si>
    <t>ผ่านกำไรขาดทุน</t>
  </si>
  <si>
    <t>เงินสดและรายการเทียบเท่าเงินสดลดลงสุทธิ</t>
  </si>
  <si>
    <t>หุ้นสามัญ 304,622,662 หุ้น มูลค่าหุ้นละ 1 บาท</t>
  </si>
  <si>
    <t>กำไร (ขาดทุน) จากเงินลงทุนในตราสารทุนที่กำหนดให้วัดมูลค่า</t>
  </si>
  <si>
    <t>ขาดทุนที่ยังไม่เกิดขึ้นจากสินทรัพย์ทางการเงินอื่น</t>
  </si>
  <si>
    <t>ส่วนของผู้ถือหุ้นของบริษัทฯ</t>
  </si>
  <si>
    <t>อื่นๆ</t>
  </si>
  <si>
    <t>ผู้ถือหุ้นของ</t>
  </si>
  <si>
    <t>บริษัทฯ</t>
  </si>
  <si>
    <t>ที่ไม่มีอำนาจ</t>
  </si>
  <si>
    <t>ควบคุมของ</t>
  </si>
  <si>
    <t>บริษัทย่อย</t>
  </si>
  <si>
    <t>ผู้มีส่วนได้เสีย</t>
  </si>
  <si>
    <t>ส่วนของ</t>
  </si>
  <si>
    <t>ส่วนเกินมูลค่า</t>
  </si>
  <si>
    <t xml:space="preserve">   กิจกรรมดำเนินงาน:</t>
  </si>
  <si>
    <t xml:space="preserve">   เงินสดจ่ายต้นทุนทางการเงิน</t>
  </si>
  <si>
    <t xml:space="preserve">   จ่ายภาษีเงินได้</t>
  </si>
  <si>
    <t>เงินสดสุทธิใช้ไปในกิจกรรมลงทุน</t>
  </si>
  <si>
    <t>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</si>
  <si>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</si>
  <si>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</si>
  <si>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การเปลี่ยนแปลงสัดส่วนเงินลงทุนในบริษัทย่อย</t>
  </si>
  <si>
    <t>การเปลี่ยนแปลง</t>
  </si>
  <si>
    <t>กำไรจากการขายอสังหาริมทรัพย์เพื่อการลงทุน</t>
  </si>
  <si>
    <t>รายได้ค่าที่ปรึกษาและกำกับดูแลโครงการ</t>
  </si>
  <si>
    <t>ณ วันที่ 31 มีนาคม 2567</t>
  </si>
  <si>
    <t>สำหรับงวดสามเดือนสิ้นสุดวันที่ 31 มีนาคม 2567</t>
  </si>
  <si>
    <t>2567</t>
  </si>
  <si>
    <t>ยอดคงเหลือ ณ วันที่ 1 มกราคม 2567</t>
  </si>
  <si>
    <t>ยอดคงเหลือ ณ วันที่ 31 มีนาคม 2567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</si>
  <si>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</si>
  <si>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</si>
  <si>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เงินให้สินเชื่อแก่ลูกหนี้ระยะสั้นและดอกเบี้ยค้างรับสุทธิ</t>
  </si>
  <si>
    <t>เงินให้สินเชื่อแก่ลูกหนี้ระยะยาว</t>
  </si>
  <si>
    <t>- สุทธิจากส่วนที่ถึงกำหนดชำระภายในหนึ่งปี</t>
  </si>
  <si>
    <t>เงินให้สินเชื่อจากการซื้อลูกหนี้และดอกเบี้ยค้างรับสุทธิ</t>
  </si>
  <si>
    <t>ค่าความนิยม</t>
  </si>
  <si>
    <t>เจ้าหนี้สถาบันการเงินจากการซื้อลูกหนี้</t>
  </si>
  <si>
    <t>เงินกู้ยืมระยะสั้นจากกิจการที่เกี่ยวข้องกัน</t>
  </si>
  <si>
    <t>หุ้นกู้ระยะยาว</t>
  </si>
  <si>
    <t>เงินกู้ยืมระยะยาวจากกิจการที่เกี่ยวข้องกัน</t>
  </si>
  <si>
    <t xml:space="preserve"> 31 มีนาคม 2567</t>
  </si>
  <si>
    <t xml:space="preserve"> </t>
  </si>
  <si>
    <t xml:space="preserve"> 31 ธันวาคม 2566</t>
  </si>
  <si>
    <t>กำไรต่อหุ้นปรับลด</t>
  </si>
  <si>
    <t>จำนวนหุ้นสามัญถัวเฉลี่ยถ่วงน้ำหนัก (หุ้น)</t>
  </si>
  <si>
    <t xml:space="preserve">เพิ่มทุนระหว่างงวด </t>
  </si>
  <si>
    <t>สำรองส่วนทุนจากการจ่ายโดยใช้</t>
  </si>
  <si>
    <t xml:space="preserve">   หุ้นเป็นเกณฑ์ (หมายเหตุ 12)</t>
  </si>
  <si>
    <t>ของสินทรัพย์ทางการเงิน</t>
  </si>
  <si>
    <t>ตัดจำหน่ายต้นทุนในการออกหุ้นกู้</t>
  </si>
  <si>
    <t>ค่าเผื่อการลดมูลค่าและการเคลื่อนไหวช้าของสินค้าคงเหลือ (กลับรายการ)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</si>
  <si>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</si>
  <si>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</si>
  <si>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</si>
  <si>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</si>
  <si>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เจ้าหนี้สถาบันการเงินจากการซื้อสินเชื่อแก่ลูกหนี้</t>
  </si>
  <si>
    <t>สินทรัพย์ดำเนินงาน (เพิ่มขึ้น) ลดลง</t>
  </si>
  <si>
    <t>เงินสดสุทธิจาก (ใช้ไปใน) กิจกรรมดำเนินงาน</t>
  </si>
  <si>
    <t xml:space="preserve">หนี้สินดำเนินงานเพิ่มขึ้น (ลดลง) </t>
  </si>
  <si>
    <t>เงินสดจ่ายซื้อสินทรัพย์ทางการเงินอื่น</t>
  </si>
  <si>
    <t>เงินสดรับจากการจำหน่ายสินทรัพย์ทางการเงินอื่น</t>
  </si>
  <si>
    <t>เงินให้สินเชื่อแก่ลูกหนี้</t>
  </si>
  <si>
    <t>เงินสดจ่ายเพื่อซื้อที่ดิน อาคารและอุปกรณ์และสินทรัพย์ไม่มีตัวตน</t>
  </si>
  <si>
    <t xml:space="preserve">   ดอกเบี้ยรับ</t>
  </si>
  <si>
    <t>เงินสดสุทธิได้จาก (ใช้ไปใน) กิจกรรมจัดหาเงิน</t>
  </si>
  <si>
    <t>ผลขาดทุนด้านเครดิตที่คาดว่าจะเกิดขึ้น</t>
  </si>
  <si>
    <t>สินทรัพย์ทางการเงินหมุนเวียนอื่น</t>
  </si>
  <si>
    <t>เงินปันผลรับ</t>
  </si>
  <si>
    <t>ค่าเผื่อผลขาดทุนด้านเครดิตที่คาดว่าจะเกิดขึ้น</t>
  </si>
  <si>
    <t>เงินสดใช้ไปในกิจกรรมดำเนินงาน</t>
  </si>
  <si>
    <t>เงินสดรับจากการลดทุนในบริษัทย่อย</t>
  </si>
  <si>
    <t>เงินให้กู้ยืมแก่กิจการที่เกี่ยวข้องกันเพิ่มขึ้น</t>
  </si>
  <si>
    <t>ส่วนแบ่ง (กำไร) ขาดทุนจากเงินลงทุนในการร่วมค้า</t>
  </si>
  <si>
    <t>กำไร (ขาดทุน) จากการดำเนินงานก่อนการเปลี่ยนแปลงใน</t>
  </si>
  <si>
    <t>ส่วนแบ่งกำไร (ขาดทุน) จากเงินลงทุนในการร่วมค้า</t>
  </si>
  <si>
    <t>เงินกู้ยืมจากกิจการที่เกี่ยวข้องกันเพิ่มขึ้น</t>
  </si>
  <si>
    <t>ข้อมูลกระแสเงินสดเปิดเผยเพิ่มเติม</t>
  </si>
  <si>
    <t>รายการที่ไม่เกี่ยวข้องกับกระแสเงินสด</t>
  </si>
  <si>
    <t>หนี้สินตามสัญญาเช่า</t>
  </si>
  <si>
    <t>ค่าเผื่อการด้อยค่าอสังหาริมทรัพย์เพื่อการลงทุน (กลับรายการ)</t>
  </si>
  <si>
    <t>(กำไร) ขาดทุนที่ยังไม่เกิดขึ้นจากอัตราแลกเปลี่ยน</t>
  </si>
  <si>
    <t>7, 2.2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</si>
</sst>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&quot;_);_(@_)"/>
    <numFmt numFmtId="172" formatCode="_([$€-2]\ * #,##0.00_);_([$€-2]\ * \(#,##0.00\);_([$€-2]\ * &quot;-&quot;??_);_(@_)"/>
    <numFmt numFmtId="173" formatCode="#,##0.00;[Red]\(#,##0.00\)"/>
    <numFmt numFmtId="174" formatCode="_-* #,##0_-;\-* #,##0_-;_-* &quot;-&quot;??_-;_-@_-"/>
  </numFmts>
  <fonts count="28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trike/>
      <sz val="14"/>
      <color rgb="FFFF0000"/>
      <name val="Angsana New"/>
      <family val="1"/>
    </font>
    <font>
      <i/>
      <strike/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6">
    <xf numFmtId="0" fontId="0" fillId="0" borderId="0"/>
    <xf numFmtId="43" fontId="4" fillId="0" borderId="0" applyFont="0" applyFill="0" applyBorder="0" applyAlignment="0" applyProtection="0"/>
    <xf numFmtId="165" fontId="17" fillId="0" borderId="0" applyFont="0" applyFill="0" applyBorder="0" applyProtection="0">
      <alignment textRotation="140"/>
    </xf>
    <xf numFmtId="43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4" fillId="0" borderId="0"/>
    <xf numFmtId="43" fontId="4" fillId="0" borderId="0" applyFont="0" applyFill="0" applyBorder="0" applyAlignment="0" applyProtection="0"/>
    <xf numFmtId="168" fontId="4" fillId="0" borderId="0"/>
    <xf numFmtId="167" fontId="4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9" fontId="11" fillId="0" borderId="0"/>
    <xf numFmtId="0" fontId="12" fillId="0" borderId="0"/>
    <xf numFmtId="0" fontId="22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3" fillId="0" borderId="0"/>
    <xf numFmtId="0" fontId="16" fillId="0" borderId="0"/>
    <xf numFmtId="0" fontId="19" fillId="0" borderId="0"/>
    <xf numFmtId="0" fontId="19" fillId="0" borderId="0"/>
    <xf numFmtId="0" fontId="15" fillId="0" borderId="0"/>
    <xf numFmtId="10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18" fillId="0" borderId="0"/>
    <xf numFmtId="165" fontId="4" fillId="0" borderId="0" applyFont="0" applyFill="0" applyBorder="0" applyAlignment="0" applyProtection="0"/>
    <xf numFmtId="165" fontId="16" fillId="0" borderId="0" applyFont="0" applyFill="0" applyBorder="0" applyProtection="0">
      <alignment textRotation="140"/>
    </xf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16" fillId="0" borderId="0"/>
    <xf numFmtId="165" fontId="27" fillId="0" borderId="0" applyFont="0" applyFill="0" applyBorder="0" applyProtection="0"/>
    <xf numFmtId="0" fontId="26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230">
    <xf numFmtId="0" fontId="0" fillId="0" borderId="0" xfId="0"/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41" fontId="5" fillId="0" borderId="0" xfId="0" applyNumberFormat="1" applyFont="1" applyAlignment="1">
      <alignment horizontal="left"/>
    </xf>
    <xf numFmtId="0" fontId="5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41" fontId="5" fillId="0" borderId="4" xfId="0" applyNumberFormat="1" applyFont="1" applyBorder="1" applyAlignment="1">
      <alignment horizontal="left"/>
    </xf>
    <xf numFmtId="41" fontId="5" fillId="0" borderId="5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41" fontId="5" fillId="0" borderId="6" xfId="0" applyNumberFormat="1" applyFont="1" applyBorder="1" applyAlignment="1">
      <alignment horizontal="left"/>
    </xf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41" fontId="5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7" fontId="5" fillId="0" borderId="0" xfId="0" applyNumberFormat="1" applyFont="1"/>
    <xf numFmtId="166" fontId="8" fillId="0" borderId="0" xfId="1" applyNumberFormat="1" applyFont="1" applyFill="1" applyBorder="1"/>
    <xf numFmtId="166" fontId="5" fillId="0" borderId="0" xfId="1" applyNumberFormat="1" applyFont="1" applyFill="1" applyBorder="1"/>
    <xf numFmtId="43" fontId="5" fillId="0" borderId="0" xfId="1" applyFont="1" applyFill="1" applyBorder="1"/>
    <xf numFmtId="41" fontId="5" fillId="0" borderId="4" xfId="1" applyNumberFormat="1" applyFont="1" applyFill="1" applyBorder="1"/>
    <xf numFmtId="41" fontId="5" fillId="0" borderId="0" xfId="1" applyNumberFormat="1" applyFont="1" applyFill="1" applyBorder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Continuous"/>
    </xf>
    <xf numFmtId="0" fontId="8" fillId="0" borderId="0" xfId="0" applyFont="1" applyAlignment="1">
      <alignment horizontal="center" vertical="justify"/>
    </xf>
    <xf numFmtId="166" fontId="5" fillId="0" borderId="0" xfId="0" applyNumberFormat="1" applyFont="1"/>
    <xf numFmtId="0" fontId="5" fillId="0" borderId="0" xfId="0" applyFont="1" applyAlignment="1">
      <alignment horizontal="left" vertical="justify"/>
    </xf>
    <xf numFmtId="0" fontId="8" fillId="0" borderId="0" xfId="0" applyFont="1" applyAlignment="1">
      <alignment horizontal="left" vertical="justify"/>
    </xf>
    <xf numFmtId="165" fontId="5" fillId="0" borderId="0" xfId="0" applyNumberFormat="1" applyFont="1"/>
    <xf numFmtId="0" fontId="8" fillId="0" borderId="0" xfId="0" applyFont="1" applyAlignment="1">
      <alignment vertical="justify"/>
    </xf>
    <xf numFmtId="0" fontId="5" fillId="0" borderId="0" xfId="0" applyFont="1" applyAlignment="1">
      <alignment horizontal="right" vertical="center"/>
    </xf>
    <xf numFmtId="41" fontId="5" fillId="0" borderId="0" xfId="1" applyNumberFormat="1" applyFont="1" applyFill="1"/>
    <xf numFmtId="41" fontId="5" fillId="0" borderId="3" xfId="1" applyNumberFormat="1" applyFont="1" applyFill="1" applyBorder="1"/>
    <xf numFmtId="41" fontId="5" fillId="0" borderId="4" xfId="8" applyNumberFormat="1" applyFont="1" applyFill="1" applyBorder="1" applyAlignment="1">
      <alignment horizontal="left"/>
    </xf>
    <xf numFmtId="166" fontId="5" fillId="0" borderId="0" xfId="25" applyNumberFormat="1" applyFont="1" applyAlignment="1">
      <alignment horizontal="center"/>
    </xf>
    <xf numFmtId="0" fontId="5" fillId="0" borderId="0" xfId="25" applyFont="1"/>
    <xf numFmtId="166" fontId="5" fillId="0" borderId="0" xfId="25" applyNumberFormat="1" applyFont="1"/>
    <xf numFmtId="49" fontId="7" fillId="0" borderId="0" xfId="25" applyNumberFormat="1" applyFont="1" applyAlignment="1">
      <alignment horizontal="center"/>
    </xf>
    <xf numFmtId="41" fontId="5" fillId="0" borderId="4" xfId="25" applyNumberFormat="1" applyFont="1" applyBorder="1" applyAlignment="1">
      <alignment horizontal="left"/>
    </xf>
    <xf numFmtId="41" fontId="5" fillId="0" borderId="0" xfId="25" applyNumberFormat="1" applyFont="1" applyAlignment="1">
      <alignment horizontal="left"/>
    </xf>
    <xf numFmtId="41" fontId="5" fillId="0" borderId="0" xfId="25" applyNumberFormat="1" applyFont="1"/>
    <xf numFmtId="41" fontId="5" fillId="0" borderId="4" xfId="1" applyNumberFormat="1" applyFont="1" applyFill="1" applyBorder="1" applyAlignment="1">
      <alignment horizontal="left"/>
    </xf>
    <xf numFmtId="41" fontId="5" fillId="0" borderId="6" xfId="1" applyNumberFormat="1" applyFont="1" applyFill="1" applyBorder="1" applyAlignment="1">
      <alignment horizontal="left"/>
    </xf>
    <xf numFmtId="41" fontId="5" fillId="0" borderId="10" xfId="1" applyNumberFormat="1" applyFont="1" applyFill="1" applyBorder="1" applyAlignment="1">
      <alignment horizontal="left"/>
    </xf>
    <xf numFmtId="41" fontId="5" fillId="0" borderId="0" xfId="1" applyNumberFormat="1" applyFont="1" applyFill="1" applyBorder="1" applyAlignment="1">
      <alignment horizontal="left"/>
    </xf>
    <xf numFmtId="41" fontId="5" fillId="0" borderId="0" xfId="1" applyNumberFormat="1" applyFont="1" applyFill="1" applyBorder="1" applyAlignment="1">
      <alignment horizontal="right" vertical="top"/>
    </xf>
    <xf numFmtId="41" fontId="5" fillId="0" borderId="4" xfId="1" applyNumberFormat="1" applyFont="1" applyFill="1" applyBorder="1" applyAlignment="1">
      <alignment horizontal="right" vertical="top"/>
    </xf>
    <xf numFmtId="0" fontId="5" fillId="0" borderId="4" xfId="0" applyFont="1" applyBorder="1" applyAlignment="1">
      <alignment horizontal="center" vertical="justify"/>
    </xf>
    <xf numFmtId="0" fontId="5" fillId="0" borderId="0" xfId="0" applyFont="1" applyAlignment="1">
      <alignment horizontal="center" vertical="justify"/>
    </xf>
    <xf numFmtId="0" fontId="7" fillId="0" borderId="0" xfId="0" applyFont="1" applyAlignment="1">
      <alignment horizontal="centerContinuous"/>
    </xf>
    <xf numFmtId="41" fontId="23" fillId="0" borderId="0" xfId="0" applyNumberFormat="1" applyFont="1" applyAlignment="1">
      <alignment horizontal="left"/>
    </xf>
    <xf numFmtId="0" fontId="14" fillId="0" borderId="0" xfId="0" applyFont="1" applyAlignment="1">
      <alignment horizontal="centerContinuous"/>
    </xf>
    <xf numFmtId="41" fontId="8" fillId="0" borderId="0" xfId="0" applyNumberFormat="1" applyFont="1" applyAlignment="1">
      <alignment horizontal="left"/>
    </xf>
    <xf numFmtId="37" fontId="8" fillId="0" borderId="0" xfId="0" applyNumberFormat="1" applyFont="1"/>
    <xf numFmtId="0" fontId="14" fillId="0" borderId="0" xfId="0" applyFont="1" applyAlignment="1">
      <alignment horizontal="center"/>
    </xf>
    <xf numFmtId="173" fontId="5" fillId="0" borderId="0" xfId="0" applyNumberFormat="1" applyFont="1"/>
    <xf numFmtId="41" fontId="5" fillId="0" borderId="0" xfId="8" applyNumberFormat="1" applyFont="1" applyFill="1" applyBorder="1" applyAlignment="1">
      <alignment horizontal="left"/>
    </xf>
    <xf numFmtId="41" fontId="5" fillId="0" borderId="4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Continuous"/>
    </xf>
    <xf numFmtId="0" fontId="6" fillId="0" borderId="0" xfId="0" quotePrefix="1" applyFont="1" applyAlignment="1">
      <alignment horizontal="center"/>
    </xf>
    <xf numFmtId="41" fontId="5" fillId="0" borderId="0" xfId="0" applyNumberFormat="1" applyFont="1" applyAlignment="1">
      <alignment horizontal="centerContinuous"/>
    </xf>
    <xf numFmtId="41" fontId="6" fillId="0" borderId="0" xfId="0" applyNumberFormat="1" applyFont="1" applyAlignment="1">
      <alignment horizontal="center"/>
    </xf>
    <xf numFmtId="41" fontId="6" fillId="0" borderId="0" xfId="0" applyNumberFormat="1" applyFont="1"/>
    <xf numFmtId="1" fontId="7" fillId="0" borderId="0" xfId="0" applyNumberFormat="1" applyFont="1" applyAlignment="1">
      <alignment horizontal="center"/>
    </xf>
    <xf numFmtId="41" fontId="5" fillId="0" borderId="3" xfId="0" applyNumberFormat="1" applyFont="1" applyBorder="1" applyAlignment="1">
      <alignment horizontal="left"/>
    </xf>
    <xf numFmtId="0" fontId="24" fillId="0" borderId="0" xfId="0" applyFont="1"/>
    <xf numFmtId="0" fontId="25" fillId="0" borderId="0" xfId="0" applyFont="1" applyAlignment="1">
      <alignment horizontal="center"/>
    </xf>
    <xf numFmtId="41" fontId="5" fillId="0" borderId="8" xfId="0" applyNumberFormat="1" applyFont="1" applyBorder="1" applyAlignment="1">
      <alignment horizontal="left"/>
    </xf>
    <xf numFmtId="41" fontId="5" fillId="0" borderId="9" xfId="0" applyNumberFormat="1" applyFont="1" applyBorder="1" applyAlignment="1">
      <alignment horizontal="left"/>
    </xf>
    <xf numFmtId="0" fontId="5" fillId="0" borderId="7" xfId="0" applyFont="1" applyBorder="1"/>
    <xf numFmtId="41" fontId="5" fillId="0" borderId="2" xfId="0" applyNumberFormat="1" applyFont="1" applyBorder="1" applyAlignment="1">
      <alignment horizontal="left"/>
    </xf>
    <xf numFmtId="41" fontId="5" fillId="0" borderId="10" xfId="0" applyNumberFormat="1" applyFont="1" applyBorder="1" applyAlignment="1">
      <alignment horizontal="left"/>
    </xf>
    <xf numFmtId="49" fontId="8" fillId="0" borderId="0" xfId="0" applyNumberFormat="1" applyFont="1"/>
    <xf numFmtId="172" fontId="8" fillId="0" borderId="0" xfId="0" applyNumberFormat="1" applyFont="1"/>
    <xf numFmtId="172" fontId="8" fillId="0" borderId="0" xfId="0" applyNumberFormat="1" applyFont="1" applyAlignment="1">
      <alignment horizontal="right"/>
    </xf>
    <xf numFmtId="41" fontId="8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49" fontId="5" fillId="0" borderId="0" xfId="18" applyNumberFormat="1" applyFont="1" applyAlignment="1">
      <alignment vertical="top"/>
    </xf>
    <xf numFmtId="41" fontId="5" fillId="0" borderId="5" xfId="0" applyNumberFormat="1" applyFont="1" applyBorder="1" applyAlignment="1">
      <alignment horizontal="right"/>
    </xf>
    <xf numFmtId="41" fontId="5" fillId="0" borderId="6" xfId="0" applyNumberFormat="1" applyFont="1" applyBorder="1" applyAlignment="1">
      <alignment horizontal="right"/>
    </xf>
    <xf numFmtId="41" fontId="5" fillId="0" borderId="6" xfId="0" applyNumberFormat="1" applyFont="1" applyBorder="1" applyAlignment="1">
      <alignment horizontal="center"/>
    </xf>
    <xf numFmtId="41" fontId="5" fillId="0" borderId="3" xfId="0" applyNumberFormat="1" applyFont="1" applyBorder="1" applyAlignment="1">
      <alignment horizontal="center"/>
    </xf>
    <xf numFmtId="171" fontId="5" fillId="0" borderId="6" xfId="0" applyNumberFormat="1" applyFont="1" applyBorder="1" applyAlignment="1">
      <alignment horizontal="left"/>
    </xf>
    <xf numFmtId="171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 vertical="justify"/>
    </xf>
    <xf numFmtId="15" fontId="5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25" applyFont="1"/>
    <xf numFmtId="0" fontId="7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0" fillId="0" borderId="0" xfId="0"/>
    <xf numFmtId="0" fontId="5" fillId="0" borderId="0" xfId="0" applyFont="1"/>
    <xf numFmtId="0" fontId="0" fillId="0" borderId="0" xfId="0"/>
    <xf numFmtId="164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/>
    </xf>
    <xf numFmtId="0" fontId="5" fillId="0" borderId="0" xfId="0" applyFont="1"/>
    <xf numFmtId="164" fontId="5" fillId="0" borderId="0" xfId="0" applyNumberFormat="1" applyFont="1" applyAlignment="1">
      <alignment horizontal="center"/>
    </xf>
    <xf numFmtId="0" fontId="0" fillId="0" borderId="0" xfId="0"/>
    <xf numFmtId="0" fontId="5" fillId="0" borderId="0" xfId="0" applyFont="1"/>
    <xf numFmtId="0" fontId="7" fillId="0" borderId="0" xfId="0" applyFont="1" applyAlignment="1">
      <alignment horizontal="center"/>
    </xf>
    <xf numFmtId="0" fontId="5" fillId="0" borderId="0" xfId="0" quotePrefix="1" applyFont="1"/>
    <xf numFmtId="0" fontId="0" fillId="0" borderId="0" xfId="0"/>
    <xf numFmtId="164" fontId="5" fillId="0" borderId="0" xfId="0" applyNumberFormat="1" applyFont="1" applyAlignment="1">
      <alignment horizontal="left"/>
    </xf>
    <xf numFmtId="0" fontId="5" fillId="0" borderId="0" xfId="0" applyFont="1"/>
    <xf numFmtId="0" fontId="0" fillId="0" borderId="0" xfId="0"/>
    <xf numFmtId="164" fontId="5" fillId="0" borderId="0" xfId="0" applyNumberFormat="1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164" fontId="5" fillId="0" borderId="0" xfId="33" applyNumberFormat="1" applyFont="1" applyFill="1" applyBorder="1" applyAlignment="1">
      <alignment horizontal="center"/>
    </xf>
    <xf numFmtId="0" fontId="0" fillId="0" borderId="0" xfId="0"/>
    <xf numFmtId="164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3" fillId="0" borderId="0" xfId="0" applyFont="1"/>
    <xf numFmtId="0" fontId="5" fillId="0" borderId="0" xfId="21" applyFont="1"/>
    <xf numFmtId="41" fontId="5" fillId="0" borderId="0" xfId="0" applyNumberFormat="1" applyFont="1" applyBorder="1" applyAlignment="1">
      <alignment horizontal="left"/>
    </xf>
    <xf numFmtId="173" fontId="5" fillId="0" borderId="0" xfId="21" applyNumberFormat="1" applyFont="1"/>
    <xf numFmtId="41" fontId="5" fillId="0" borderId="0" xfId="0" applyNumberFormat="1" applyFont="1" applyFill="1" applyAlignment="1">
      <alignment horizontal="left"/>
    </xf>
    <xf numFmtId="41" fontId="5" fillId="0" borderId="0" xfId="0" applyNumberFormat="1" applyFont="1" applyFill="1"/>
    <xf numFmtId="37" fontId="5" fillId="0" borderId="0" xfId="0" applyNumberFormat="1" applyFont="1" applyFill="1"/>
    <xf numFmtId="41" fontId="5" fillId="0" borderId="4" xfId="0" applyNumberFormat="1" applyFont="1" applyFill="1" applyBorder="1" applyAlignment="1">
      <alignment horizontal="left"/>
    </xf>
    <xf numFmtId="0" fontId="13" fillId="0" borderId="0" xfId="63"/>
    <xf numFmtId="41" fontId="5" fillId="0" borderId="0" xfId="63" applyNumberFormat="1" applyFont="1" applyAlignment="1">
      <alignment horizontal="left"/>
    </xf>
    <xf numFmtId="164" fontId="5" fillId="0" borderId="0" xfId="63" applyNumberFormat="1" applyFont="1" applyAlignment="1">
      <alignment horizontal="left"/>
    </xf>
    <xf numFmtId="0" fontId="13" fillId="0" borderId="0" xfId="49"/>
    <xf numFmtId="41" fontId="5" fillId="0" borderId="0" xfId="49" applyNumberFormat="1" applyFont="1" applyAlignment="1">
      <alignment horizontal="left"/>
    </xf>
    <xf numFmtId="164" fontId="5" fillId="0" borderId="0" xfId="49" applyNumberFormat="1" applyFont="1" applyAlignment="1">
      <alignment horizontal="left"/>
    </xf>
    <xf numFmtId="0" fontId="13" fillId="0" borderId="0" xfId="59"/>
    <xf numFmtId="164" fontId="5" fillId="0" borderId="0" xfId="59" applyNumberFormat="1" applyFont="1" applyAlignment="1">
      <alignment horizontal="left"/>
    </xf>
    <xf numFmtId="164" fontId="5" fillId="0" borderId="0" xfId="33" applyNumberFormat="1" applyFont="1" applyFill="1" applyBorder="1" applyAlignment="1">
      <alignment horizontal="center"/>
    </xf>
    <xf numFmtId="0" fontId="13" fillId="0" borderId="0" xfId="54"/>
    <xf numFmtId="164" fontId="5" fillId="0" borderId="0" xfId="54" applyNumberFormat="1" applyFont="1" applyAlignment="1">
      <alignment horizontal="left"/>
    </xf>
    <xf numFmtId="0" fontId="13" fillId="0" borderId="0" xfId="65"/>
    <xf numFmtId="41" fontId="5" fillId="0" borderId="0" xfId="65" applyNumberFormat="1" applyFont="1" applyAlignment="1">
      <alignment horizontal="left"/>
    </xf>
    <xf numFmtId="41" fontId="5" fillId="0" borderId="8" xfId="65" applyNumberFormat="1" applyFont="1" applyBorder="1" applyAlignment="1">
      <alignment horizontal="left"/>
    </xf>
    <xf numFmtId="41" fontId="5" fillId="0" borderId="9" xfId="65" applyNumberFormat="1" applyFont="1" applyBorder="1" applyAlignment="1">
      <alignment horizontal="left"/>
    </xf>
    <xf numFmtId="41" fontId="5" fillId="0" borderId="2" xfId="65" applyNumberFormat="1" applyFont="1" applyBorder="1" applyAlignment="1">
      <alignment horizontal="left"/>
    </xf>
    <xf numFmtId="0" fontId="5" fillId="0" borderId="0" xfId="66" applyFont="1"/>
    <xf numFmtId="0" fontId="5" fillId="0" borderId="0" xfId="51" applyFont="1"/>
    <xf numFmtId="41" fontId="5" fillId="0" borderId="0" xfId="68" applyNumberFormat="1" applyFont="1" applyAlignment="1">
      <alignment horizontal="left"/>
    </xf>
    <xf numFmtId="41" fontId="5" fillId="0" borderId="4" xfId="1" applyNumberFormat="1" applyFont="1" applyFill="1" applyBorder="1" applyAlignment="1">
      <alignment horizontal="right" vertical="top"/>
    </xf>
    <xf numFmtId="41" fontId="5" fillId="0" borderId="0" xfId="56" applyNumberFormat="1" applyFont="1" applyAlignment="1">
      <alignment horizontal="left"/>
    </xf>
    <xf numFmtId="41" fontId="5" fillId="0" borderId="4" xfId="56" applyNumberFormat="1" applyFont="1" applyBorder="1" applyAlignment="1">
      <alignment horizontal="left"/>
    </xf>
    <xf numFmtId="0" fontId="13" fillId="0" borderId="0" xfId="72"/>
    <xf numFmtId="41" fontId="5" fillId="0" borderId="0" xfId="72" applyNumberFormat="1" applyFont="1" applyAlignment="1">
      <alignment horizontal="left"/>
    </xf>
    <xf numFmtId="0" fontId="13" fillId="0" borderId="0" xfId="69"/>
    <xf numFmtId="164" fontId="5" fillId="0" borderId="0" xfId="69" applyNumberFormat="1" applyFont="1" applyAlignment="1">
      <alignment horizontal="left"/>
    </xf>
    <xf numFmtId="0" fontId="13" fillId="0" borderId="0" xfId="61"/>
    <xf numFmtId="164" fontId="5" fillId="0" borderId="0" xfId="61" applyNumberFormat="1" applyFont="1" applyAlignment="1">
      <alignment horizontal="left"/>
    </xf>
    <xf numFmtId="41" fontId="5" fillId="0" borderId="0" xfId="71" applyNumberFormat="1" applyFont="1" applyAlignment="1">
      <alignment horizontal="left"/>
    </xf>
    <xf numFmtId="41" fontId="5" fillId="0" borderId="8" xfId="73" applyNumberFormat="1" applyFont="1" applyBorder="1" applyAlignment="1">
      <alignment horizontal="left"/>
    </xf>
    <xf numFmtId="41" fontId="5" fillId="0" borderId="9" xfId="73" applyNumberFormat="1" applyFont="1" applyBorder="1" applyAlignment="1">
      <alignment horizontal="left"/>
    </xf>
    <xf numFmtId="41" fontId="5" fillId="0" borderId="2" xfId="73" applyNumberFormat="1" applyFont="1" applyBorder="1" applyAlignment="1">
      <alignment horizontal="left"/>
    </xf>
    <xf numFmtId="41" fontId="5" fillId="0" borderId="0" xfId="1" applyNumberFormat="1" applyFont="1" applyFill="1" applyBorder="1" applyAlignment="1">
      <alignment horizontal="right" vertical="top"/>
    </xf>
    <xf numFmtId="41" fontId="5" fillId="0" borderId="4" xfId="1" applyNumberFormat="1" applyFont="1" applyFill="1" applyBorder="1" applyAlignment="1">
      <alignment horizontal="right" vertical="top"/>
    </xf>
    <xf numFmtId="41" fontId="5" fillId="0" borderId="0" xfId="77" applyNumberFormat="1" applyFont="1" applyAlignment="1">
      <alignment horizontal="left"/>
    </xf>
    <xf numFmtId="41" fontId="5" fillId="0" borderId="4" xfId="77" applyNumberFormat="1" applyFont="1" applyBorder="1" applyAlignment="1">
      <alignment horizontal="left"/>
    </xf>
    <xf numFmtId="41" fontId="5" fillId="0" borderId="4" xfId="78" applyNumberFormat="1" applyFont="1" applyBorder="1" applyAlignment="1">
      <alignment horizontal="left"/>
    </xf>
    <xf numFmtId="41" fontId="5" fillId="0" borderId="0" xfId="25" applyNumberFormat="1" applyFont="1" applyAlignment="1">
      <alignment horizontal="left"/>
    </xf>
    <xf numFmtId="164" fontId="5" fillId="0" borderId="0" xfId="0" applyNumberFormat="1" applyFont="1" applyFill="1" applyAlignment="1">
      <alignment horizontal="center"/>
    </xf>
    <xf numFmtId="0" fontId="13" fillId="0" borderId="0" xfId="92"/>
    <xf numFmtId="164" fontId="5" fillId="0" borderId="0" xfId="92" applyNumberFormat="1" applyFont="1" applyAlignment="1">
      <alignment horizontal="left"/>
    </xf>
    <xf numFmtId="0" fontId="13" fillId="0" borderId="0" xfId="82"/>
    <xf numFmtId="164" fontId="5" fillId="0" borderId="0" xfId="82" applyNumberFormat="1" applyFont="1" applyAlignment="1">
      <alignment horizontal="left"/>
    </xf>
    <xf numFmtId="0" fontId="13" fillId="0" borderId="0" xfId="90"/>
    <xf numFmtId="164" fontId="5" fillId="0" borderId="0" xfId="90" applyNumberFormat="1" applyFont="1" applyAlignment="1">
      <alignment horizontal="left"/>
    </xf>
    <xf numFmtId="164" fontId="5" fillId="0" borderId="0" xfId="87" applyNumberFormat="1" applyFont="1" applyAlignment="1">
      <alignment horizontal="left"/>
    </xf>
    <xf numFmtId="0" fontId="13" fillId="0" borderId="0" xfId="88"/>
    <xf numFmtId="164" fontId="5" fillId="0" borderId="0" xfId="88" applyNumberFormat="1" applyFont="1" applyAlignment="1">
      <alignment horizontal="left"/>
    </xf>
    <xf numFmtId="41" fontId="5" fillId="0" borderId="0" xfId="100" applyNumberFormat="1" applyFont="1" applyAlignment="1">
      <alignment horizontal="left"/>
    </xf>
    <xf numFmtId="41" fontId="5" fillId="0" borderId="0" xfId="96" applyNumberFormat="1" applyFont="1" applyAlignment="1">
      <alignment horizontal="left"/>
    </xf>
    <xf numFmtId="41" fontId="5" fillId="0" borderId="0" xfId="91" applyNumberFormat="1" applyFont="1" applyAlignment="1">
      <alignment horizontal="left"/>
    </xf>
    <xf numFmtId="41" fontId="5" fillId="0" borderId="0" xfId="99" applyNumberFormat="1" applyFont="1" applyAlignment="1">
      <alignment horizontal="left"/>
    </xf>
    <xf numFmtId="41" fontId="5" fillId="0" borderId="0" xfId="103" applyNumberFormat="1" applyFont="1" applyAlignment="1">
      <alignment horizontal="left"/>
    </xf>
    <xf numFmtId="41" fontId="5" fillId="0" borderId="4" xfId="103" applyNumberFormat="1" applyFont="1" applyBorder="1" applyAlignment="1">
      <alignment horizontal="left"/>
    </xf>
    <xf numFmtId="0" fontId="5" fillId="0" borderId="0" xfId="21" applyFont="1"/>
    <xf numFmtId="41" fontId="5" fillId="0" borderId="0" xfId="105" applyNumberFormat="1" applyFont="1" applyAlignment="1">
      <alignment horizontal="left"/>
    </xf>
    <xf numFmtId="41" fontId="5" fillId="0" borderId="0" xfId="106" applyNumberFormat="1" applyFont="1" applyAlignment="1">
      <alignment horizontal="left"/>
    </xf>
    <xf numFmtId="41" fontId="5" fillId="0" borderId="0" xfId="108" applyNumberFormat="1" applyFont="1" applyAlignment="1">
      <alignment horizontal="left"/>
    </xf>
    <xf numFmtId="41" fontId="5" fillId="0" borderId="0" xfId="0" applyNumberFormat="1" applyFont="1" applyFill="1" applyBorder="1" applyAlignment="1">
      <alignment horizontal="left"/>
    </xf>
    <xf numFmtId="41" fontId="5" fillId="0" borderId="0" xfId="110" applyNumberFormat="1" applyFont="1" applyAlignment="1">
      <alignment horizontal="left"/>
    </xf>
    <xf numFmtId="41" fontId="5" fillId="0" borderId="0" xfId="112" applyNumberFormat="1" applyFont="1" applyAlignment="1">
      <alignment horizontal="left"/>
    </xf>
    <xf numFmtId="41" fontId="5" fillId="0" borderId="4" xfId="112" applyNumberFormat="1" applyFont="1" applyBorder="1" applyAlignment="1">
      <alignment horizontal="left"/>
    </xf>
    <xf numFmtId="41" fontId="5" fillId="0" borderId="0" xfId="113" applyNumberFormat="1" applyFont="1" applyAlignment="1">
      <alignment horizontal="left"/>
    </xf>
    <xf numFmtId="41" fontId="5" fillId="0" borderId="0" xfId="115" applyNumberFormat="1" applyFont="1" applyAlignment="1">
      <alignment horizontal="left"/>
    </xf>
    <xf numFmtId="41" fontId="5" fillId="0" borderId="4" xfId="115" applyNumberFormat="1" applyFont="1" applyBorder="1" applyAlignment="1">
      <alignment horizontal="left"/>
    </xf>
    <xf numFmtId="41" fontId="5" fillId="0" borderId="0" xfId="117" applyNumberFormat="1" applyFont="1" applyAlignment="1">
      <alignment horizontal="left"/>
    </xf>
    <xf numFmtId="41" fontId="5" fillId="0" borderId="4" xfId="117" applyNumberFormat="1" applyFont="1" applyBorder="1" applyAlignment="1">
      <alignment horizontal="left"/>
    </xf>
    <xf numFmtId="41" fontId="5" fillId="0" borderId="0" xfId="119" applyNumberFormat="1" applyFont="1" applyAlignment="1">
      <alignment horizontal="left"/>
    </xf>
    <xf numFmtId="41" fontId="5" fillId="0" borderId="4" xfId="119" applyNumberFormat="1" applyFont="1" applyBorder="1" applyAlignment="1">
      <alignment horizontal="left"/>
    </xf>
    <xf numFmtId="173" fontId="5" fillId="0" borderId="0" xfId="121" applyNumberFormat="1" applyFont="1"/>
    <xf numFmtId="41" fontId="5" fillId="0" borderId="4" xfId="123" applyNumberFormat="1" applyFont="1" applyBorder="1" applyAlignment="1">
      <alignment horizontal="left"/>
    </xf>
    <xf numFmtId="41" fontId="5" fillId="0" borderId="0" xfId="86" applyNumberFormat="1" applyFont="1" applyAlignment="1">
      <alignment horizontal="left"/>
    </xf>
    <xf numFmtId="41" fontId="5" fillId="0" borderId="0" xfId="124" applyNumberFormat="1" applyFont="1" applyAlignment="1">
      <alignment horizontal="left"/>
    </xf>
    <xf numFmtId="41" fontId="5" fillId="0" borderId="0" xfId="95" applyNumberFormat="1" applyFont="1" applyAlignment="1">
      <alignment horizontal="left"/>
    </xf>
    <xf numFmtId="41" fontId="5" fillId="0" borderId="0" xfId="85" applyNumberFormat="1" applyFont="1" applyAlignment="1">
      <alignment horizontal="left"/>
    </xf>
    <xf numFmtId="173" fontId="5" fillId="0" borderId="0" xfId="122" applyNumberFormat="1" applyFont="1"/>
    <xf numFmtId="41" fontId="5" fillId="0" borderId="0" xfId="84" applyNumberFormat="1" applyFont="1" applyAlignment="1">
      <alignment horizontal="left"/>
    </xf>
    <xf numFmtId="41" fontId="5" fillId="0" borderId="4" xfId="8" applyNumberFormat="1" applyFont="1" applyFill="1" applyBorder="1" applyAlignment="1">
      <alignment horizontal="left"/>
    </xf>
    <xf numFmtId="41" fontId="5" fillId="0" borderId="0" xfId="100" applyNumberFormat="1" applyFont="1" applyFill="1" applyAlignment="1">
      <alignment horizontal="left"/>
    </xf>
    <xf numFmtId="41" fontId="5" fillId="0" borderId="0" xfId="68" applyNumberFormat="1" applyFont="1" applyFill="1" applyAlignment="1">
      <alignment horizontal="left"/>
    </xf>
    <xf numFmtId="41" fontId="5" fillId="0" borderId="5" xfId="0" applyNumberFormat="1" applyFont="1" applyFill="1" applyBorder="1" applyAlignment="1">
      <alignment horizontal="left"/>
    </xf>
    <xf numFmtId="41" fontId="5" fillId="0" borderId="0" xfId="99" applyNumberFormat="1" applyFont="1" applyFill="1" applyAlignment="1">
      <alignment horizontal="left"/>
    </xf>
    <xf numFmtId="41" fontId="5" fillId="0" borderId="0" xfId="72" applyNumberFormat="1" applyFont="1" applyFill="1" applyAlignment="1">
      <alignment horizontal="left"/>
    </xf>
    <xf numFmtId="41" fontId="5" fillId="0" borderId="0" xfId="96" applyNumberFormat="1" applyFont="1" applyFill="1" applyAlignment="1">
      <alignment horizontal="left"/>
    </xf>
    <xf numFmtId="41" fontId="5" fillId="0" borderId="0" xfId="94" applyNumberFormat="1" applyFont="1" applyFill="1" applyAlignment="1">
      <alignment horizontal="left"/>
    </xf>
    <xf numFmtId="0" fontId="8" fillId="0" borderId="0" xfId="21" applyFont="1" applyAlignment="1">
      <alignment horizontal="left"/>
    </xf>
    <xf numFmtId="0" fontId="7" fillId="0" borderId="0" xfId="21" applyFont="1" applyAlignment="1">
      <alignment horizontal="center"/>
    </xf>
    <xf numFmtId="41" fontId="5" fillId="0" borderId="0" xfId="21" applyNumberFormat="1" applyFont="1" applyAlignment="1">
      <alignment horizontal="left"/>
    </xf>
    <xf numFmtId="37" fontId="5" fillId="0" borderId="0" xfId="21" applyNumberFormat="1" applyFont="1"/>
    <xf numFmtId="0" fontId="5" fillId="0" borderId="0" xfId="21" applyFont="1" applyAlignment="1">
      <alignment horizontal="left"/>
    </xf>
    <xf numFmtId="174" fontId="5" fillId="0" borderId="0" xfId="4" applyNumberFormat="1" applyFont="1" applyFill="1" applyAlignment="1"/>
    <xf numFmtId="41" fontId="5" fillId="0" borderId="0" xfId="4" applyNumberFormat="1" applyFont="1" applyFill="1" applyAlignment="1">
      <alignment horizontal="right"/>
    </xf>
    <xf numFmtId="0" fontId="5" fillId="0" borderId="4" xfId="0" applyFont="1" applyBorder="1" applyAlignment="1">
      <alignment horizontal="center"/>
    </xf>
    <xf numFmtId="41" fontId="5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left" vertical="justify"/>
    </xf>
    <xf numFmtId="0" fontId="8" fillId="0" borderId="0" xfId="0" applyFont="1" applyAlignment="1">
      <alignment horizontal="left" vertical="justify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justify"/>
    </xf>
    <xf numFmtId="0" fontId="5" fillId="0" borderId="5" xfId="0" applyFont="1" applyBorder="1" applyAlignment="1">
      <alignment horizontal="center" vertical="justify"/>
    </xf>
  </cellXfs>
  <cellStyles count="126">
    <cellStyle name="Comma" xfId="1" builtinId="3"/>
    <cellStyle name="Comma 2" xfId="2" xr:uid="{00000000-0005-0000-0000-000001000000}"/>
    <cellStyle name="Comma 2 2" xfId="31" xr:uid="{90B2F3BC-BC65-41A9-A0CE-08B61CE49D39}"/>
    <cellStyle name="Comma 2 3" xfId="3" xr:uid="{00000000-0005-0000-0000-000002000000}"/>
    <cellStyle name="Comma 2 3 2" xfId="32" xr:uid="{7470FBF6-7DEB-43A4-93CD-BB87F90481D8}"/>
    <cellStyle name="Comma 2 9" xfId="40" xr:uid="{04C7752C-857A-4C49-B984-7FBE8125EBC4}"/>
    <cellStyle name="Comma 2_Consolidated" xfId="45" xr:uid="{18C301F4-4267-46DA-8215-6D6CF8A64793}"/>
    <cellStyle name="Comma 3" xfId="4" xr:uid="{00000000-0005-0000-0000-000003000000}"/>
    <cellStyle name="Comma 3 2" xfId="33" xr:uid="{7DEB2DCC-F4B0-4A05-97B9-1B90E1E63F87}"/>
    <cellStyle name="Comma 32" xfId="5" xr:uid="{00000000-0005-0000-0000-000004000000}"/>
    <cellStyle name="Comma 32 2" xfId="34" xr:uid="{A8BFB314-8B69-4636-9409-EDB15B97DA4D}"/>
    <cellStyle name="Comma 4" xfId="30" xr:uid="{DB421841-3434-4880-AF79-5833DC0AAAA4}"/>
    <cellStyle name="Comma 48 2" xfId="6" xr:uid="{00000000-0005-0000-0000-000005000000}"/>
    <cellStyle name="Comma 48 2 2" xfId="35" xr:uid="{91F28542-6F9D-4C67-AA31-4944D02F5DE3}"/>
    <cellStyle name="comma zerodec" xfId="7" xr:uid="{00000000-0005-0000-0000-000006000000}"/>
    <cellStyle name="Comma_กระแสเงินสด (T)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" xfId="15" xr:uid="{00000000-0005-0000-0000-00000F000000}"/>
    <cellStyle name="Normal 11" xfId="59" xr:uid="{D01F146F-0C40-4068-BE79-3B1DD3B2A97C}"/>
    <cellStyle name="Normal 12" xfId="54" xr:uid="{1A8F0630-695A-4F31-88B0-04D5A33B399B}"/>
    <cellStyle name="Normal 13" xfId="65" xr:uid="{A4EFCDE3-98C2-49DA-9931-8AE5F964CC58}"/>
    <cellStyle name="Normal 14" xfId="48" xr:uid="{271F33F8-DAE6-4944-B6B6-DF257EB31668}"/>
    <cellStyle name="Normal 15" xfId="66" xr:uid="{308C5A3D-AE18-456A-AA81-54B5E94CE499}"/>
    <cellStyle name="Normal 16" xfId="51" xr:uid="{0860D8CD-425F-49B1-9CD1-474D01048082}"/>
    <cellStyle name="Normal 17" xfId="16" xr:uid="{00000000-0005-0000-0000-000010000000}"/>
    <cellStyle name="Normal 18" xfId="68" xr:uid="{FBFE27B5-59B1-4D53-8C83-7ABA67254A47}"/>
    <cellStyle name="Normal 19" xfId="60" xr:uid="{5B40C631-5F53-4454-A2AE-CA3A36F65720}"/>
    <cellStyle name="Normal 19 2" xfId="17" xr:uid="{00000000-0005-0000-0000-000011000000}"/>
    <cellStyle name="Normal 19 2 2" xfId="36" xr:uid="{8EBA3F3D-D9AA-4172-95C7-EA6A78E665D8}"/>
    <cellStyle name="Normal 19 2_Consolidated" xfId="44" xr:uid="{BC989E12-976E-4E07-A10D-803BC8E45AE1}"/>
    <cellStyle name="Normal 2" xfId="18" xr:uid="{00000000-0005-0000-0000-000012000000}"/>
    <cellStyle name="Normal 2 10" xfId="58" xr:uid="{7E958D81-DC8E-45B0-AB45-0E3026CC9F50}"/>
    <cellStyle name="Normal 2 11" xfId="89" xr:uid="{A0EEAA5C-D57F-4797-AA2D-F7CF2A10A58D}"/>
    <cellStyle name="Normal 2 2" xfId="19" xr:uid="{00000000-0005-0000-0000-000013000000}"/>
    <cellStyle name="Normal 2 2 2" xfId="37" xr:uid="{D741D957-D5D4-4000-9461-1D92C37B3097}"/>
    <cellStyle name="Normal 2 2_Consolidated" xfId="43" xr:uid="{3311E33C-C96A-4622-B0DD-BBC2DD562A48}"/>
    <cellStyle name="Normal 2 3" xfId="41" xr:uid="{657AB694-1B7B-4800-872F-8A9381D25107}"/>
    <cellStyle name="Normal 2 3 2" xfId="67" xr:uid="{DD4415E6-5DA5-45E1-A4A2-2BB8EB28DF23}"/>
    <cellStyle name="Normal 2 3 3" xfId="97" xr:uid="{E74144AB-4353-4CA6-8DC1-C86E2A1B238F}"/>
    <cellStyle name="Normal 2 4" xfId="55" xr:uid="{F899EF58-28DB-4882-B303-E45C20F9F12E}"/>
    <cellStyle name="Normal 2 5" xfId="20" xr:uid="{00000000-0005-0000-0000-000014000000}"/>
    <cellStyle name="Normal 2 5 2" xfId="38" xr:uid="{E9B60220-11B8-434D-A5F4-0D1A5E5082CC}"/>
    <cellStyle name="Normal 2 5_Consolidated" xfId="42" xr:uid="{80904266-DC38-4EC8-A97D-11D55430227F}"/>
    <cellStyle name="Normal 2 6" xfId="64" xr:uid="{C4204503-FF25-4B18-82FA-7DF29BD40564}"/>
    <cellStyle name="Normal 2 7" xfId="70" xr:uid="{1E068A2A-4A46-4FF3-A9EC-C6CBEAD98FF4}"/>
    <cellStyle name="Normal 2 8" xfId="62" xr:uid="{35E73016-9727-438C-A85D-5332922D9980}"/>
    <cellStyle name="Normal 2 9" xfId="50" xr:uid="{1F471756-C926-4F40-94E5-5ED46AD10A66}"/>
    <cellStyle name="Normal 2_Consolidated" xfId="46" xr:uid="{4D97BF1B-5624-4786-ABB0-653726DCEA03}"/>
    <cellStyle name="Normal 20" xfId="53" xr:uid="{7E8D73A6-C895-4035-BD0F-62164F5F4586}"/>
    <cellStyle name="Normal 21" xfId="56" xr:uid="{BADA1E16-9881-40A8-AB3F-D1287F25526F}"/>
    <cellStyle name="Normal 22" xfId="52" xr:uid="{BBA6F8CD-0BCA-4E7B-A78C-A80750D437C2}"/>
    <cellStyle name="Normal 23" xfId="57" xr:uid="{948DBE73-AAB3-4002-943F-35EAF027A866}"/>
    <cellStyle name="Normal 24" xfId="72" xr:uid="{29EAB591-3993-44A6-91BE-3AFD42F27209}"/>
    <cellStyle name="Normal 25" xfId="69" xr:uid="{DA4861B5-3FB7-4CDF-92AA-FACDDCC6FF7F}"/>
    <cellStyle name="Normal 26" xfId="61" xr:uid="{8AD433C9-0071-4414-AF9B-D3C30AEECDF9}"/>
    <cellStyle name="Normal 27" xfId="71" xr:uid="{C750E984-63D4-4E94-9B1E-C897A5A5BF9B}"/>
    <cellStyle name="Normal 28" xfId="73" xr:uid="{94BB5D6C-6BDA-480B-B7FA-3157AE94E8FB}"/>
    <cellStyle name="Normal 29" xfId="74" xr:uid="{03D2CDEF-8252-481D-8D5F-F09B38065A36}"/>
    <cellStyle name="Normal 3" xfId="21" xr:uid="{00000000-0005-0000-0000-000015000000}"/>
    <cellStyle name="Normal 30" xfId="75" xr:uid="{2A8BF968-7D78-466F-9A38-4C4945F17DAF}"/>
    <cellStyle name="Normal 31" xfId="76" xr:uid="{ECA4659A-C0F6-46E6-BE25-E04DBA4B0959}"/>
    <cellStyle name="Normal 32" xfId="77" xr:uid="{85C2AA6E-B1C1-4104-8ED8-99F3E2834823}"/>
    <cellStyle name="Normal 33" xfId="78" xr:uid="{183895E2-7D91-465A-8652-7C017DD3A5FE}"/>
    <cellStyle name="Normal 34" xfId="79" xr:uid="{228B78FB-178F-418C-8466-C232E8D656BB}"/>
    <cellStyle name="Normal 35" xfId="80" xr:uid="{A9F25A8D-E02E-4712-A300-C299BC4BAFA8}"/>
    <cellStyle name="Normal 36" xfId="92" xr:uid="{859288D1-3066-464F-BACF-8646E67553C1}"/>
    <cellStyle name="Normal 37" xfId="82" xr:uid="{2C9CCD6D-70A5-48E3-A222-4A1A9913A323}"/>
    <cellStyle name="Normal 38" xfId="90" xr:uid="{DC16555C-A9B1-41E6-BF6F-6DA169A5A238}"/>
    <cellStyle name="Normal 39" xfId="87" xr:uid="{FE59CEA0-9A8F-4E70-975F-0CEB99094DA7}"/>
    <cellStyle name="Normal 4" xfId="22" xr:uid="{00000000-0005-0000-0000-000016000000}"/>
    <cellStyle name="Normal 40" xfId="98" xr:uid="{26A8143C-FEBA-42A2-8563-8D5DA71BE129}"/>
    <cellStyle name="Normal 41" xfId="88" xr:uid="{2B7EBE6D-E8EB-451A-9B9B-C90216485DC8}"/>
    <cellStyle name="Normal 42" xfId="100" xr:uid="{DFB740A0-F03A-4926-9688-22C54DB5009C}"/>
    <cellStyle name="Normal 43" xfId="96" xr:uid="{F71CEF1A-FC0B-45A2-B4D3-B09DD7112BE0}"/>
    <cellStyle name="Normal 44" xfId="94" xr:uid="{EC7F45D0-A73A-46C5-B18B-7126DB885CC5}"/>
    <cellStyle name="Normal 45" xfId="101" xr:uid="{9ADF23C3-3665-4658-BBA9-E051FD411668}"/>
    <cellStyle name="Normal 46" xfId="91" xr:uid="{DD006AA5-BC3D-4046-91F3-08AE2D1C4653}"/>
    <cellStyle name="Normal 47" xfId="83" xr:uid="{F2E660A6-50E9-413C-ADF3-4EB864B6E8CB}"/>
    <cellStyle name="Normal 48" xfId="99" xr:uid="{0FB2E048-5950-4A43-9F05-1987BA87C559}"/>
    <cellStyle name="Normal 49" xfId="102" xr:uid="{E52EFC52-0FB1-4DA5-BEDF-380BE4453329}"/>
    <cellStyle name="Normal 5" xfId="23" xr:uid="{00000000-0005-0000-0000-000017000000}"/>
    <cellStyle name="Normal 50" xfId="103" xr:uid="{770F21D9-7EC3-4977-848E-09A400A1775F}"/>
    <cellStyle name="Normal 51" xfId="104" xr:uid="{D67A037E-FF60-4F3F-A02A-489E0A4F8E11}"/>
    <cellStyle name="Normal 52" xfId="105" xr:uid="{DA02B7CF-6AF8-4E79-8236-DADF474AB070}"/>
    <cellStyle name="Normal 53" xfId="106" xr:uid="{072B22B9-31AC-4D5C-A675-F18BB1DFFB20}"/>
    <cellStyle name="Normal 54" xfId="107" xr:uid="{36E2D439-1E81-4678-AB11-B4FF3388A238}"/>
    <cellStyle name="Normal 55" xfId="108" xr:uid="{6DBE5CB3-5430-481B-8AC7-15EAF351C66D}"/>
    <cellStyle name="Normal 56" xfId="109" xr:uid="{5950EB96-5CF7-463A-A8BA-EFB8691C2525}"/>
    <cellStyle name="Normal 57" xfId="110" xr:uid="{90893295-373D-4849-9BE7-D40AC78F2F67}"/>
    <cellStyle name="Normal 58" xfId="111" xr:uid="{49E53C2F-1CE8-4894-83C4-C852CFFBDF79}"/>
    <cellStyle name="Normal 59" xfId="112" xr:uid="{A8966372-CCAF-44A5-B9C5-9C7C4E0F09F0}"/>
    <cellStyle name="Normal 6" xfId="24" xr:uid="{00000000-0005-0000-0000-000018000000}"/>
    <cellStyle name="Normal 60" xfId="113" xr:uid="{243AE55C-F852-43E4-8AC7-B26220A4E828}"/>
    <cellStyle name="Normal 61" xfId="114" xr:uid="{FABB00FF-B839-4D6E-8DD5-49CE474DAE38}"/>
    <cellStyle name="Normal 62" xfId="115" xr:uid="{E3CEA2F9-7582-4255-850F-6AF0AE3BA990}"/>
    <cellStyle name="Normal 63" xfId="116" xr:uid="{8469A67F-93E1-4A89-960A-4BCE519062F3}"/>
    <cellStyle name="Normal 64" xfId="117" xr:uid="{DB124909-4E73-464D-8147-ADDE3454DB13}"/>
    <cellStyle name="Normal 65" xfId="118" xr:uid="{6BFCA009-0229-4354-B003-888FC9E87CAA}"/>
    <cellStyle name="Normal 66" xfId="119" xr:uid="{DB5DFB93-F972-4F50-9DE0-638BBF2085B2}"/>
    <cellStyle name="Normal 67" xfId="120" xr:uid="{98254640-ACC0-4618-904E-BC9F695357EA}"/>
    <cellStyle name="Normal 68" xfId="121" xr:uid="{3990E49A-71EC-4A73-B42C-92C854D6728C}"/>
    <cellStyle name="Normal 69" xfId="123" xr:uid="{5D2DAD41-B2A0-4165-9147-FF692C320976}"/>
    <cellStyle name="Normal 7" xfId="47" xr:uid="{414FE1DE-9E47-4F05-8D80-987917DFE04E}"/>
    <cellStyle name="Normal 70" xfId="86" xr:uid="{36703E94-187F-451C-9AE9-A83C4F877F79}"/>
    <cellStyle name="Normal 71" xfId="124" xr:uid="{124C0276-9D15-4B3E-9D6C-70947560F892}"/>
    <cellStyle name="Normal 72" xfId="93" xr:uid="{6B599264-5505-49E2-9B84-A04696EF8317}"/>
    <cellStyle name="Normal 73" xfId="95" xr:uid="{1BB3FA4E-367D-4E31-B28C-0AA1A4F333CD}"/>
    <cellStyle name="Normal 74" xfId="85" xr:uid="{1C1F2A0C-E763-4E3F-AD05-660A1C61F146}"/>
    <cellStyle name="Normal 75" xfId="122" xr:uid="{237B9D26-5B0C-420A-9BA7-25D30F6A8FEF}"/>
    <cellStyle name="Normal 76" xfId="84" xr:uid="{0A675ABB-0FE6-43C5-867A-2F134CC61C9A}"/>
    <cellStyle name="Normal 77" xfId="81" xr:uid="{822F9369-FA9A-41E0-810D-A8BC7EB82843}"/>
    <cellStyle name="Normal 78" xfId="125" xr:uid="{DFDC9464-7B6F-4106-9995-C5C813FA898E}"/>
    <cellStyle name="Normal 8" xfId="63" xr:uid="{5CAC2B1B-0C02-445A-B6FD-1D6794F36A97}"/>
    <cellStyle name="Normal 9" xfId="49" xr:uid="{6CF30189-E565-4449-8DF9-0B3B51000EA3}"/>
    <cellStyle name="Normal_BS&amp;PL_Thai_FS example_2008_22 Jan 09_TF_Q4'08" xfId="25" xr:uid="{00000000-0005-0000-0000-000019000000}"/>
    <cellStyle name="Percent [2]" xfId="26" xr:uid="{00000000-0005-0000-0000-00001A000000}"/>
    <cellStyle name="Percent 2" xfId="27" xr:uid="{00000000-0005-0000-0000-00001B000000}"/>
    <cellStyle name="Percent 2 2" xfId="39" xr:uid="{677EEBE6-6F32-4E10-AD57-44275D71BA82}"/>
    <cellStyle name="Quantity" xfId="28" xr:uid="{00000000-0005-0000-0000-00001C000000}"/>
    <cellStyle name="ปกติ 2 2" xfId="29" xr:uid="{00000000-0005-0000-0000-00001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9"/>
  <sheetViews>
    <sheetView showGridLines="0" tabSelected="1" view="pageBreakPreview" zoomScale="115" zoomScaleNormal="100" zoomScaleSheetLayoutView="115" workbookViewId="0">
      <selection activeCell="E4" sqref="E4"/>
    </sheetView>
  </sheetViews>
  <sheetFormatPr defaultColWidth="10.6640625" defaultRowHeight="21.95" customHeight="1"/>
  <cols>
    <col min="1" max="4" width="1.83203125" style="7" customWidth="1"/>
    <col min="5" max="5" width="37.83203125" style="7" customWidth="1"/>
    <col min="6" max="6" width="1.83203125" style="7" customWidth="1"/>
    <col min="7" max="7" width="8.83203125" style="12" customWidth="1"/>
    <col min="8" max="8" width="1.83203125" style="7" customWidth="1"/>
    <col min="9" max="9" width="13.83203125" style="6" customWidth="1"/>
    <col min="10" max="10" width="1.83203125" style="6" customWidth="1"/>
    <col min="11" max="11" width="13.83203125" style="6" customWidth="1"/>
    <col min="12" max="12" width="1.83203125" style="6" customWidth="1"/>
    <col min="13" max="13" width="13.83203125" style="6" customWidth="1"/>
    <col min="14" max="14" width="1.83203125" style="6" customWidth="1"/>
    <col min="15" max="15" width="13.83203125" style="6" customWidth="1"/>
    <col min="16" max="16" width="1.83203125" style="7" customWidth="1"/>
    <col min="17" max="16384" width="10.6640625" style="7"/>
  </cols>
  <sheetData>
    <row r="1" spans="1:15" ht="21.95" customHeight="1">
      <c r="A1" s="4" t="s">
        <v>92</v>
      </c>
      <c r="B1" s="4"/>
      <c r="C1" s="5"/>
      <c r="D1" s="5"/>
      <c r="E1" s="5"/>
      <c r="F1" s="5"/>
      <c r="H1" s="5"/>
    </row>
    <row r="2" spans="1:15" ht="21.95" customHeight="1">
      <c r="A2" s="4" t="s">
        <v>210</v>
      </c>
      <c r="B2" s="4"/>
      <c r="C2" s="5"/>
      <c r="D2" s="5"/>
      <c r="E2" s="5"/>
      <c r="F2" s="5"/>
      <c r="H2" s="5"/>
    </row>
    <row r="3" spans="1:15" ht="21.95" customHeight="1">
      <c r="A3" s="4" t="s">
        <v>181</v>
      </c>
      <c r="C3" s="5"/>
      <c r="D3" s="5"/>
      <c r="E3" s="5"/>
      <c r="F3" s="5"/>
      <c r="H3" s="5"/>
    </row>
    <row r="4" spans="1:15" ht="21.95" customHeight="1">
      <c r="A4" s="5"/>
      <c r="B4" s="5"/>
      <c r="C4" s="5"/>
      <c r="D4" s="5"/>
      <c r="E4" s="5"/>
      <c r="F4" s="5"/>
      <c r="H4" s="5"/>
      <c r="I4" s="64"/>
      <c r="J4" s="64"/>
      <c r="K4" s="64"/>
      <c r="L4" s="64"/>
      <c r="M4" s="64"/>
      <c r="N4" s="64"/>
      <c r="O4" s="14" t="s">
        <v>49</v>
      </c>
    </row>
    <row r="5" spans="1:15" ht="21.95" customHeight="1">
      <c r="I5" s="224" t="s">
        <v>15</v>
      </c>
      <c r="J5" s="224"/>
      <c r="K5" s="224"/>
      <c r="L5" s="16"/>
      <c r="M5" s="224" t="s">
        <v>39</v>
      </c>
      <c r="N5" s="224"/>
      <c r="O5" s="224"/>
    </row>
    <row r="6" spans="1:15" ht="21.95" customHeight="1">
      <c r="G6" s="15" t="s">
        <v>0</v>
      </c>
      <c r="H6" s="5"/>
      <c r="I6" s="90" t="s">
        <v>197</v>
      </c>
      <c r="J6" s="3"/>
      <c r="K6" s="90" t="s">
        <v>199</v>
      </c>
      <c r="L6" s="12"/>
      <c r="M6" s="90" t="s">
        <v>197</v>
      </c>
      <c r="N6" s="121"/>
      <c r="O6" s="90" t="s">
        <v>199</v>
      </c>
    </row>
    <row r="7" spans="1:15" ht="21.95" customHeight="1">
      <c r="H7" s="5"/>
      <c r="I7" s="1" t="s">
        <v>50</v>
      </c>
      <c r="J7" s="65"/>
      <c r="K7" s="1" t="s">
        <v>78</v>
      </c>
      <c r="L7" s="1"/>
      <c r="M7" s="1" t="s">
        <v>50</v>
      </c>
      <c r="N7" s="65"/>
      <c r="O7" s="1" t="s">
        <v>78</v>
      </c>
    </row>
    <row r="8" spans="1:15" ht="21.95" customHeight="1">
      <c r="I8" s="1" t="s">
        <v>51</v>
      </c>
      <c r="J8" s="66"/>
      <c r="K8" s="1"/>
      <c r="L8" s="1"/>
      <c r="M8" s="1" t="s">
        <v>51</v>
      </c>
      <c r="N8" s="66"/>
      <c r="O8" s="1"/>
    </row>
    <row r="9" spans="1:15" ht="21.95" customHeight="1">
      <c r="A9" s="8" t="s">
        <v>1</v>
      </c>
      <c r="G9" s="9"/>
    </row>
    <row r="10" spans="1:15" ht="21.95" customHeight="1">
      <c r="A10" s="8" t="s">
        <v>2</v>
      </c>
      <c r="G10" s="9"/>
    </row>
    <row r="11" spans="1:15" ht="21.95" customHeight="1">
      <c r="A11" s="98" t="s">
        <v>22</v>
      </c>
      <c r="B11" s="97"/>
      <c r="C11" s="97"/>
      <c r="D11" s="97"/>
      <c r="E11" s="97"/>
      <c r="G11" s="67"/>
      <c r="I11" s="117">
        <v>944759</v>
      </c>
      <c r="K11" s="100">
        <v>1281173</v>
      </c>
      <c r="L11" s="99"/>
      <c r="M11" s="133">
        <v>588933</v>
      </c>
      <c r="N11" s="99"/>
      <c r="O11" s="100">
        <v>675927</v>
      </c>
    </row>
    <row r="12" spans="1:15" ht="21.95" customHeight="1">
      <c r="A12" s="98" t="s">
        <v>73</v>
      </c>
      <c r="B12" s="97"/>
      <c r="C12" s="97"/>
      <c r="D12" s="97"/>
      <c r="E12" s="97"/>
      <c r="G12" s="9">
        <v>3</v>
      </c>
      <c r="I12" s="171">
        <v>289209</v>
      </c>
      <c r="J12" s="170"/>
      <c r="K12" s="171">
        <v>235388</v>
      </c>
      <c r="L12" s="170"/>
      <c r="M12" s="171">
        <v>36008</v>
      </c>
      <c r="N12" s="170"/>
      <c r="O12" s="171">
        <v>52063</v>
      </c>
    </row>
    <row r="13" spans="1:15" ht="21.95" customHeight="1">
      <c r="A13" s="98" t="s">
        <v>131</v>
      </c>
      <c r="B13" s="97"/>
      <c r="C13" s="97"/>
      <c r="D13" s="97"/>
      <c r="E13" s="97"/>
      <c r="G13" s="9">
        <v>2</v>
      </c>
      <c r="I13" s="117">
        <v>31821</v>
      </c>
      <c r="K13" s="117">
        <v>27821</v>
      </c>
      <c r="L13" s="116"/>
      <c r="M13" s="133">
        <v>6059250</v>
      </c>
      <c r="N13" s="116"/>
      <c r="O13" s="117">
        <v>5912130</v>
      </c>
    </row>
    <row r="14" spans="1:15" s="92" customFormat="1" ht="21.95" customHeight="1">
      <c r="A14" s="98" t="s">
        <v>186</v>
      </c>
      <c r="B14" s="97"/>
      <c r="C14" s="97"/>
      <c r="D14" s="97"/>
      <c r="E14" s="97"/>
      <c r="G14" s="94"/>
      <c r="I14" s="116"/>
      <c r="J14" s="6"/>
      <c r="K14" s="99"/>
      <c r="L14" s="99"/>
      <c r="M14" s="131"/>
      <c r="N14" s="99"/>
      <c r="O14" s="99"/>
    </row>
    <row r="15" spans="1:15" ht="21.95" customHeight="1">
      <c r="A15" s="97"/>
      <c r="B15" s="98" t="s">
        <v>187</v>
      </c>
      <c r="C15" s="97"/>
      <c r="D15" s="97"/>
      <c r="E15" s="97"/>
      <c r="G15" s="9">
        <v>2</v>
      </c>
      <c r="I15" s="117">
        <v>40000</v>
      </c>
      <c r="K15" s="100">
        <v>40000</v>
      </c>
      <c r="L15" s="99"/>
      <c r="M15" s="132">
        <v>40000</v>
      </c>
      <c r="N15" s="99"/>
      <c r="O15" s="100">
        <v>40000</v>
      </c>
    </row>
    <row r="16" spans="1:15" s="95" customFormat="1" ht="21.95" customHeight="1">
      <c r="A16" s="98" t="s">
        <v>188</v>
      </c>
      <c r="B16" s="97"/>
      <c r="C16" s="97"/>
      <c r="D16" s="97"/>
      <c r="E16" s="97"/>
      <c r="G16" s="96">
        <v>4</v>
      </c>
      <c r="I16" s="117">
        <v>4236722</v>
      </c>
      <c r="J16" s="6"/>
      <c r="K16" s="100">
        <v>4154222</v>
      </c>
      <c r="L16" s="99"/>
      <c r="M16" s="103">
        <v>0</v>
      </c>
      <c r="N16" s="99"/>
      <c r="O16" s="103">
        <v>0</v>
      </c>
    </row>
    <row r="17" spans="1:15" s="92" customFormat="1" ht="21.95" customHeight="1">
      <c r="A17" s="98" t="s">
        <v>189</v>
      </c>
      <c r="B17" s="97"/>
      <c r="C17" s="97"/>
      <c r="D17" s="97"/>
      <c r="E17" s="97"/>
      <c r="G17" s="94"/>
      <c r="I17" s="116"/>
      <c r="J17" s="6"/>
      <c r="K17" s="99"/>
      <c r="L17" s="99"/>
      <c r="M17" s="116"/>
      <c r="N17" s="99"/>
      <c r="O17" s="99"/>
    </row>
    <row r="18" spans="1:15" ht="21.95" customHeight="1">
      <c r="A18" s="97"/>
      <c r="B18" s="98" t="s">
        <v>187</v>
      </c>
      <c r="C18" s="97"/>
      <c r="D18" s="97"/>
      <c r="E18" s="97"/>
      <c r="G18" s="9">
        <v>4</v>
      </c>
      <c r="I18" s="117">
        <v>1050000</v>
      </c>
      <c r="K18" s="100">
        <v>1050000</v>
      </c>
      <c r="L18" s="99"/>
      <c r="M18" s="103">
        <v>0</v>
      </c>
      <c r="N18" s="99"/>
      <c r="O18" s="103">
        <v>0</v>
      </c>
    </row>
    <row r="19" spans="1:15" ht="21.95" customHeight="1">
      <c r="A19" s="98" t="s">
        <v>48</v>
      </c>
      <c r="B19" s="97"/>
      <c r="C19" s="97"/>
      <c r="D19" s="97"/>
      <c r="E19" s="97"/>
      <c r="G19" s="9"/>
      <c r="I19" s="117">
        <v>290110</v>
      </c>
      <c r="K19" s="100">
        <v>288782</v>
      </c>
      <c r="L19" s="99"/>
      <c r="M19" s="103">
        <v>0</v>
      </c>
      <c r="N19" s="99"/>
      <c r="O19" s="103">
        <v>0</v>
      </c>
    </row>
    <row r="20" spans="1:15" s="119" customFormat="1" ht="21.95" customHeight="1">
      <c r="A20" s="119" t="s">
        <v>223</v>
      </c>
      <c r="B20" s="116"/>
      <c r="C20" s="116"/>
      <c r="D20" s="116"/>
      <c r="E20" s="116"/>
      <c r="G20" s="122">
        <v>8</v>
      </c>
      <c r="I20" s="169">
        <v>100087</v>
      </c>
      <c r="J20" s="6"/>
      <c r="K20" s="103">
        <v>0</v>
      </c>
      <c r="L20" s="116"/>
      <c r="M20" s="103">
        <v>0</v>
      </c>
      <c r="N20" s="116"/>
      <c r="O20" s="103">
        <v>0</v>
      </c>
    </row>
    <row r="21" spans="1:15" ht="21.95" customHeight="1">
      <c r="A21" s="8" t="s">
        <v>3</v>
      </c>
      <c r="G21" s="9"/>
      <c r="I21" s="11">
        <f>SUM(I11:I20)</f>
        <v>6982708</v>
      </c>
      <c r="K21" s="11">
        <f>SUM(K11:K20)</f>
        <v>7077386</v>
      </c>
      <c r="M21" s="11">
        <f>SUM(M11:M20)</f>
        <v>6724191</v>
      </c>
      <c r="O21" s="11">
        <f>SUM(O11:O20)</f>
        <v>6680120</v>
      </c>
    </row>
    <row r="22" spans="1:15" ht="21.95" customHeight="1">
      <c r="A22" s="8" t="s">
        <v>24</v>
      </c>
      <c r="G22" s="9"/>
      <c r="H22" s="5"/>
    </row>
    <row r="23" spans="1:15" s="102" customFormat="1" ht="21.95" customHeight="1">
      <c r="A23" s="105" t="s">
        <v>186</v>
      </c>
      <c r="B23" s="104"/>
      <c r="C23" s="104"/>
      <c r="D23" s="104"/>
      <c r="E23" s="104"/>
      <c r="F23" s="104"/>
      <c r="G23" s="106"/>
      <c r="H23" s="101"/>
      <c r="I23" s="6"/>
      <c r="J23" s="6"/>
      <c r="K23" s="6"/>
      <c r="L23" s="6"/>
      <c r="M23" s="6"/>
      <c r="N23" s="6"/>
      <c r="O23" s="6"/>
    </row>
    <row r="24" spans="1:15" s="102" customFormat="1" ht="21.95" customHeight="1">
      <c r="A24" s="104"/>
      <c r="B24" s="107" t="s">
        <v>190</v>
      </c>
      <c r="C24" s="104"/>
      <c r="D24" s="104"/>
      <c r="E24" s="104"/>
      <c r="F24" s="104"/>
      <c r="G24" s="106">
        <v>2</v>
      </c>
      <c r="H24" s="101"/>
      <c r="I24" s="154">
        <v>1951921</v>
      </c>
      <c r="J24" s="6"/>
      <c r="K24" s="109">
        <v>1649267</v>
      </c>
      <c r="L24" s="108"/>
      <c r="M24" s="136">
        <v>2228000</v>
      </c>
      <c r="N24" s="108"/>
      <c r="O24" s="109">
        <v>1973000</v>
      </c>
    </row>
    <row r="25" spans="1:15" s="102" customFormat="1" ht="21.95" customHeight="1">
      <c r="A25" s="105" t="s">
        <v>191</v>
      </c>
      <c r="B25" s="104"/>
      <c r="C25" s="104"/>
      <c r="D25" s="104"/>
      <c r="E25" s="104"/>
      <c r="F25" s="104"/>
      <c r="G25" s="106">
        <v>5</v>
      </c>
      <c r="H25" s="101"/>
      <c r="I25" s="154">
        <v>944709</v>
      </c>
      <c r="J25" s="6"/>
      <c r="K25" s="109">
        <v>927190</v>
      </c>
      <c r="L25" s="108"/>
      <c r="M25" s="136">
        <v>0</v>
      </c>
      <c r="N25" s="108"/>
      <c r="O25" s="109">
        <v>0</v>
      </c>
    </row>
    <row r="26" spans="1:15" ht="21.95" customHeight="1">
      <c r="A26" s="105" t="s">
        <v>189</v>
      </c>
      <c r="B26" s="104"/>
      <c r="C26" s="104"/>
      <c r="D26" s="104"/>
      <c r="E26" s="104"/>
      <c r="F26" s="104"/>
      <c r="G26" s="106"/>
      <c r="H26" s="5"/>
      <c r="I26" s="153"/>
      <c r="K26" s="108"/>
      <c r="L26" s="108"/>
      <c r="M26" s="134"/>
      <c r="N26" s="108"/>
      <c r="O26" s="108"/>
    </row>
    <row r="27" spans="1:15" ht="21.95" customHeight="1">
      <c r="A27" s="104"/>
      <c r="B27" s="107" t="s">
        <v>190</v>
      </c>
      <c r="C27" s="104"/>
      <c r="D27" s="104"/>
      <c r="E27" s="104"/>
      <c r="F27" s="104"/>
      <c r="G27" s="106">
        <v>4</v>
      </c>
      <c r="H27" s="5"/>
      <c r="I27" s="154">
        <v>680000</v>
      </c>
      <c r="K27" s="109">
        <v>680000</v>
      </c>
      <c r="L27" s="108"/>
      <c r="M27" s="136">
        <v>0</v>
      </c>
      <c r="N27" s="108"/>
      <c r="O27" s="109">
        <v>0</v>
      </c>
    </row>
    <row r="28" spans="1:15" ht="21.95" customHeight="1">
      <c r="A28" s="105" t="s">
        <v>119</v>
      </c>
      <c r="B28" s="104"/>
      <c r="C28" s="104"/>
      <c r="D28" s="104"/>
      <c r="E28" s="104"/>
      <c r="F28" s="104"/>
      <c r="G28" s="106">
        <v>6</v>
      </c>
      <c r="H28" s="5"/>
      <c r="I28" s="154">
        <v>0</v>
      </c>
      <c r="K28" s="109">
        <v>0</v>
      </c>
      <c r="L28" s="108"/>
      <c r="M28" s="136">
        <v>1465621</v>
      </c>
      <c r="N28" s="108"/>
      <c r="O28" s="109">
        <v>1470301</v>
      </c>
    </row>
    <row r="29" spans="1:15" ht="21.95" customHeight="1">
      <c r="A29" s="105" t="s">
        <v>120</v>
      </c>
      <c r="B29" s="104"/>
      <c r="C29" s="104"/>
      <c r="D29" s="104"/>
      <c r="E29" s="104"/>
      <c r="F29" s="104"/>
      <c r="G29" s="106"/>
      <c r="H29" s="5"/>
      <c r="I29" s="154">
        <v>0</v>
      </c>
      <c r="K29" s="109">
        <v>0</v>
      </c>
      <c r="L29" s="108"/>
      <c r="M29" s="135">
        <v>0</v>
      </c>
      <c r="N29" s="108"/>
      <c r="O29" s="109">
        <v>0</v>
      </c>
    </row>
    <row r="30" spans="1:15" ht="21.95" customHeight="1">
      <c r="A30" s="105" t="s">
        <v>121</v>
      </c>
      <c r="B30" s="104"/>
      <c r="C30" s="104"/>
      <c r="D30" s="104"/>
      <c r="E30" s="104"/>
      <c r="F30" s="104"/>
      <c r="G30" s="106">
        <v>7</v>
      </c>
      <c r="H30" s="5"/>
      <c r="I30" s="213">
        <v>483881</v>
      </c>
      <c r="K30" s="109">
        <v>436231</v>
      </c>
      <c r="L30" s="108"/>
      <c r="M30" s="136">
        <v>0</v>
      </c>
      <c r="N30" s="108"/>
      <c r="O30" s="109">
        <v>0</v>
      </c>
    </row>
    <row r="31" spans="1:15" ht="21.95" customHeight="1">
      <c r="A31" s="105" t="s">
        <v>85</v>
      </c>
      <c r="B31" s="104"/>
      <c r="C31" s="104"/>
      <c r="D31" s="104"/>
      <c r="E31" s="104"/>
      <c r="F31" s="104"/>
      <c r="G31" s="106">
        <v>8</v>
      </c>
      <c r="H31" s="5"/>
      <c r="I31" s="213">
        <v>1224771</v>
      </c>
      <c r="K31" s="109">
        <v>1475392</v>
      </c>
      <c r="L31" s="108"/>
      <c r="M31" s="136">
        <v>1224771</v>
      </c>
      <c r="N31" s="108"/>
      <c r="O31" s="109">
        <v>1475392</v>
      </c>
    </row>
    <row r="32" spans="1:15" ht="21.95" customHeight="1">
      <c r="A32" s="105" t="s">
        <v>122</v>
      </c>
      <c r="B32" s="104"/>
      <c r="C32" s="104"/>
      <c r="D32" s="104"/>
      <c r="E32" s="104"/>
      <c r="F32" s="104"/>
      <c r="G32" s="106">
        <v>9</v>
      </c>
      <c r="H32" s="5"/>
      <c r="I32" s="213">
        <v>97035</v>
      </c>
      <c r="K32" s="109">
        <v>97381</v>
      </c>
      <c r="L32" s="108"/>
      <c r="M32" s="136">
        <v>378018</v>
      </c>
      <c r="N32" s="108"/>
      <c r="O32" s="109">
        <v>379498</v>
      </c>
    </row>
    <row r="33" spans="1:15" ht="21.95" customHeight="1">
      <c r="A33" s="105" t="s">
        <v>123</v>
      </c>
      <c r="B33" s="104"/>
      <c r="C33" s="104"/>
      <c r="D33" s="104"/>
      <c r="E33" s="104"/>
      <c r="F33" s="104"/>
      <c r="G33" s="106">
        <v>10</v>
      </c>
      <c r="H33" s="5"/>
      <c r="I33" s="213">
        <v>338528</v>
      </c>
      <c r="K33" s="109">
        <v>341532</v>
      </c>
      <c r="L33" s="108"/>
      <c r="M33" s="136">
        <v>22090</v>
      </c>
      <c r="N33" s="108"/>
      <c r="O33" s="109">
        <v>22434</v>
      </c>
    </row>
    <row r="34" spans="1:15" ht="21.95" customHeight="1">
      <c r="A34" s="105" t="s">
        <v>124</v>
      </c>
      <c r="B34" s="104"/>
      <c r="C34" s="104"/>
      <c r="D34" s="104"/>
      <c r="E34" s="104"/>
      <c r="F34" s="104"/>
      <c r="G34" s="106"/>
      <c r="H34" s="5"/>
      <c r="I34" s="213">
        <v>23498</v>
      </c>
      <c r="K34" s="109">
        <v>21557</v>
      </c>
      <c r="L34" s="108"/>
      <c r="M34" s="136">
        <v>10046</v>
      </c>
      <c r="N34" s="108"/>
      <c r="O34" s="109">
        <v>10645</v>
      </c>
    </row>
    <row r="35" spans="1:15" ht="21.95" customHeight="1">
      <c r="A35" s="105" t="s">
        <v>125</v>
      </c>
      <c r="B35" s="104"/>
      <c r="C35" s="104"/>
      <c r="D35" s="104"/>
      <c r="E35" s="104"/>
      <c r="F35" s="104"/>
      <c r="G35" s="106"/>
      <c r="H35" s="5"/>
      <c r="I35" s="213">
        <v>10707</v>
      </c>
      <c r="K35" s="109">
        <v>11018</v>
      </c>
      <c r="L35" s="108"/>
      <c r="M35" s="136">
        <v>957</v>
      </c>
      <c r="N35" s="108"/>
      <c r="O35" s="109">
        <v>1109</v>
      </c>
    </row>
    <row r="36" spans="1:15" ht="21.95" customHeight="1">
      <c r="A36" s="105" t="s">
        <v>192</v>
      </c>
      <c r="B36" s="104"/>
      <c r="C36" s="104"/>
      <c r="D36" s="104"/>
      <c r="E36" s="104"/>
      <c r="F36" s="104"/>
      <c r="G36" s="106"/>
      <c r="H36" s="5"/>
      <c r="I36" s="213">
        <v>693531</v>
      </c>
      <c r="K36" s="109">
        <v>693531</v>
      </c>
      <c r="L36" s="108"/>
      <c r="M36" s="117">
        <v>0</v>
      </c>
      <c r="N36" s="108"/>
      <c r="O36" s="109">
        <v>0</v>
      </c>
    </row>
    <row r="37" spans="1:15" ht="21.95" customHeight="1">
      <c r="A37" s="105" t="s">
        <v>29</v>
      </c>
      <c r="B37" s="104"/>
      <c r="C37" s="104"/>
      <c r="D37" s="104"/>
      <c r="E37" s="104"/>
      <c r="F37" s="104"/>
      <c r="G37" s="106"/>
      <c r="H37" s="5"/>
      <c r="I37" s="213">
        <v>16080</v>
      </c>
      <c r="K37" s="109">
        <v>9940</v>
      </c>
      <c r="L37" s="108"/>
      <c r="M37" s="136">
        <v>2307</v>
      </c>
      <c r="N37" s="108"/>
      <c r="O37" s="109">
        <v>249</v>
      </c>
    </row>
    <row r="38" spans="1:15" ht="21.95" customHeight="1">
      <c r="A38" s="8" t="s">
        <v>25</v>
      </c>
      <c r="G38" s="9"/>
      <c r="H38" s="5"/>
      <c r="I38" s="211">
        <f>SUM(I23:I37)</f>
        <v>6464661</v>
      </c>
      <c r="K38" s="11">
        <f>SUM(K23:K37)</f>
        <v>6343039</v>
      </c>
      <c r="M38" s="11">
        <f>SUM(M23:M37)</f>
        <v>5331810</v>
      </c>
      <c r="O38" s="11">
        <f>SUM(O23:O37)</f>
        <v>5332628</v>
      </c>
    </row>
    <row r="39" spans="1:15" ht="21.95" customHeight="1" thickBot="1">
      <c r="A39" s="8" t="s">
        <v>4</v>
      </c>
      <c r="G39" s="9"/>
      <c r="I39" s="68">
        <f>SUM(I21+I38)</f>
        <v>13447369</v>
      </c>
      <c r="K39" s="68">
        <f>SUM(K21+K38)</f>
        <v>13420425</v>
      </c>
      <c r="M39" s="68">
        <f>SUM(M21+M38)</f>
        <v>12056001</v>
      </c>
      <c r="O39" s="68">
        <f>SUM(O21+O38)</f>
        <v>12012748</v>
      </c>
    </row>
    <row r="40" spans="1:15" ht="21.95" customHeight="1" thickTop="1">
      <c r="A40" s="8"/>
      <c r="G40" s="9"/>
    </row>
    <row r="41" spans="1:15" ht="21.95" customHeight="1">
      <c r="A41" s="7" t="s">
        <v>5</v>
      </c>
    </row>
    <row r="42" spans="1:15" ht="21.95" customHeight="1">
      <c r="A42" s="4" t="s">
        <v>92</v>
      </c>
      <c r="B42" s="4"/>
      <c r="C42" s="5"/>
      <c r="D42" s="5"/>
      <c r="E42" s="5"/>
      <c r="F42" s="5"/>
      <c r="H42" s="5"/>
    </row>
    <row r="43" spans="1:15" ht="21.95" customHeight="1">
      <c r="A43" s="4" t="s">
        <v>211</v>
      </c>
      <c r="B43" s="4"/>
      <c r="C43" s="5"/>
      <c r="D43" s="5"/>
      <c r="E43" s="5"/>
      <c r="F43" s="5"/>
      <c r="H43" s="5"/>
    </row>
    <row r="44" spans="1:15" ht="21.95" customHeight="1">
      <c r="A44" s="4" t="s">
        <v>181</v>
      </c>
      <c r="C44" s="5"/>
      <c r="D44" s="5"/>
      <c r="E44" s="5"/>
      <c r="F44" s="5"/>
      <c r="H44" s="5"/>
    </row>
    <row r="45" spans="1:15" ht="21.95" customHeight="1">
      <c r="A45" s="5"/>
      <c r="B45" s="5"/>
      <c r="C45" s="5"/>
      <c r="D45" s="5"/>
      <c r="E45" s="5"/>
      <c r="F45" s="5"/>
      <c r="H45" s="5"/>
      <c r="I45" s="64"/>
      <c r="J45" s="64"/>
      <c r="K45" s="64"/>
      <c r="L45" s="64"/>
      <c r="M45" s="64"/>
      <c r="N45" s="64"/>
      <c r="O45" s="14" t="s">
        <v>49</v>
      </c>
    </row>
    <row r="46" spans="1:15" ht="21.95" customHeight="1">
      <c r="I46" s="224" t="s">
        <v>15</v>
      </c>
      <c r="J46" s="224"/>
      <c r="K46" s="224"/>
      <c r="L46" s="16"/>
      <c r="M46" s="224" t="s">
        <v>39</v>
      </c>
      <c r="N46" s="224"/>
      <c r="O46" s="224"/>
    </row>
    <row r="47" spans="1:15" ht="21.95" customHeight="1">
      <c r="G47" s="15" t="s">
        <v>0</v>
      </c>
      <c r="H47" s="5"/>
      <c r="I47" s="90" t="s">
        <v>197</v>
      </c>
      <c r="J47" s="121"/>
      <c r="K47" s="90" t="s">
        <v>199</v>
      </c>
      <c r="L47" s="118"/>
      <c r="M47" s="90" t="s">
        <v>197</v>
      </c>
      <c r="N47" s="121"/>
      <c r="O47" s="90" t="s">
        <v>199</v>
      </c>
    </row>
    <row r="48" spans="1:15" ht="21.95" customHeight="1">
      <c r="H48" s="5"/>
      <c r="I48" s="1" t="s">
        <v>50</v>
      </c>
      <c r="J48" s="65"/>
      <c r="K48" s="1" t="s">
        <v>78</v>
      </c>
      <c r="L48" s="1"/>
      <c r="M48" s="1" t="s">
        <v>50</v>
      </c>
      <c r="N48" s="65"/>
      <c r="O48" s="1" t="s">
        <v>78</v>
      </c>
    </row>
    <row r="49" spans="1:15" ht="21.95" customHeight="1">
      <c r="I49" s="1" t="s">
        <v>51</v>
      </c>
      <c r="J49" s="66"/>
      <c r="K49" s="1"/>
      <c r="L49" s="1"/>
      <c r="M49" s="1" t="s">
        <v>51</v>
      </c>
      <c r="N49" s="66"/>
      <c r="O49" s="1"/>
    </row>
    <row r="50" spans="1:15" ht="21.95" customHeight="1">
      <c r="A50" s="8" t="s">
        <v>6</v>
      </c>
    </row>
    <row r="51" spans="1:15" ht="21.95" customHeight="1">
      <c r="A51" s="8" t="s">
        <v>7</v>
      </c>
      <c r="G51" s="9"/>
    </row>
    <row r="52" spans="1:15" s="110" customFormat="1" ht="21.95" customHeight="1">
      <c r="A52" s="113" t="s">
        <v>74</v>
      </c>
      <c r="B52" s="111"/>
      <c r="C52" s="111"/>
      <c r="D52" s="111"/>
      <c r="E52" s="111"/>
      <c r="F52" s="111"/>
      <c r="G52" s="114">
        <v>11</v>
      </c>
      <c r="H52" s="111"/>
      <c r="I52" s="173">
        <v>276478</v>
      </c>
      <c r="J52" s="172"/>
      <c r="K52" s="173">
        <v>251188</v>
      </c>
      <c r="L52" s="172"/>
      <c r="M52" s="173">
        <v>23931</v>
      </c>
      <c r="N52" s="172"/>
      <c r="O52" s="173">
        <v>22866</v>
      </c>
    </row>
    <row r="53" spans="1:15" s="110" customFormat="1" ht="21.95" customHeight="1">
      <c r="A53" s="113" t="s">
        <v>193</v>
      </c>
      <c r="B53" s="111"/>
      <c r="C53" s="111"/>
      <c r="D53" s="111"/>
      <c r="E53" s="111"/>
      <c r="F53" s="111"/>
      <c r="G53" s="114"/>
      <c r="H53" s="111"/>
      <c r="I53" s="156">
        <v>0</v>
      </c>
      <c r="J53" s="111"/>
      <c r="K53" s="112">
        <v>156520</v>
      </c>
      <c r="L53" s="111"/>
      <c r="M53" s="139">
        <v>0</v>
      </c>
      <c r="N53" s="111"/>
      <c r="O53" s="115">
        <v>0</v>
      </c>
    </row>
    <row r="54" spans="1:15" s="110" customFormat="1" ht="21.95" customHeight="1">
      <c r="A54" s="113" t="s">
        <v>132</v>
      </c>
      <c r="B54" s="111"/>
      <c r="C54" s="111"/>
      <c r="D54" s="111"/>
      <c r="E54" s="111"/>
      <c r="F54" s="111"/>
      <c r="G54" s="114"/>
      <c r="H54" s="111"/>
      <c r="I54" s="155"/>
      <c r="J54" s="111"/>
      <c r="K54" s="111"/>
      <c r="L54" s="111"/>
      <c r="M54" s="137"/>
      <c r="N54" s="111"/>
      <c r="O54" s="111"/>
    </row>
    <row r="55" spans="1:15" s="110" customFormat="1" ht="21.95" customHeight="1">
      <c r="A55" s="111"/>
      <c r="B55" s="113" t="s">
        <v>93</v>
      </c>
      <c r="C55" s="111"/>
      <c r="D55" s="111"/>
      <c r="E55" s="111"/>
      <c r="F55" s="111"/>
      <c r="G55" s="114"/>
      <c r="H55" s="111"/>
      <c r="I55" s="156">
        <v>1988</v>
      </c>
      <c r="J55" s="111"/>
      <c r="K55" s="112">
        <v>2940</v>
      </c>
      <c r="L55" s="111"/>
      <c r="M55" s="138">
        <v>721</v>
      </c>
      <c r="N55" s="111"/>
      <c r="O55" s="112">
        <v>2288</v>
      </c>
    </row>
    <row r="56" spans="1:15" ht="21.95" customHeight="1">
      <c r="A56" s="113" t="s">
        <v>52</v>
      </c>
      <c r="B56" s="111"/>
      <c r="C56" s="111"/>
      <c r="D56" s="111"/>
      <c r="E56" s="111"/>
      <c r="F56" s="111"/>
      <c r="G56" s="114"/>
      <c r="H56" s="111"/>
      <c r="I56" s="155"/>
      <c r="J56" s="111"/>
      <c r="K56" s="111"/>
      <c r="L56" s="111"/>
      <c r="M56" s="137"/>
      <c r="N56" s="111"/>
      <c r="O56" s="111"/>
    </row>
    <row r="57" spans="1:15" ht="21.95" customHeight="1">
      <c r="A57" s="111"/>
      <c r="B57" s="113" t="s">
        <v>142</v>
      </c>
      <c r="C57" s="111"/>
      <c r="D57" s="111"/>
      <c r="E57" s="111"/>
      <c r="F57" s="111"/>
      <c r="G57" s="114"/>
      <c r="H57" s="111"/>
      <c r="I57" s="156">
        <v>20434</v>
      </c>
      <c r="J57" s="111"/>
      <c r="K57" s="112">
        <v>19682</v>
      </c>
      <c r="L57" s="111"/>
      <c r="M57" s="138">
        <v>0</v>
      </c>
      <c r="N57" s="111"/>
      <c r="O57" s="112">
        <v>0</v>
      </c>
    </row>
    <row r="58" spans="1:15" ht="21.95" customHeight="1">
      <c r="A58" s="113" t="s">
        <v>194</v>
      </c>
      <c r="B58" s="111"/>
      <c r="C58" s="111"/>
      <c r="D58" s="111"/>
      <c r="E58" s="111"/>
      <c r="F58" s="111"/>
      <c r="G58" s="114">
        <v>2</v>
      </c>
      <c r="H58" s="111"/>
      <c r="I58" s="156">
        <v>567100</v>
      </c>
      <c r="J58" s="111"/>
      <c r="K58" s="112">
        <v>573200</v>
      </c>
      <c r="L58" s="111"/>
      <c r="M58" s="138">
        <v>0</v>
      </c>
      <c r="N58" s="111"/>
      <c r="O58" s="112">
        <v>0</v>
      </c>
    </row>
    <row r="59" spans="1:15" ht="21.95" customHeight="1">
      <c r="A59" s="113" t="s">
        <v>96</v>
      </c>
      <c r="B59" s="111"/>
      <c r="C59" s="111"/>
      <c r="D59" s="111"/>
      <c r="E59" s="111"/>
      <c r="F59" s="111"/>
      <c r="G59" s="114"/>
      <c r="H59" s="111"/>
      <c r="I59" s="156">
        <v>300</v>
      </c>
      <c r="J59" s="111"/>
      <c r="K59" s="112">
        <v>300</v>
      </c>
      <c r="L59" s="111"/>
      <c r="M59" s="138">
        <v>0</v>
      </c>
      <c r="N59" s="111"/>
      <c r="O59" s="112">
        <v>0</v>
      </c>
    </row>
    <row r="60" spans="1:15" ht="21.95" customHeight="1">
      <c r="A60" s="113" t="s">
        <v>94</v>
      </c>
      <c r="B60" s="111"/>
      <c r="C60" s="111"/>
      <c r="D60" s="111"/>
      <c r="E60" s="111"/>
      <c r="F60" s="111"/>
      <c r="G60" s="114"/>
      <c r="H60" s="111"/>
      <c r="I60" s="175">
        <v>176946</v>
      </c>
      <c r="J60" s="174"/>
      <c r="K60" s="175">
        <v>99893</v>
      </c>
      <c r="L60" s="174"/>
      <c r="M60" s="175">
        <v>55386</v>
      </c>
      <c r="N60" s="174"/>
      <c r="O60" s="175">
        <v>720</v>
      </c>
    </row>
    <row r="61" spans="1:15" ht="21.6" customHeight="1">
      <c r="A61" s="113" t="s">
        <v>95</v>
      </c>
      <c r="B61" s="111"/>
      <c r="C61" s="111"/>
      <c r="D61" s="111"/>
      <c r="E61" s="111"/>
      <c r="F61" s="111"/>
      <c r="G61" s="114"/>
      <c r="H61" s="111"/>
      <c r="I61" s="176">
        <v>404</v>
      </c>
      <c r="J61" s="111"/>
      <c r="K61" s="112">
        <v>393</v>
      </c>
      <c r="L61" s="111"/>
      <c r="M61" s="138">
        <v>0</v>
      </c>
      <c r="N61" s="111"/>
      <c r="O61" s="112">
        <v>0</v>
      </c>
    </row>
    <row r="62" spans="1:15" ht="21.95" customHeight="1">
      <c r="A62" s="8" t="s">
        <v>8</v>
      </c>
      <c r="G62" s="9"/>
      <c r="I62" s="11">
        <f>SUM(I52:I61)</f>
        <v>1043650</v>
      </c>
      <c r="K62" s="11">
        <f>SUM(K52:K61)</f>
        <v>1104116</v>
      </c>
      <c r="M62" s="11">
        <f>SUM(M52:M61)</f>
        <v>80038</v>
      </c>
      <c r="O62" s="11">
        <f>SUM(O52:O61)</f>
        <v>25874</v>
      </c>
    </row>
    <row r="63" spans="1:15" ht="21.95" customHeight="1">
      <c r="A63" s="8" t="s">
        <v>36</v>
      </c>
      <c r="G63" s="9"/>
    </row>
    <row r="64" spans="1:15" s="113" customFormat="1" ht="21.95" customHeight="1">
      <c r="A64" s="119" t="s">
        <v>195</v>
      </c>
      <c r="B64" s="116"/>
      <c r="C64" s="116"/>
      <c r="D64" s="116"/>
      <c r="E64" s="116"/>
      <c r="F64" s="116"/>
      <c r="G64" s="122"/>
      <c r="H64" s="116"/>
      <c r="I64" s="158">
        <v>495055</v>
      </c>
      <c r="J64" s="116"/>
      <c r="K64" s="117">
        <v>494270</v>
      </c>
      <c r="L64" s="116"/>
      <c r="M64" s="141">
        <v>495055</v>
      </c>
      <c r="N64" s="116"/>
      <c r="O64" s="117">
        <v>494270</v>
      </c>
    </row>
    <row r="65" spans="1:16" s="113" customFormat="1" ht="21.95" customHeight="1">
      <c r="A65" s="119" t="s">
        <v>97</v>
      </c>
      <c r="B65" s="116"/>
      <c r="C65" s="116"/>
      <c r="D65" s="116"/>
      <c r="E65" s="116"/>
      <c r="F65" s="116"/>
      <c r="G65" s="122"/>
      <c r="H65" s="116"/>
      <c r="I65" s="157"/>
      <c r="J65" s="116"/>
      <c r="K65" s="116"/>
      <c r="L65" s="116"/>
      <c r="M65" s="140"/>
      <c r="N65" s="116"/>
      <c r="O65" s="116"/>
    </row>
    <row r="66" spans="1:16" ht="21.95" customHeight="1">
      <c r="A66" s="116"/>
      <c r="B66" s="116"/>
      <c r="C66" s="119" t="s">
        <v>98</v>
      </c>
      <c r="D66" s="116"/>
      <c r="E66" s="116"/>
      <c r="F66" s="116"/>
      <c r="G66" s="122"/>
      <c r="H66" s="116"/>
      <c r="I66" s="158">
        <v>22041</v>
      </c>
      <c r="J66" s="116"/>
      <c r="K66" s="117">
        <v>19438</v>
      </c>
      <c r="L66" s="116"/>
      <c r="M66" s="141">
        <v>9527</v>
      </c>
      <c r="N66" s="116"/>
      <c r="O66" s="117">
        <v>8733</v>
      </c>
      <c r="P66" s="113"/>
    </row>
    <row r="67" spans="1:16" ht="21.95" customHeight="1">
      <c r="A67" s="119" t="s">
        <v>196</v>
      </c>
      <c r="B67" s="116"/>
      <c r="C67" s="116"/>
      <c r="D67" s="116"/>
      <c r="E67" s="116"/>
      <c r="F67" s="116"/>
      <c r="G67" s="122">
        <v>2</v>
      </c>
      <c r="H67" s="116"/>
      <c r="I67" s="158">
        <v>1080000</v>
      </c>
      <c r="J67" s="116"/>
      <c r="K67" s="117">
        <v>1080000</v>
      </c>
      <c r="L67" s="116"/>
      <c r="M67" s="141">
        <v>1080000</v>
      </c>
      <c r="N67" s="116"/>
      <c r="O67" s="117">
        <v>1080000</v>
      </c>
      <c r="P67" s="116"/>
    </row>
    <row r="68" spans="1:16" ht="21.95" customHeight="1">
      <c r="A68" s="119" t="s">
        <v>99</v>
      </c>
      <c r="B68" s="116"/>
      <c r="C68" s="116"/>
      <c r="D68" s="116"/>
      <c r="E68" s="116"/>
      <c r="F68" s="116"/>
      <c r="G68" s="122"/>
      <c r="H68" s="116"/>
      <c r="I68" s="178">
        <v>65521</v>
      </c>
      <c r="J68" s="177"/>
      <c r="K68" s="178">
        <v>104762</v>
      </c>
      <c r="L68" s="177"/>
      <c r="M68" s="178">
        <v>121026</v>
      </c>
      <c r="N68" s="177"/>
      <c r="O68" s="178">
        <v>158243</v>
      </c>
      <c r="P68" s="116"/>
    </row>
    <row r="69" spans="1:16" ht="21.95" customHeight="1">
      <c r="A69" s="119" t="s">
        <v>52</v>
      </c>
      <c r="B69" s="116"/>
      <c r="C69" s="116"/>
      <c r="D69" s="116"/>
      <c r="E69" s="116"/>
      <c r="F69" s="116"/>
      <c r="G69" s="122"/>
      <c r="H69" s="116"/>
      <c r="I69" s="158">
        <v>119755</v>
      </c>
      <c r="J69" s="116"/>
      <c r="K69" s="117">
        <v>118511</v>
      </c>
      <c r="L69" s="116"/>
      <c r="M69" s="141">
        <v>1959</v>
      </c>
      <c r="N69" s="116"/>
      <c r="O69" s="117">
        <v>1561</v>
      </c>
      <c r="P69" s="116"/>
    </row>
    <row r="70" spans="1:16" ht="21.95" customHeight="1">
      <c r="A70" s="119" t="s">
        <v>82</v>
      </c>
      <c r="B70" s="116"/>
      <c r="C70" s="116"/>
      <c r="D70" s="116"/>
      <c r="E70" s="116"/>
      <c r="F70" s="116"/>
      <c r="G70" s="122"/>
      <c r="H70" s="116"/>
      <c r="I70" s="158">
        <v>5791</v>
      </c>
      <c r="J70" s="116"/>
      <c r="K70" s="117">
        <v>5842</v>
      </c>
      <c r="L70" s="116"/>
      <c r="M70" s="141">
        <v>0</v>
      </c>
      <c r="N70" s="116"/>
      <c r="O70" s="117">
        <v>129</v>
      </c>
      <c r="P70" s="116"/>
    </row>
    <row r="71" spans="1:16" ht="21.95" customHeight="1">
      <c r="A71" s="8" t="s">
        <v>37</v>
      </c>
      <c r="G71" s="9"/>
      <c r="I71" s="11">
        <f>SUM(I64:I70)</f>
        <v>1788163</v>
      </c>
      <c r="K71" s="11">
        <f>SUM(K64:K70)</f>
        <v>1822823</v>
      </c>
      <c r="M71" s="11">
        <f>SUM(M64:M70)</f>
        <v>1707567</v>
      </c>
      <c r="O71" s="11">
        <f>SUM(O64:O70)</f>
        <v>1742936</v>
      </c>
    </row>
    <row r="72" spans="1:16" ht="21.95" customHeight="1">
      <c r="A72" s="8" t="s">
        <v>33</v>
      </c>
      <c r="G72" s="9"/>
      <c r="I72" s="11">
        <f>SUM(I62+I71)</f>
        <v>2831813</v>
      </c>
      <c r="K72" s="11">
        <f>SUM(K62+K71)</f>
        <v>2926939</v>
      </c>
      <c r="M72" s="11">
        <f>SUM(M62+M71)</f>
        <v>1787605</v>
      </c>
      <c r="O72" s="11">
        <f>SUM(O62+O71)</f>
        <v>1768810</v>
      </c>
    </row>
    <row r="74" spans="1:16" ht="21.95" customHeight="1">
      <c r="A74" s="7" t="s">
        <v>5</v>
      </c>
    </row>
    <row r="75" spans="1:16" ht="21.95" customHeight="1">
      <c r="A75" s="4" t="s">
        <v>92</v>
      </c>
      <c r="B75" s="5"/>
      <c r="C75" s="5"/>
      <c r="D75" s="5"/>
      <c r="E75" s="5"/>
      <c r="F75" s="5"/>
      <c r="H75" s="5"/>
    </row>
    <row r="76" spans="1:16" ht="21.95" customHeight="1">
      <c r="A76" s="4" t="s">
        <v>211</v>
      </c>
      <c r="B76" s="5"/>
      <c r="C76" s="5"/>
      <c r="D76" s="5"/>
      <c r="E76" s="5"/>
      <c r="F76" s="5"/>
      <c r="H76" s="5"/>
    </row>
    <row r="77" spans="1:16" ht="21.95" customHeight="1">
      <c r="A77" s="4" t="s">
        <v>181</v>
      </c>
      <c r="C77" s="5"/>
      <c r="D77" s="5"/>
      <c r="E77" s="5"/>
      <c r="F77" s="5"/>
      <c r="H77" s="5"/>
    </row>
    <row r="78" spans="1:16" ht="21.95" customHeight="1">
      <c r="A78" s="5"/>
      <c r="B78" s="5"/>
      <c r="C78" s="5"/>
      <c r="D78" s="5"/>
      <c r="E78" s="5"/>
      <c r="F78" s="5"/>
      <c r="H78" s="5"/>
      <c r="I78" s="64"/>
      <c r="J78" s="64"/>
      <c r="K78" s="64"/>
      <c r="L78" s="64"/>
      <c r="M78" s="64"/>
      <c r="N78" s="64"/>
      <c r="O78" s="14" t="s">
        <v>49</v>
      </c>
    </row>
    <row r="79" spans="1:16" ht="21.95" customHeight="1">
      <c r="I79" s="224" t="s">
        <v>15</v>
      </c>
      <c r="J79" s="224"/>
      <c r="K79" s="224"/>
      <c r="L79" s="16"/>
      <c r="M79" s="224" t="s">
        <v>39</v>
      </c>
      <c r="N79" s="224"/>
      <c r="O79" s="224"/>
    </row>
    <row r="80" spans="1:16" ht="21.95" customHeight="1">
      <c r="G80" s="223" t="s">
        <v>0</v>
      </c>
      <c r="H80" s="5"/>
      <c r="I80" s="90" t="s">
        <v>197</v>
      </c>
      <c r="J80" s="121"/>
      <c r="K80" s="90" t="s">
        <v>199</v>
      </c>
      <c r="L80" s="118"/>
      <c r="M80" s="90" t="s">
        <v>197</v>
      </c>
      <c r="N80" s="121"/>
      <c r="O80" s="90" t="s">
        <v>199</v>
      </c>
    </row>
    <row r="81" spans="1:15" ht="21.95" customHeight="1">
      <c r="G81" s="12" t="s">
        <v>198</v>
      </c>
      <c r="H81" s="5"/>
      <c r="I81" s="1" t="s">
        <v>50</v>
      </c>
      <c r="J81" s="65"/>
      <c r="K81" s="1" t="s">
        <v>78</v>
      </c>
      <c r="L81" s="1"/>
      <c r="M81" s="1" t="s">
        <v>50</v>
      </c>
      <c r="N81" s="65"/>
      <c r="O81" s="1" t="s">
        <v>78</v>
      </c>
    </row>
    <row r="82" spans="1:15" ht="21.95" customHeight="1">
      <c r="I82" s="1" t="s">
        <v>51</v>
      </c>
      <c r="J82" s="66"/>
      <c r="K82" s="1"/>
      <c r="L82" s="1"/>
      <c r="M82" s="1" t="s">
        <v>51</v>
      </c>
      <c r="N82" s="66"/>
      <c r="O82" s="1"/>
    </row>
    <row r="83" spans="1:15" ht="21.95" customHeight="1">
      <c r="A83" s="8" t="s">
        <v>47</v>
      </c>
      <c r="H83" s="5"/>
      <c r="I83" s="12"/>
      <c r="J83" s="3"/>
      <c r="K83" s="12"/>
      <c r="L83" s="12"/>
      <c r="M83" s="12"/>
      <c r="N83" s="3"/>
      <c r="O83" s="12"/>
    </row>
    <row r="84" spans="1:15" ht="21.95" customHeight="1">
      <c r="A84" s="8" t="s">
        <v>9</v>
      </c>
      <c r="G84" s="9"/>
    </row>
    <row r="85" spans="1:15" ht="21.95" customHeight="1">
      <c r="A85" s="7" t="s">
        <v>10</v>
      </c>
      <c r="G85" s="9"/>
    </row>
    <row r="86" spans="1:15" ht="21.95" customHeight="1">
      <c r="B86" s="7" t="s">
        <v>26</v>
      </c>
      <c r="G86" s="9"/>
    </row>
    <row r="87" spans="1:15" ht="21.95" customHeight="1" thickBot="1">
      <c r="C87" s="7" t="s">
        <v>100</v>
      </c>
      <c r="D87" s="69"/>
      <c r="E87" s="69"/>
      <c r="F87" s="69"/>
      <c r="G87" s="70"/>
      <c r="I87" s="13">
        <v>311548</v>
      </c>
      <c r="K87" s="13">
        <v>311548</v>
      </c>
      <c r="M87" s="13">
        <v>311548</v>
      </c>
      <c r="O87" s="13">
        <v>311548</v>
      </c>
    </row>
    <row r="88" spans="1:15" ht="21.95" customHeight="1" thickTop="1">
      <c r="B88" s="7" t="s">
        <v>38</v>
      </c>
      <c r="G88" s="9"/>
    </row>
    <row r="89" spans="1:15" ht="21.95" customHeight="1">
      <c r="C89" s="7" t="s">
        <v>157</v>
      </c>
      <c r="G89" s="9"/>
      <c r="I89" s="6">
        <f>+Consolidated!C33</f>
        <v>304623</v>
      </c>
      <c r="K89" s="6">
        <f>Consolidated!C25</f>
        <v>304623</v>
      </c>
      <c r="M89" s="6">
        <v>304623</v>
      </c>
      <c r="O89" s="6">
        <f>Seperate!E24</f>
        <v>304623</v>
      </c>
    </row>
    <row r="90" spans="1:15" ht="21.95" customHeight="1">
      <c r="A90" s="7" t="s">
        <v>45</v>
      </c>
      <c r="G90" s="9"/>
      <c r="I90" s="6">
        <f>+Consolidated!E33</f>
        <v>6024024</v>
      </c>
      <c r="K90" s="6">
        <f>Consolidated!E25</f>
        <v>6024024</v>
      </c>
      <c r="M90" s="6">
        <v>6024024</v>
      </c>
      <c r="O90" s="6">
        <f>Seperate!G24</f>
        <v>6024024</v>
      </c>
    </row>
    <row r="91" spans="1:15" ht="21.95" customHeight="1">
      <c r="A91" s="7" t="s">
        <v>177</v>
      </c>
      <c r="G91" s="9"/>
      <c r="I91" s="6">
        <f>+Consolidated!G33</f>
        <v>-219</v>
      </c>
      <c r="K91" s="6">
        <f>Consolidated!G25</f>
        <v>-219</v>
      </c>
      <c r="M91" s="6">
        <v>0</v>
      </c>
      <c r="O91" s="6">
        <v>0</v>
      </c>
    </row>
    <row r="92" spans="1:15" ht="21.95" customHeight="1">
      <c r="A92" s="7" t="s">
        <v>101</v>
      </c>
      <c r="G92" s="9">
        <v>12</v>
      </c>
      <c r="I92" s="6">
        <f>+Consolidated!I33</f>
        <v>28203</v>
      </c>
      <c r="K92" s="6">
        <f>Consolidated!I25</f>
        <v>23864</v>
      </c>
      <c r="M92" s="6">
        <f>+Seperate!I32</f>
        <v>28203</v>
      </c>
      <c r="O92" s="6">
        <f>Seperate!I24</f>
        <v>23864</v>
      </c>
    </row>
    <row r="93" spans="1:15" ht="21.95" customHeight="1">
      <c r="A93" s="7" t="s">
        <v>16</v>
      </c>
      <c r="G93" s="9"/>
    </row>
    <row r="94" spans="1:15" ht="21.95" customHeight="1">
      <c r="C94" s="7" t="s">
        <v>58</v>
      </c>
      <c r="G94" s="9"/>
    </row>
    <row r="95" spans="1:15" ht="21.95" customHeight="1">
      <c r="D95" s="7" t="s">
        <v>102</v>
      </c>
      <c r="G95" s="9"/>
      <c r="I95" s="71">
        <f>+Consolidated!K33</f>
        <v>17100</v>
      </c>
      <c r="K95" s="71">
        <f>Consolidated!K25</f>
        <v>17100</v>
      </c>
      <c r="M95" s="71">
        <f>+Seperate!K32</f>
        <v>17100</v>
      </c>
      <c r="O95" s="71">
        <f>Seperate!K24</f>
        <v>17100</v>
      </c>
    </row>
    <row r="96" spans="1:15" ht="21.95" customHeight="1">
      <c r="D96" s="7" t="s">
        <v>103</v>
      </c>
      <c r="G96" s="9"/>
      <c r="I96" s="72">
        <f>+Consolidated!M33</f>
        <v>234400</v>
      </c>
      <c r="K96" s="72">
        <f>Consolidated!M25</f>
        <v>234400</v>
      </c>
      <c r="M96" s="72">
        <f>+Seperate!M32</f>
        <v>234400</v>
      </c>
      <c r="O96" s="72">
        <f>Seperate!M24</f>
        <v>234400</v>
      </c>
    </row>
    <row r="97" spans="1:15" ht="21.95" customHeight="1">
      <c r="C97" s="7" t="s">
        <v>17</v>
      </c>
      <c r="G97" s="9"/>
      <c r="I97" s="6">
        <f>Consolidated!O33</f>
        <v>3502563</v>
      </c>
      <c r="K97" s="46">
        <f>Consolidated!O25</f>
        <v>3245561</v>
      </c>
      <c r="M97" s="6">
        <f>+Seperate!O32</f>
        <v>3182379</v>
      </c>
      <c r="O97" s="6">
        <f>Seperate!O24</f>
        <v>3022251</v>
      </c>
    </row>
    <row r="98" spans="1:15" ht="21.95" customHeight="1">
      <c r="A98" s="7" t="s">
        <v>60</v>
      </c>
      <c r="G98" s="9"/>
      <c r="I98" s="44">
        <f>Consolidated!S33</f>
        <v>477667</v>
      </c>
      <c r="K98" s="44">
        <f>Consolidated!S25</f>
        <v>617676</v>
      </c>
      <c r="M98" s="44">
        <f>Seperate!S32</f>
        <v>477667</v>
      </c>
      <c r="O98" s="44">
        <f>Seperate!S24</f>
        <v>617676</v>
      </c>
    </row>
    <row r="99" spans="1:15" ht="21.95" customHeight="1">
      <c r="A99" s="8" t="s">
        <v>160</v>
      </c>
      <c r="G99" s="9"/>
      <c r="I99" s="44">
        <f>SUM(I89:I98)</f>
        <v>10588361</v>
      </c>
      <c r="K99" s="44">
        <f>SUM(K89:K98)</f>
        <v>10467029</v>
      </c>
      <c r="M99" s="44">
        <f>SUM(M89:M98)</f>
        <v>10268396</v>
      </c>
      <c r="O99" s="44">
        <f>SUM(O89:O98)</f>
        <v>10243938</v>
      </c>
    </row>
    <row r="100" spans="1:15" ht="21.95" customHeight="1">
      <c r="A100" s="7" t="s">
        <v>138</v>
      </c>
      <c r="G100" s="9"/>
      <c r="I100" s="44">
        <f>Consolidated!W33</f>
        <v>27195</v>
      </c>
      <c r="K100" s="44">
        <f>Consolidated!W25</f>
        <v>26457</v>
      </c>
      <c r="M100" s="44">
        <v>0</v>
      </c>
      <c r="O100" s="44">
        <v>0</v>
      </c>
    </row>
    <row r="101" spans="1:15" ht="21.95" customHeight="1">
      <c r="A101" s="8" t="s">
        <v>14</v>
      </c>
      <c r="G101" s="9"/>
      <c r="I101" s="44">
        <f>SUM(I99:I100)</f>
        <v>10615556</v>
      </c>
      <c r="K101" s="44">
        <f>SUM(K99:K100)</f>
        <v>10493486</v>
      </c>
      <c r="L101" s="47"/>
      <c r="M101" s="44">
        <f>SUM(M99:M100)</f>
        <v>10268396</v>
      </c>
      <c r="N101" s="47"/>
      <c r="O101" s="44">
        <f>SUM(O99:O100)</f>
        <v>10243938</v>
      </c>
    </row>
    <row r="102" spans="1:15" ht="21.95" customHeight="1" thickBot="1">
      <c r="A102" s="8" t="s">
        <v>11</v>
      </c>
      <c r="G102" s="9"/>
      <c r="H102" s="12"/>
      <c r="I102" s="45">
        <f>SUM(I101+I72)</f>
        <v>13447369</v>
      </c>
      <c r="K102" s="45">
        <f>SUM(K101+K72)</f>
        <v>13420425</v>
      </c>
      <c r="L102" s="47"/>
      <c r="M102" s="45">
        <f>SUM(M101+M72)</f>
        <v>12056001</v>
      </c>
      <c r="N102" s="47"/>
      <c r="O102" s="45">
        <f>SUM(O101+O72)</f>
        <v>12012748</v>
      </c>
    </row>
    <row r="103" spans="1:15" ht="21.95" customHeight="1" thickTop="1"/>
    <row r="104" spans="1:15" ht="21.95" customHeight="1">
      <c r="A104" s="7" t="s">
        <v>5</v>
      </c>
    </row>
    <row r="106" spans="1:15" ht="21.95" customHeight="1">
      <c r="A106" s="73"/>
      <c r="B106" s="73"/>
      <c r="C106" s="73"/>
      <c r="D106" s="73"/>
      <c r="E106" s="73"/>
    </row>
    <row r="108" spans="1:15" ht="21.95" customHeight="1">
      <c r="G108" s="12" t="s">
        <v>32</v>
      </c>
    </row>
    <row r="109" spans="1:15" ht="21.95" customHeight="1">
      <c r="A109" s="73"/>
      <c r="B109" s="73"/>
      <c r="C109" s="73"/>
      <c r="D109" s="73"/>
      <c r="E109" s="73"/>
    </row>
  </sheetData>
  <mergeCells count="6">
    <mergeCell ref="M5:O5"/>
    <mergeCell ref="I5:K5"/>
    <mergeCell ref="I46:K46"/>
    <mergeCell ref="M46:O46"/>
    <mergeCell ref="I79:K79"/>
    <mergeCell ref="M79:O79"/>
  </mergeCells>
  <phoneticPr fontId="0" type="noConversion"/>
  <printOptions horizontalCentered="1"/>
  <pageMargins left="0.98425196850393704" right="0.196850393700787" top="0.78740157480314998" bottom="0.196850393700787" header="0.196850393700787" footer="0.196850393700787"/>
  <pageSetup paperSize="9" scale="90" orientation="portrait" r:id="rId1"/>
  <rowBreaks count="2" manualBreakCount="2">
    <brk id="41" max="16383" man="1"/>
    <brk id="7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1"/>
  <sheetViews>
    <sheetView showGridLines="0" view="pageBreakPreview" zoomScale="130" zoomScaleNormal="85" zoomScaleSheetLayoutView="130" workbookViewId="0">
      <selection activeCell="I2" sqref="I2"/>
    </sheetView>
  </sheetViews>
  <sheetFormatPr defaultColWidth="10.6640625" defaultRowHeight="21.95" customHeight="1"/>
  <cols>
    <col min="1" max="4" width="1.83203125" style="7" customWidth="1"/>
    <col min="5" max="5" width="45.83203125" style="7" customWidth="1"/>
    <col min="6" max="6" width="1.83203125" style="7" customWidth="1"/>
    <col min="7" max="7" width="8.83203125" style="7" customWidth="1"/>
    <col min="8" max="8" width="1.83203125" style="7" customWidth="1"/>
    <col min="9" max="9" width="11.83203125" style="6" customWidth="1"/>
    <col min="10" max="10" width="1.83203125" style="6" customWidth="1"/>
    <col min="11" max="11" width="11.83203125" style="6" customWidth="1"/>
    <col min="12" max="12" width="1.83203125" style="6" customWidth="1"/>
    <col min="13" max="13" width="11.83203125" style="6" customWidth="1"/>
    <col min="14" max="14" width="1.83203125" style="7" customWidth="1"/>
    <col min="15" max="15" width="11.83203125" style="7" customWidth="1"/>
    <col min="16" max="16" width="1.83203125" style="7" customWidth="1"/>
    <col min="17" max="19" width="10.83203125" style="7" customWidth="1"/>
    <col min="20" max="16384" width="10.6640625" style="7"/>
  </cols>
  <sheetData>
    <row r="1" spans="1:15" ht="21.9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O1" s="2" t="s">
        <v>67</v>
      </c>
    </row>
    <row r="2" spans="1:15" ht="21.95" customHeight="1">
      <c r="A2" s="4" t="s">
        <v>92</v>
      </c>
      <c r="B2" s="5"/>
      <c r="C2" s="5"/>
      <c r="D2" s="5"/>
      <c r="E2" s="5"/>
      <c r="F2" s="5"/>
      <c r="G2" s="5"/>
      <c r="H2" s="5"/>
    </row>
    <row r="3" spans="1:15" ht="21.95" customHeight="1">
      <c r="A3" s="4" t="s">
        <v>62</v>
      </c>
      <c r="B3" s="5"/>
      <c r="C3" s="5"/>
      <c r="D3" s="5"/>
      <c r="E3" s="5"/>
      <c r="F3" s="5"/>
      <c r="G3" s="5"/>
      <c r="H3" s="5"/>
    </row>
    <row r="4" spans="1:15" ht="21.95" customHeight="1">
      <c r="A4" s="4" t="s">
        <v>182</v>
      </c>
      <c r="B4" s="5"/>
      <c r="C4" s="5"/>
      <c r="D4" s="5"/>
      <c r="E4" s="5"/>
      <c r="F4" s="5"/>
      <c r="G4" s="5"/>
      <c r="H4" s="5"/>
    </row>
    <row r="5" spans="1:15" ht="21.95" customHeight="1">
      <c r="I5" s="7"/>
      <c r="J5" s="7"/>
      <c r="K5" s="7"/>
      <c r="L5" s="7"/>
      <c r="M5" s="7"/>
      <c r="O5" s="14" t="s">
        <v>61</v>
      </c>
    </row>
    <row r="6" spans="1:15" ht="21.95" customHeight="1">
      <c r="I6" s="60"/>
      <c r="J6" s="60" t="s">
        <v>15</v>
      </c>
      <c r="K6" s="60"/>
      <c r="L6" s="1"/>
      <c r="M6" s="224" t="s">
        <v>39</v>
      </c>
      <c r="N6" s="224"/>
      <c r="O6" s="224"/>
    </row>
    <row r="7" spans="1:15" s="61" customFormat="1" ht="21.95" customHeight="1">
      <c r="G7" s="3" t="s">
        <v>0</v>
      </c>
      <c r="H7" s="62"/>
      <c r="I7" s="63" t="s">
        <v>183</v>
      </c>
      <c r="J7" s="3"/>
      <c r="K7" s="63" t="s">
        <v>89</v>
      </c>
      <c r="L7" s="3"/>
      <c r="M7" s="63" t="s">
        <v>183</v>
      </c>
      <c r="N7" s="3"/>
      <c r="O7" s="63" t="s">
        <v>89</v>
      </c>
    </row>
    <row r="8" spans="1:15" ht="21.95" customHeight="1">
      <c r="A8" s="8" t="s">
        <v>69</v>
      </c>
      <c r="G8" s="12"/>
      <c r="H8" s="5"/>
      <c r="I8" s="1"/>
      <c r="J8" s="65"/>
      <c r="K8" s="1"/>
      <c r="L8" s="1"/>
      <c r="M8" s="1"/>
    </row>
    <row r="9" spans="1:15" ht="21.95" customHeight="1">
      <c r="A9" s="8" t="s">
        <v>12</v>
      </c>
      <c r="G9" s="9"/>
    </row>
    <row r="10" spans="1:15" ht="21.95" customHeight="1">
      <c r="A10" s="7" t="s">
        <v>27</v>
      </c>
      <c r="G10" s="9"/>
      <c r="I10" s="159">
        <v>383063</v>
      </c>
      <c r="K10" s="6">
        <v>449119</v>
      </c>
      <c r="M10" s="143">
        <v>0</v>
      </c>
      <c r="N10" s="6"/>
      <c r="O10" s="6">
        <v>449119</v>
      </c>
    </row>
    <row r="11" spans="1:15" ht="21.95" customHeight="1">
      <c r="A11" s="7" t="s">
        <v>104</v>
      </c>
      <c r="G11" s="9"/>
      <c r="I11" s="159">
        <v>8605</v>
      </c>
      <c r="K11" s="6">
        <v>12601</v>
      </c>
      <c r="M11" s="143">
        <v>0</v>
      </c>
      <c r="N11" s="6"/>
      <c r="O11" s="6">
        <v>12601</v>
      </c>
    </row>
    <row r="12" spans="1:15" ht="21.95" customHeight="1">
      <c r="A12" s="7" t="s">
        <v>18</v>
      </c>
      <c r="G12" s="9">
        <v>13</v>
      </c>
      <c r="I12" s="159">
        <v>226397</v>
      </c>
      <c r="K12" s="6">
        <v>111053</v>
      </c>
      <c r="M12" s="143">
        <v>100232</v>
      </c>
      <c r="N12" s="6"/>
      <c r="O12" s="6">
        <v>28812</v>
      </c>
    </row>
    <row r="13" spans="1:15" ht="21.95" customHeight="1">
      <c r="A13" s="7" t="s">
        <v>180</v>
      </c>
      <c r="G13" s="9"/>
      <c r="I13" s="159">
        <v>42558</v>
      </c>
      <c r="K13" s="6">
        <v>56703</v>
      </c>
      <c r="M13" s="143">
        <v>0</v>
      </c>
      <c r="N13" s="6"/>
      <c r="O13" s="6">
        <v>0</v>
      </c>
    </row>
    <row r="14" spans="1:15" ht="21.95" customHeight="1">
      <c r="A14" s="7" t="s">
        <v>13</v>
      </c>
      <c r="G14" s="9"/>
      <c r="M14" s="142"/>
      <c r="N14" s="6"/>
      <c r="O14" s="6"/>
    </row>
    <row r="15" spans="1:15" ht="21.95" customHeight="1">
      <c r="B15" s="7" t="s">
        <v>106</v>
      </c>
      <c r="G15" s="9"/>
      <c r="I15" s="160">
        <v>3795</v>
      </c>
      <c r="K15" s="71">
        <v>8242</v>
      </c>
      <c r="M15" s="144">
        <v>3795</v>
      </c>
      <c r="N15" s="6"/>
      <c r="O15" s="71">
        <v>8242</v>
      </c>
    </row>
    <row r="16" spans="1:15" ht="21.95" customHeight="1">
      <c r="B16" s="7" t="s">
        <v>179</v>
      </c>
      <c r="G16" s="9"/>
      <c r="I16" s="162">
        <v>0</v>
      </c>
      <c r="K16" s="74">
        <v>36479</v>
      </c>
      <c r="M16" s="146">
        <v>0</v>
      </c>
      <c r="N16" s="6"/>
      <c r="O16" s="74">
        <v>36479</v>
      </c>
    </row>
    <row r="17" spans="1:15" ht="21.95" customHeight="1">
      <c r="B17" s="7" t="s">
        <v>161</v>
      </c>
      <c r="G17" s="9"/>
      <c r="I17" s="161">
        <v>9848</v>
      </c>
      <c r="K17" s="72">
        <v>13145</v>
      </c>
      <c r="M17" s="145">
        <v>8846</v>
      </c>
      <c r="N17" s="6"/>
      <c r="O17" s="72">
        <f>8968+2684+1493</f>
        <v>13145</v>
      </c>
    </row>
    <row r="18" spans="1:15" ht="21.95" customHeight="1">
      <c r="A18" s="7" t="s">
        <v>126</v>
      </c>
      <c r="G18" s="9"/>
      <c r="I18" s="6">
        <f>SUM(I15:I17)</f>
        <v>13643</v>
      </c>
      <c r="K18" s="6">
        <f>SUM(K15:K17)</f>
        <v>57866</v>
      </c>
      <c r="M18" s="6">
        <f>SUM(M15:M17)</f>
        <v>12641</v>
      </c>
      <c r="N18" s="6"/>
      <c r="O18" s="6">
        <f>SUM(O15:O17)</f>
        <v>57866</v>
      </c>
    </row>
    <row r="19" spans="1:15" ht="21.95" customHeight="1">
      <c r="A19" s="7" t="s">
        <v>127</v>
      </c>
      <c r="G19" s="9"/>
      <c r="I19" s="11">
        <f>SUM(I10:I17)</f>
        <v>674266</v>
      </c>
      <c r="K19" s="11">
        <f>SUM(K10:K17)</f>
        <v>687342</v>
      </c>
      <c r="M19" s="11">
        <f>SUM(M10:M17)</f>
        <v>112873</v>
      </c>
      <c r="N19" s="6"/>
      <c r="O19" s="11">
        <f>SUM(O10:O17)</f>
        <v>548398</v>
      </c>
    </row>
    <row r="20" spans="1:15" ht="21.95" customHeight="1">
      <c r="A20" s="8" t="s">
        <v>128</v>
      </c>
      <c r="G20" s="9"/>
      <c r="I20" s="75"/>
      <c r="K20" s="75"/>
      <c r="M20" s="75"/>
      <c r="N20" s="6"/>
      <c r="O20" s="75"/>
    </row>
    <row r="21" spans="1:15" ht="21.95" customHeight="1">
      <c r="A21" s="7" t="s">
        <v>28</v>
      </c>
      <c r="G21" s="9"/>
      <c r="I21" s="179">
        <v>269103</v>
      </c>
      <c r="K21" s="6">
        <v>310987</v>
      </c>
      <c r="M21" s="149">
        <v>0</v>
      </c>
      <c r="N21" s="6"/>
      <c r="O21" s="6">
        <v>310987</v>
      </c>
    </row>
    <row r="22" spans="1:15" ht="21.95" customHeight="1">
      <c r="A22" s="7" t="s">
        <v>105</v>
      </c>
      <c r="G22" s="9"/>
      <c r="I22" s="179">
        <v>4162</v>
      </c>
      <c r="K22" s="6">
        <v>7842</v>
      </c>
      <c r="M22" s="149">
        <v>0</v>
      </c>
      <c r="N22" s="6"/>
      <c r="O22" s="6">
        <v>7842</v>
      </c>
    </row>
    <row r="23" spans="1:15" ht="21.95" customHeight="1">
      <c r="A23" s="7" t="s">
        <v>139</v>
      </c>
      <c r="G23" s="9"/>
      <c r="I23" s="209">
        <v>30581</v>
      </c>
      <c r="J23" s="127"/>
      <c r="K23" s="127">
        <v>35907</v>
      </c>
      <c r="L23" s="127"/>
      <c r="M23" s="210">
        <v>0</v>
      </c>
      <c r="N23" s="127"/>
      <c r="O23" s="6">
        <v>35909</v>
      </c>
    </row>
    <row r="24" spans="1:15" ht="21.95" customHeight="1">
      <c r="A24" s="7" t="s">
        <v>40</v>
      </c>
      <c r="G24" s="9"/>
      <c r="I24" s="209">
        <f>145272</f>
        <v>145272</v>
      </c>
      <c r="J24" s="127"/>
      <c r="K24" s="127">
        <v>117605</v>
      </c>
      <c r="L24" s="127"/>
      <c r="M24" s="210">
        <v>44400</v>
      </c>
      <c r="N24" s="127"/>
      <c r="O24" s="6">
        <v>109414</v>
      </c>
    </row>
    <row r="25" spans="1:15" s="119" customFormat="1" ht="21.95" customHeight="1">
      <c r="A25" s="148" t="s">
        <v>222</v>
      </c>
      <c r="B25" s="147"/>
      <c r="G25" s="122"/>
      <c r="I25" s="209">
        <v>69515</v>
      </c>
      <c r="J25" s="127"/>
      <c r="K25" s="127">
        <v>0</v>
      </c>
      <c r="L25" s="127"/>
      <c r="M25" s="210">
        <v>0</v>
      </c>
      <c r="N25" s="127"/>
      <c r="O25" s="6">
        <v>0</v>
      </c>
    </row>
    <row r="26" spans="1:15" ht="21.95" customHeight="1">
      <c r="A26" s="8" t="s">
        <v>129</v>
      </c>
      <c r="G26" s="9"/>
      <c r="I26" s="211">
        <f>SUM(I21:I25)</f>
        <v>518633</v>
      </c>
      <c r="J26" s="127"/>
      <c r="K26" s="211">
        <f>SUM(K21:K25)</f>
        <v>472341</v>
      </c>
      <c r="L26" s="127"/>
      <c r="M26" s="211">
        <f>SUM(M21:M25)</f>
        <v>44400</v>
      </c>
      <c r="N26" s="127"/>
      <c r="O26" s="11">
        <f>SUM(O21:O25)</f>
        <v>464152</v>
      </c>
    </row>
    <row r="27" spans="1:15" ht="21.95" customHeight="1">
      <c r="A27" s="4" t="s">
        <v>140</v>
      </c>
      <c r="G27" s="9"/>
      <c r="I27" s="127">
        <f>I19-I26</f>
        <v>155633</v>
      </c>
      <c r="J27" s="127"/>
      <c r="K27" s="127">
        <f>K19-K26</f>
        <v>215001</v>
      </c>
      <c r="L27" s="127"/>
      <c r="M27" s="127">
        <f>M19-M26</f>
        <v>68473</v>
      </c>
      <c r="N27" s="127"/>
      <c r="O27" s="6">
        <f>O19-O26</f>
        <v>84246</v>
      </c>
    </row>
    <row r="28" spans="1:15" ht="21.95" customHeight="1">
      <c r="A28" s="7" t="s">
        <v>231</v>
      </c>
      <c r="G28" s="9" t="s">
        <v>238</v>
      </c>
      <c r="H28" s="12"/>
      <c r="I28" s="163">
        <f>39251</f>
        <v>39251</v>
      </c>
      <c r="J28" s="127"/>
      <c r="K28" s="163">
        <v>-52959</v>
      </c>
      <c r="L28" s="127"/>
      <c r="M28" s="163">
        <v>0</v>
      </c>
      <c r="N28" s="127"/>
      <c r="O28" s="48">
        <v>0</v>
      </c>
    </row>
    <row r="29" spans="1:15" ht="21.95" customHeight="1">
      <c r="A29" s="7" t="s">
        <v>86</v>
      </c>
      <c r="G29" s="9"/>
      <c r="H29" s="12"/>
      <c r="I29" s="164">
        <v>-31213</v>
      </c>
      <c r="J29" s="127"/>
      <c r="K29" s="164">
        <v>-29384</v>
      </c>
      <c r="L29" s="127"/>
      <c r="M29" s="164">
        <v>-24059</v>
      </c>
      <c r="N29" s="127"/>
      <c r="O29" s="49">
        <v>-120</v>
      </c>
    </row>
    <row r="30" spans="1:15" ht="21.95" customHeight="1">
      <c r="A30" s="8" t="s">
        <v>77</v>
      </c>
      <c r="G30" s="9"/>
      <c r="H30" s="12"/>
      <c r="I30" s="6">
        <f>SUM(I27:I29)</f>
        <v>163671</v>
      </c>
      <c r="K30" s="6">
        <f>SUM(K27:K29)</f>
        <v>132658</v>
      </c>
      <c r="M30" s="6">
        <f>SUM(M27:M29)</f>
        <v>44414</v>
      </c>
      <c r="N30" s="6"/>
      <c r="O30" s="6">
        <f>SUM(O27:O29)</f>
        <v>84126</v>
      </c>
    </row>
    <row r="31" spans="1:15" ht="21.95" customHeight="1">
      <c r="A31" s="7" t="s">
        <v>76</v>
      </c>
      <c r="G31" s="9"/>
      <c r="H31" s="12"/>
      <c r="I31" s="164">
        <v>-40463</v>
      </c>
      <c r="K31" s="49">
        <v>-26361</v>
      </c>
      <c r="M31" s="150">
        <v>-18818</v>
      </c>
      <c r="N31" s="6"/>
      <c r="O31" s="49">
        <v>-10195</v>
      </c>
    </row>
    <row r="32" spans="1:15" ht="21.95" customHeight="1">
      <c r="A32" s="8" t="s">
        <v>107</v>
      </c>
      <c r="G32" s="9"/>
      <c r="H32" s="12"/>
      <c r="I32" s="11">
        <f>I30+I31</f>
        <v>123208</v>
      </c>
      <c r="K32" s="11">
        <f>K30+K31</f>
        <v>106297</v>
      </c>
      <c r="M32" s="11">
        <f>M30+M31</f>
        <v>25596</v>
      </c>
      <c r="N32" s="6"/>
      <c r="O32" s="11">
        <f>O30+O31</f>
        <v>73931</v>
      </c>
    </row>
    <row r="33" spans="1:18" ht="21.95" customHeight="1">
      <c r="A33" s="8"/>
      <c r="G33" s="9"/>
      <c r="H33" s="12"/>
    </row>
    <row r="34" spans="1:18" ht="21.95" customHeight="1">
      <c r="A34" s="7" t="s">
        <v>5</v>
      </c>
      <c r="G34" s="9"/>
    </row>
    <row r="35" spans="1:18" ht="21.9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O35" s="2" t="s">
        <v>67</v>
      </c>
    </row>
    <row r="36" spans="1:18" ht="21.95" customHeight="1">
      <c r="A36" s="4" t="s">
        <v>92</v>
      </c>
      <c r="B36" s="5"/>
      <c r="C36" s="5"/>
      <c r="D36" s="5"/>
      <c r="E36" s="5"/>
      <c r="F36" s="5"/>
      <c r="G36" s="5"/>
      <c r="H36" s="5"/>
    </row>
    <row r="37" spans="1:18" ht="21.95" customHeight="1">
      <c r="A37" s="4" t="s">
        <v>66</v>
      </c>
      <c r="B37" s="5"/>
      <c r="C37" s="5"/>
      <c r="D37" s="5"/>
      <c r="E37" s="5"/>
      <c r="F37" s="5"/>
      <c r="G37" s="5"/>
      <c r="H37" s="5"/>
    </row>
    <row r="38" spans="1:18" ht="21.95" customHeight="1">
      <c r="A38" s="4" t="s">
        <v>182</v>
      </c>
      <c r="B38" s="5"/>
      <c r="C38" s="5"/>
      <c r="D38" s="5"/>
      <c r="E38" s="5"/>
      <c r="F38" s="5"/>
      <c r="G38" s="5"/>
      <c r="H38" s="5"/>
    </row>
    <row r="39" spans="1:18" ht="21.95" customHeight="1">
      <c r="I39" s="7"/>
      <c r="J39" s="7"/>
      <c r="K39" s="7"/>
      <c r="L39" s="7"/>
      <c r="M39" s="7"/>
      <c r="O39" s="14" t="s">
        <v>61</v>
      </c>
    </row>
    <row r="40" spans="1:18" s="8" customFormat="1" ht="21.95" customHeight="1">
      <c r="I40" s="60"/>
      <c r="J40" s="60" t="s">
        <v>15</v>
      </c>
      <c r="K40" s="60"/>
      <c r="L40" s="1"/>
      <c r="M40" s="224" t="s">
        <v>39</v>
      </c>
      <c r="N40" s="224"/>
      <c r="O40" s="224"/>
    </row>
    <row r="41" spans="1:18" s="61" customFormat="1" ht="21.95" customHeight="1">
      <c r="G41" s="3"/>
      <c r="H41" s="62"/>
      <c r="I41" s="63" t="s">
        <v>183</v>
      </c>
      <c r="J41" s="3"/>
      <c r="K41" s="63" t="s">
        <v>89</v>
      </c>
      <c r="L41" s="3"/>
      <c r="M41" s="63" t="s">
        <v>183</v>
      </c>
      <c r="N41" s="3"/>
      <c r="O41" s="63" t="s">
        <v>89</v>
      </c>
    </row>
    <row r="42" spans="1:18" ht="21.95" customHeight="1">
      <c r="A42" s="76" t="s">
        <v>63</v>
      </c>
      <c r="G42" s="9"/>
      <c r="H42" s="12"/>
      <c r="I42" s="77"/>
      <c r="J42" s="78"/>
      <c r="K42" s="77"/>
      <c r="L42" s="79"/>
      <c r="M42" s="77"/>
    </row>
    <row r="43" spans="1:18" ht="21.95" customHeight="1">
      <c r="A43" s="80" t="s">
        <v>79</v>
      </c>
      <c r="G43" s="9"/>
      <c r="H43" s="12"/>
      <c r="J43" s="2"/>
      <c r="L43" s="2"/>
      <c r="O43" s="6"/>
    </row>
    <row r="44" spans="1:18" ht="21.95" customHeight="1">
      <c r="A44" s="82" t="s">
        <v>158</v>
      </c>
      <c r="G44" s="9"/>
      <c r="H44" s="12"/>
      <c r="J44" s="78"/>
      <c r="L44" s="78"/>
      <c r="N44" s="78"/>
      <c r="O44" s="6"/>
    </row>
    <row r="45" spans="1:18" ht="21.95" customHeight="1">
      <c r="A45" s="82"/>
      <c r="C45" s="82" t="s">
        <v>130</v>
      </c>
      <c r="G45" s="9"/>
      <c r="H45" s="12"/>
      <c r="I45" s="165">
        <v>-6846</v>
      </c>
      <c r="J45" s="78"/>
      <c r="K45" s="6">
        <v>384</v>
      </c>
      <c r="L45" s="78"/>
      <c r="M45" s="151">
        <v>-6846</v>
      </c>
      <c r="N45" s="78"/>
      <c r="O45" s="6">
        <v>384</v>
      </c>
    </row>
    <row r="46" spans="1:18" ht="21.95" customHeight="1">
      <c r="A46" s="81" t="s">
        <v>141</v>
      </c>
      <c r="G46" s="9"/>
      <c r="H46" s="12"/>
      <c r="I46" s="166">
        <v>1369</v>
      </c>
      <c r="J46" s="78"/>
      <c r="K46" s="10">
        <v>-77</v>
      </c>
      <c r="L46" s="78"/>
      <c r="M46" s="152">
        <v>1369</v>
      </c>
      <c r="N46" s="78"/>
      <c r="O46" s="10">
        <v>-77</v>
      </c>
      <c r="R46" s="16"/>
    </row>
    <row r="47" spans="1:18" ht="21.95" customHeight="1">
      <c r="A47" s="81" t="s">
        <v>81</v>
      </c>
      <c r="G47" s="9"/>
      <c r="H47" s="12"/>
      <c r="J47" s="78"/>
      <c r="L47" s="16"/>
      <c r="M47" s="2"/>
      <c r="O47" s="2"/>
    </row>
    <row r="48" spans="1:18" ht="21.95" customHeight="1">
      <c r="A48" s="81" t="s">
        <v>80</v>
      </c>
      <c r="G48" s="9"/>
      <c r="H48" s="12"/>
      <c r="I48" s="6">
        <f>SUM(I44:I47)</f>
        <v>-5477</v>
      </c>
      <c r="J48" s="2"/>
      <c r="K48" s="6">
        <f>SUM(K44:K47)</f>
        <v>307</v>
      </c>
      <c r="L48" s="2"/>
      <c r="M48" s="6">
        <f>SUM(M44:M47)</f>
        <v>-5477</v>
      </c>
      <c r="O48" s="6">
        <f>SUM(O44:O47)</f>
        <v>307</v>
      </c>
    </row>
    <row r="49" spans="1:15" ht="21.95" customHeight="1">
      <c r="A49" s="76" t="s">
        <v>64</v>
      </c>
      <c r="G49" s="9"/>
      <c r="H49" s="12"/>
      <c r="I49" s="83">
        <f>+I48</f>
        <v>-5477</v>
      </c>
      <c r="J49" s="14"/>
      <c r="K49" s="83">
        <f>+K48</f>
        <v>307</v>
      </c>
      <c r="L49" s="16"/>
      <c r="M49" s="83">
        <f>+M48</f>
        <v>-5477</v>
      </c>
      <c r="O49" s="83">
        <f>+O48</f>
        <v>307</v>
      </c>
    </row>
    <row r="50" spans="1:15" ht="21.95" customHeight="1" thickBot="1">
      <c r="A50" s="76" t="s">
        <v>65</v>
      </c>
      <c r="G50" s="9"/>
      <c r="H50" s="12"/>
      <c r="I50" s="84">
        <f>I32+I49</f>
        <v>117731</v>
      </c>
      <c r="J50" s="14"/>
      <c r="K50" s="84">
        <f>K32+K49</f>
        <v>106604</v>
      </c>
      <c r="L50" s="16"/>
      <c r="M50" s="84">
        <f>M32+M49</f>
        <v>20119</v>
      </c>
      <c r="O50" s="84">
        <f>O32+O49</f>
        <v>74238</v>
      </c>
    </row>
    <row r="51" spans="1:15" ht="21.95" customHeight="1" thickTop="1">
      <c r="G51" s="9"/>
      <c r="O51" s="6"/>
    </row>
    <row r="52" spans="1:15" ht="21.95" customHeight="1">
      <c r="A52" s="4" t="s">
        <v>53</v>
      </c>
      <c r="O52" s="6"/>
    </row>
    <row r="53" spans="1:15" ht="21.95" customHeight="1" thickBot="1">
      <c r="A53" s="18" t="s">
        <v>54</v>
      </c>
      <c r="G53" s="12"/>
      <c r="I53" s="6">
        <f>I55-I54</f>
        <v>122470</v>
      </c>
      <c r="K53" s="6">
        <f>K55-K54</f>
        <v>103855</v>
      </c>
      <c r="M53" s="13">
        <f>M32</f>
        <v>25596</v>
      </c>
      <c r="O53" s="13">
        <f>O32</f>
        <v>73931</v>
      </c>
    </row>
    <row r="54" spans="1:15" ht="21.95" customHeight="1" thickTop="1">
      <c r="A54" s="18" t="s">
        <v>55</v>
      </c>
      <c r="G54" s="12"/>
      <c r="I54" s="167">
        <v>738</v>
      </c>
      <c r="K54" s="10">
        <v>2442</v>
      </c>
      <c r="O54" s="6"/>
    </row>
    <row r="55" spans="1:15" ht="21.95" customHeight="1" thickBot="1">
      <c r="A55" s="4"/>
      <c r="G55" s="12"/>
      <c r="I55" s="68">
        <f>I32</f>
        <v>123208</v>
      </c>
      <c r="K55" s="68">
        <f>K32</f>
        <v>106297</v>
      </c>
      <c r="O55" s="6"/>
    </row>
    <row r="56" spans="1:15" ht="21.95" customHeight="1" thickTop="1">
      <c r="A56" s="76" t="s">
        <v>56</v>
      </c>
      <c r="G56" s="12"/>
      <c r="H56" s="5"/>
      <c r="I56" s="12"/>
      <c r="J56" s="3"/>
      <c r="K56" s="91"/>
      <c r="L56" s="12"/>
      <c r="M56" s="12"/>
      <c r="O56" s="91"/>
    </row>
    <row r="57" spans="1:15" s="8" customFormat="1" ht="21.95" customHeight="1" thickBot="1">
      <c r="A57" s="7" t="s">
        <v>54</v>
      </c>
      <c r="I57" s="1">
        <f>SUM(I59-I58)</f>
        <v>116993</v>
      </c>
      <c r="J57" s="1"/>
      <c r="K57" s="1">
        <f>SUM(K59-K58)</f>
        <v>104162</v>
      </c>
      <c r="L57" s="1"/>
      <c r="M57" s="85">
        <f>SUM(M50)</f>
        <v>20119</v>
      </c>
      <c r="O57" s="85">
        <f>SUM(O50)</f>
        <v>74238</v>
      </c>
    </row>
    <row r="58" spans="1:15" ht="21.95" customHeight="1" thickTop="1">
      <c r="A58" s="7" t="s">
        <v>55</v>
      </c>
      <c r="G58" s="12"/>
      <c r="H58" s="5"/>
      <c r="I58" s="167">
        <v>738</v>
      </c>
      <c r="J58" s="1"/>
      <c r="K58" s="10">
        <v>2442</v>
      </c>
      <c r="L58" s="1"/>
      <c r="M58" s="1"/>
      <c r="O58" s="1"/>
    </row>
    <row r="59" spans="1:15" s="8" customFormat="1" ht="21.95" customHeight="1" thickBot="1">
      <c r="A59" s="81"/>
      <c r="I59" s="86">
        <f>SUM(I50)</f>
        <v>117731</v>
      </c>
      <c r="J59" s="1"/>
      <c r="K59" s="86">
        <f>SUM(K50)</f>
        <v>106604</v>
      </c>
      <c r="L59" s="1"/>
      <c r="M59" s="1"/>
      <c r="O59" s="1"/>
    </row>
    <row r="60" spans="1:15" ht="21.95" customHeight="1" thickTop="1">
      <c r="A60" s="4" t="s">
        <v>68</v>
      </c>
      <c r="G60" s="9"/>
      <c r="O60" s="6"/>
    </row>
    <row r="61" spans="1:15" ht="21.95" customHeight="1">
      <c r="A61" s="18" t="s">
        <v>41</v>
      </c>
      <c r="G61" s="9">
        <v>14</v>
      </c>
      <c r="O61" s="6"/>
    </row>
    <row r="62" spans="1:15" ht="21.95" customHeight="1" thickBot="1">
      <c r="B62" s="7" t="s">
        <v>72</v>
      </c>
      <c r="G62" s="9"/>
      <c r="H62" s="12"/>
      <c r="I62" s="87">
        <f>SUM(I53/I63)</f>
        <v>0.40203792884975853</v>
      </c>
      <c r="J62" s="88"/>
      <c r="K62" s="87">
        <f>SUM(K53/K63)</f>
        <v>0.45610852971918947</v>
      </c>
      <c r="L62" s="88"/>
      <c r="M62" s="87">
        <f>SUM(M53/M63)</f>
        <v>8.402517209797028E-2</v>
      </c>
      <c r="O62" s="87">
        <f>SUM(O53/O63)</f>
        <v>0.3246888422384035</v>
      </c>
    </row>
    <row r="63" spans="1:15" ht="21.95" customHeight="1" thickTop="1" thickBot="1">
      <c r="B63" s="7" t="s">
        <v>83</v>
      </c>
      <c r="G63" s="9"/>
      <c r="H63" s="12"/>
      <c r="I63" s="13">
        <v>304623</v>
      </c>
      <c r="J63" s="88"/>
      <c r="K63" s="13">
        <v>227698</v>
      </c>
      <c r="L63" s="88"/>
      <c r="M63" s="13">
        <v>304623</v>
      </c>
      <c r="O63" s="13">
        <v>227698</v>
      </c>
    </row>
    <row r="64" spans="1:15" ht="21.95" customHeight="1" thickTop="1">
      <c r="G64" s="9"/>
      <c r="H64" s="12"/>
      <c r="I64" s="88"/>
      <c r="J64" s="88"/>
      <c r="K64" s="88"/>
      <c r="L64" s="88"/>
      <c r="M64" s="88"/>
      <c r="O64" s="88"/>
    </row>
    <row r="65" spans="1:15" s="119" customFormat="1" ht="21.95" customHeight="1">
      <c r="A65" s="123" t="s">
        <v>200</v>
      </c>
      <c r="B65" s="123"/>
      <c r="C65" s="123"/>
      <c r="G65" s="122">
        <v>14</v>
      </c>
      <c r="I65" s="6"/>
      <c r="J65" s="6"/>
      <c r="K65" s="6"/>
      <c r="L65" s="6"/>
      <c r="M65" s="6"/>
      <c r="O65" s="6"/>
    </row>
    <row r="66" spans="1:15" s="119" customFormat="1" ht="21.95" customHeight="1" thickBot="1">
      <c r="A66" s="123"/>
      <c r="B66" s="123" t="s">
        <v>72</v>
      </c>
      <c r="C66" s="123"/>
      <c r="G66" s="122"/>
      <c r="H66" s="118"/>
      <c r="I66" s="87">
        <v>0.4</v>
      </c>
      <c r="J66" s="88"/>
      <c r="K66" s="87">
        <f>SUM(K57/K67)</f>
        <v>0.452716857468207</v>
      </c>
      <c r="L66" s="88"/>
      <c r="M66" s="87">
        <v>0.08</v>
      </c>
      <c r="O66" s="87">
        <f>SUM(O57/O67)</f>
        <v>0.32265887813909822</v>
      </c>
    </row>
    <row r="67" spans="1:15" s="119" customFormat="1" ht="21.95" customHeight="1" thickTop="1" thickBot="1">
      <c r="A67" s="123"/>
      <c r="B67" s="123" t="s">
        <v>201</v>
      </c>
      <c r="C67" s="123"/>
      <c r="G67" s="122"/>
      <c r="H67" s="118"/>
      <c r="I67" s="13">
        <v>307203</v>
      </c>
      <c r="J67" s="88"/>
      <c r="K67" s="13">
        <v>230082</v>
      </c>
      <c r="L67" s="88"/>
      <c r="M67" s="13">
        <v>307203</v>
      </c>
      <c r="O67" s="13">
        <v>230082</v>
      </c>
    </row>
    <row r="68" spans="1:15" s="119" customFormat="1" ht="21.95" customHeight="1" thickTop="1">
      <c r="G68" s="122"/>
      <c r="H68" s="118"/>
      <c r="I68" s="88"/>
      <c r="J68" s="88"/>
      <c r="K68" s="88"/>
      <c r="L68" s="88"/>
      <c r="M68" s="88"/>
      <c r="O68" s="88"/>
    </row>
    <row r="69" spans="1:15" s="119" customFormat="1" ht="21.95" customHeight="1">
      <c r="G69" s="122"/>
      <c r="H69" s="118"/>
      <c r="I69" s="88"/>
      <c r="J69" s="88"/>
      <c r="K69" s="88"/>
      <c r="L69" s="88"/>
      <c r="M69" s="88"/>
      <c r="O69" s="88"/>
    </row>
    <row r="70" spans="1:15" ht="21.95" customHeight="1">
      <c r="A70" s="7" t="s">
        <v>5</v>
      </c>
      <c r="G70" s="9"/>
    </row>
    <row r="71" spans="1:15" ht="21.95" customHeight="1">
      <c r="N71" s="19"/>
    </row>
  </sheetData>
  <mergeCells count="2">
    <mergeCell ref="M6:O6"/>
    <mergeCell ref="M40:O40"/>
  </mergeCells>
  <printOptions horizontalCentered="1"/>
  <pageMargins left="0.98425196850393704" right="0.196850393700787" top="0.78740157480314998" bottom="0" header="0.196850393700787" footer="0.196850393700787"/>
  <pageSetup paperSize="9" scale="90" fitToHeight="0" orientation="portrait" r:id="rId1"/>
  <rowBreaks count="1" manualBreakCount="1">
    <brk id="34" max="15" man="1"/>
  </rowBreaks>
  <customProperties>
    <customPr name="EpmWorksheetKeyString_GUID" r:id="rId2"/>
  </customProperties>
  <ignoredErrors>
    <ignoredError sqref="J7 J41 N7 N41 L7 P7 L4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5"/>
  <sheetViews>
    <sheetView showGridLines="0" view="pageBreakPreview" zoomScale="85" zoomScaleNormal="80" zoomScaleSheetLayoutView="85" workbookViewId="0"/>
  </sheetViews>
  <sheetFormatPr defaultColWidth="10.6640625" defaultRowHeight="21.95" customHeight="1"/>
  <cols>
    <col min="1" max="1" width="48.83203125" style="7" customWidth="1"/>
    <col min="2" max="2" width="1.83203125" style="7" customWidth="1"/>
    <col min="3" max="3" width="13.83203125" style="7" customWidth="1"/>
    <col min="4" max="4" width="1.83203125" style="7" customWidth="1"/>
    <col min="5" max="5" width="13.83203125" style="7" customWidth="1"/>
    <col min="6" max="6" width="1.83203125" style="7" customWidth="1"/>
    <col min="7" max="7" width="13.83203125" style="7" customWidth="1"/>
    <col min="8" max="8" width="1.83203125" style="7" customWidth="1"/>
    <col min="9" max="9" width="13.83203125" style="7" customWidth="1"/>
    <col min="10" max="10" width="1.83203125" style="7" customWidth="1"/>
    <col min="11" max="11" width="13.83203125" style="7" customWidth="1"/>
    <col min="12" max="12" width="1.83203125" style="7" customWidth="1"/>
    <col min="13" max="13" width="13.83203125" style="7" customWidth="1"/>
    <col min="14" max="14" width="1.83203125" style="7" customWidth="1"/>
    <col min="15" max="15" width="13.83203125" style="7" customWidth="1"/>
    <col min="16" max="16" width="1.83203125" style="7" customWidth="1"/>
    <col min="17" max="17" width="15.83203125" style="7" customWidth="1"/>
    <col min="18" max="18" width="1.83203125" style="7" customWidth="1"/>
    <col min="19" max="19" width="13.83203125" style="7" customWidth="1"/>
    <col min="20" max="20" width="1.83203125" style="7" customWidth="1"/>
    <col min="21" max="21" width="13.83203125" style="7" customWidth="1"/>
    <col min="22" max="22" width="1.83203125" style="7" customWidth="1"/>
    <col min="23" max="23" width="13.83203125" style="7" customWidth="1"/>
    <col min="24" max="24" width="1.83203125" style="7" customWidth="1"/>
    <col min="25" max="25" width="13.83203125" style="7" customWidth="1"/>
    <col min="26" max="26" width="1.83203125" style="7" customWidth="1"/>
    <col min="27" max="27" width="13.83203125" style="7" customWidth="1"/>
    <col min="28" max="16384" width="10.6640625" style="7"/>
  </cols>
  <sheetData>
    <row r="1" spans="1:26" ht="21.95" customHeight="1">
      <c r="Y1" s="14" t="s">
        <v>67</v>
      </c>
    </row>
    <row r="2" spans="1:26" ht="21.95" customHeight="1">
      <c r="A2" s="226" t="s">
        <v>92</v>
      </c>
      <c r="B2" s="226"/>
      <c r="C2" s="226"/>
      <c r="D2" s="22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.95" customHeight="1">
      <c r="A3" s="226" t="s">
        <v>209</v>
      </c>
      <c r="B3" s="226"/>
      <c r="C3" s="226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1.95" customHeight="1">
      <c r="A4" s="226" t="s">
        <v>182</v>
      </c>
      <c r="B4" s="226"/>
      <c r="C4" s="226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1.95" customHeight="1">
      <c r="A5" s="26"/>
      <c r="B5" s="2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33" t="s">
        <v>49</v>
      </c>
      <c r="Z5" s="8"/>
    </row>
    <row r="6" spans="1:26" s="12" customFormat="1" ht="21.95" customHeight="1">
      <c r="C6" s="228" t="s">
        <v>15</v>
      </c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5"/>
    </row>
    <row r="7" spans="1:26" s="12" customFormat="1" ht="21.95" customHeight="1">
      <c r="C7" s="27"/>
      <c r="D7" s="27"/>
      <c r="E7" s="27"/>
      <c r="F7" s="27"/>
      <c r="H7" s="27"/>
      <c r="I7" s="27"/>
      <c r="J7" s="27"/>
      <c r="K7" s="50"/>
      <c r="L7" s="50"/>
      <c r="M7" s="50" t="s">
        <v>16</v>
      </c>
      <c r="N7" s="15"/>
      <c r="O7" s="15"/>
      <c r="P7" s="27"/>
      <c r="Q7" s="229" t="s">
        <v>60</v>
      </c>
      <c r="R7" s="229"/>
      <c r="S7" s="229"/>
      <c r="T7" s="27"/>
      <c r="U7" s="27"/>
      <c r="V7" s="27"/>
      <c r="W7" s="27"/>
      <c r="X7" s="27"/>
      <c r="Y7" s="27"/>
      <c r="Z7" s="25"/>
    </row>
    <row r="8" spans="1:26" s="12" customFormat="1" ht="21.95" customHeight="1">
      <c r="Q8" s="12" t="s">
        <v>133</v>
      </c>
      <c r="Z8" s="25"/>
    </row>
    <row r="9" spans="1:26" s="12" customFormat="1" ht="21.95" customHeight="1">
      <c r="Q9" s="12" t="s">
        <v>151</v>
      </c>
      <c r="W9" s="12" t="s">
        <v>168</v>
      </c>
      <c r="Z9" s="25"/>
    </row>
    <row r="10" spans="1:26" s="12" customFormat="1" ht="21.95" customHeight="1">
      <c r="B10" s="14"/>
      <c r="Q10" s="12" t="s">
        <v>152</v>
      </c>
      <c r="S10" s="12" t="s">
        <v>31</v>
      </c>
      <c r="W10" s="12" t="s">
        <v>167</v>
      </c>
      <c r="Z10" s="17"/>
    </row>
    <row r="11" spans="1:26" s="12" customFormat="1" ht="21.95" customHeight="1">
      <c r="B11" s="14"/>
      <c r="C11" s="12" t="s">
        <v>10</v>
      </c>
      <c r="G11" s="12" t="s">
        <v>178</v>
      </c>
      <c r="I11" s="12" t="s">
        <v>108</v>
      </c>
      <c r="K11" s="227" t="s">
        <v>58</v>
      </c>
      <c r="L11" s="227"/>
      <c r="M11" s="227"/>
      <c r="Q11" s="12" t="s">
        <v>153</v>
      </c>
      <c r="S11" s="12" t="s">
        <v>57</v>
      </c>
      <c r="U11" s="12" t="s">
        <v>113</v>
      </c>
      <c r="W11" s="12" t="s">
        <v>164</v>
      </c>
      <c r="Z11" s="17"/>
    </row>
    <row r="12" spans="1:26" s="12" customFormat="1" ht="21.95" customHeight="1">
      <c r="C12" s="12" t="s">
        <v>46</v>
      </c>
      <c r="E12" s="12" t="s">
        <v>169</v>
      </c>
      <c r="G12" s="12" t="s">
        <v>143</v>
      </c>
      <c r="I12" s="12" t="s">
        <v>109</v>
      </c>
      <c r="K12" s="12" t="s">
        <v>110</v>
      </c>
      <c r="O12" s="12" t="s">
        <v>111</v>
      </c>
      <c r="Q12" s="12" t="s">
        <v>155</v>
      </c>
      <c r="S12" s="12" t="s">
        <v>112</v>
      </c>
      <c r="U12" s="12" t="s">
        <v>162</v>
      </c>
      <c r="W12" s="12" t="s">
        <v>165</v>
      </c>
      <c r="Y12" s="12" t="s">
        <v>113</v>
      </c>
    </row>
    <row r="13" spans="1:26" s="12" customFormat="1" ht="21.95" customHeight="1">
      <c r="B13" s="14"/>
      <c r="C13" s="15" t="s">
        <v>30</v>
      </c>
      <c r="E13" s="15" t="s">
        <v>84</v>
      </c>
      <c r="G13" s="15" t="s">
        <v>88</v>
      </c>
      <c r="I13" s="15" t="s">
        <v>114</v>
      </c>
      <c r="K13" s="15" t="s">
        <v>115</v>
      </c>
      <c r="M13" s="15" t="s">
        <v>103</v>
      </c>
      <c r="O13" s="15" t="s">
        <v>116</v>
      </c>
      <c r="Q13" s="15" t="s">
        <v>154</v>
      </c>
      <c r="S13" s="15" t="s">
        <v>42</v>
      </c>
      <c r="U13" s="15" t="s">
        <v>163</v>
      </c>
      <c r="W13" s="15" t="s">
        <v>166</v>
      </c>
      <c r="Y13" s="15" t="s">
        <v>42</v>
      </c>
    </row>
    <row r="14" spans="1:26" s="8" customFormat="1" ht="21.95" customHeight="1">
      <c r="A14" s="226" t="s">
        <v>90</v>
      </c>
      <c r="B14" s="226"/>
      <c r="C14" s="24">
        <v>212313</v>
      </c>
      <c r="D14" s="24">
        <v>0</v>
      </c>
      <c r="E14" s="24">
        <v>3067335</v>
      </c>
      <c r="F14" s="24">
        <v>0</v>
      </c>
      <c r="G14" s="24">
        <v>-2514</v>
      </c>
      <c r="H14" s="24"/>
      <c r="I14" s="24">
        <v>6267</v>
      </c>
      <c r="J14" s="24"/>
      <c r="K14" s="24">
        <v>12000</v>
      </c>
      <c r="L14" s="24">
        <v>0</v>
      </c>
      <c r="M14" s="24">
        <v>234400</v>
      </c>
      <c r="N14" s="24">
        <v>0</v>
      </c>
      <c r="O14" s="24">
        <v>2829484</v>
      </c>
      <c r="P14" s="24">
        <v>0</v>
      </c>
      <c r="Q14" s="24">
        <v>686823</v>
      </c>
      <c r="R14" s="24">
        <v>0</v>
      </c>
      <c r="S14" s="24">
        <f>SUM(Q14:R14)</f>
        <v>686823</v>
      </c>
      <c r="T14" s="24"/>
      <c r="U14" s="42">
        <f>SUM(C14:O14,S14)</f>
        <v>7046108</v>
      </c>
      <c r="V14" s="24"/>
      <c r="W14" s="24">
        <v>16816</v>
      </c>
      <c r="X14" s="24"/>
      <c r="Y14" s="42">
        <f>U14+W14</f>
        <v>7062924</v>
      </c>
    </row>
    <row r="15" spans="1:26" s="8" customFormat="1" ht="21.95" customHeight="1">
      <c r="A15" s="38" t="s">
        <v>137</v>
      </c>
      <c r="B15" s="30"/>
      <c r="C15" s="24">
        <v>0</v>
      </c>
      <c r="D15" s="24"/>
      <c r="E15" s="24">
        <v>0</v>
      </c>
      <c r="F15" s="24"/>
      <c r="G15" s="24">
        <v>0</v>
      </c>
      <c r="H15" s="24"/>
      <c r="I15" s="24">
        <v>0</v>
      </c>
      <c r="J15" s="24"/>
      <c r="K15" s="24">
        <v>0</v>
      </c>
      <c r="L15" s="24"/>
      <c r="M15" s="24">
        <v>0</v>
      </c>
      <c r="N15" s="24"/>
      <c r="O15" s="24">
        <v>103855</v>
      </c>
      <c r="P15" s="24"/>
      <c r="Q15" s="24">
        <v>0</v>
      </c>
      <c r="R15" s="24"/>
      <c r="S15" s="42">
        <f>SUM(Q15:R15)</f>
        <v>0</v>
      </c>
      <c r="T15" s="24"/>
      <c r="U15" s="42">
        <f>SUM(C15:O15,S15)</f>
        <v>103855</v>
      </c>
      <c r="V15" s="24"/>
      <c r="W15" s="24">
        <v>2442</v>
      </c>
      <c r="X15" s="24"/>
      <c r="Y15" s="39">
        <f>SUM(U15:W15)</f>
        <v>106297</v>
      </c>
    </row>
    <row r="16" spans="1:26" s="39" customFormat="1" ht="21.95" customHeight="1">
      <c r="A16" s="38" t="s">
        <v>134</v>
      </c>
      <c r="C16" s="41">
        <v>0</v>
      </c>
      <c r="D16" s="37"/>
      <c r="E16" s="41">
        <v>0</v>
      </c>
      <c r="F16" s="42"/>
      <c r="G16" s="41">
        <v>0</v>
      </c>
      <c r="H16" s="42"/>
      <c r="I16" s="41">
        <v>0</v>
      </c>
      <c r="J16" s="42"/>
      <c r="K16" s="41">
        <v>0</v>
      </c>
      <c r="L16" s="42"/>
      <c r="M16" s="41">
        <v>0</v>
      </c>
      <c r="N16" s="42"/>
      <c r="O16" s="41">
        <v>0</v>
      </c>
      <c r="P16" s="42"/>
      <c r="Q16" s="41">
        <v>307</v>
      </c>
      <c r="R16" s="42"/>
      <c r="S16" s="41">
        <f>SUM(Q16:R16)</f>
        <v>307</v>
      </c>
      <c r="T16" s="24"/>
      <c r="U16" s="23">
        <f>SUM(C16:O16,S16)</f>
        <v>307</v>
      </c>
      <c r="V16" s="42"/>
      <c r="W16" s="41">
        <v>0</v>
      </c>
      <c r="X16" s="43"/>
      <c r="Y16" s="41">
        <f>SUM(U16:W16)</f>
        <v>307</v>
      </c>
    </row>
    <row r="17" spans="1:26" s="39" customFormat="1" ht="21.95" customHeight="1">
      <c r="A17" s="38" t="s">
        <v>59</v>
      </c>
      <c r="C17" s="42">
        <f>SUM(C15:C16)</f>
        <v>0</v>
      </c>
      <c r="D17" s="37"/>
      <c r="E17" s="42">
        <f>SUM(E15:E16)</f>
        <v>0</v>
      </c>
      <c r="F17" s="42"/>
      <c r="G17" s="42">
        <f>SUM(G15:G16)</f>
        <v>0</v>
      </c>
      <c r="H17" s="42"/>
      <c r="I17" s="42">
        <f>SUM(I15:I16)</f>
        <v>0</v>
      </c>
      <c r="J17" s="42"/>
      <c r="K17" s="42">
        <f>SUM(K15:K16)</f>
        <v>0</v>
      </c>
      <c r="L17" s="42"/>
      <c r="M17" s="42">
        <f>SUM(M15:M16)</f>
        <v>0</v>
      </c>
      <c r="N17" s="42"/>
      <c r="O17" s="42">
        <f>SUM(O15:O16)</f>
        <v>103855</v>
      </c>
      <c r="P17" s="42"/>
      <c r="Q17" s="42">
        <f>SUM(Q15:Q16)</f>
        <v>307</v>
      </c>
      <c r="R17" s="42"/>
      <c r="S17" s="42">
        <f>SUM(S15:S16)</f>
        <v>307</v>
      </c>
      <c r="T17" s="24"/>
      <c r="U17" s="42">
        <f>SUM(U15:U16)</f>
        <v>104162</v>
      </c>
      <c r="V17" s="42"/>
      <c r="W17" s="42">
        <f>SUM(W15:W16)</f>
        <v>2442</v>
      </c>
      <c r="X17" s="42"/>
      <c r="Y17" s="42">
        <f>SUM(Y15:Y16)</f>
        <v>106604</v>
      </c>
    </row>
    <row r="18" spans="1:26" s="8" customFormat="1" ht="21.95" customHeight="1">
      <c r="A18" s="38" t="s">
        <v>202</v>
      </c>
      <c r="B18" s="30"/>
      <c r="C18" s="24">
        <v>92310</v>
      </c>
      <c r="D18" s="24"/>
      <c r="E18" s="24">
        <v>2956689</v>
      </c>
      <c r="F18" s="24"/>
      <c r="G18" s="24">
        <v>0</v>
      </c>
      <c r="H18" s="24"/>
      <c r="I18" s="24">
        <v>0</v>
      </c>
      <c r="J18" s="24"/>
      <c r="K18" s="24">
        <v>0</v>
      </c>
      <c r="L18" s="24"/>
      <c r="M18" s="24">
        <v>0</v>
      </c>
      <c r="N18" s="24"/>
      <c r="O18" s="24">
        <v>0</v>
      </c>
      <c r="P18" s="24"/>
      <c r="Q18" s="24">
        <v>0</v>
      </c>
      <c r="R18" s="24"/>
      <c r="S18" s="24">
        <f>SUM(Q18:R18)</f>
        <v>0</v>
      </c>
      <c r="T18" s="24"/>
      <c r="U18" s="42">
        <f>SUM(C18:O18,S18)</f>
        <v>3048999</v>
      </c>
      <c r="V18" s="24"/>
      <c r="W18" s="24">
        <v>0</v>
      </c>
      <c r="X18" s="24"/>
      <c r="Y18" s="42">
        <f>U18+W18</f>
        <v>3048999</v>
      </c>
    </row>
    <row r="19" spans="1:26" s="120" customFormat="1" ht="21.95" customHeight="1">
      <c r="A19" s="93" t="s">
        <v>203</v>
      </c>
      <c r="B19" s="89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42"/>
      <c r="V19" s="24"/>
      <c r="W19" s="24"/>
      <c r="X19" s="24"/>
      <c r="Y19" s="42"/>
    </row>
    <row r="20" spans="1:26" s="8" customFormat="1" ht="21.95" customHeight="1">
      <c r="A20" s="93" t="s">
        <v>204</v>
      </c>
      <c r="B20" s="30"/>
      <c r="C20" s="24">
        <v>0</v>
      </c>
      <c r="D20" s="24"/>
      <c r="E20" s="24">
        <v>0</v>
      </c>
      <c r="F20" s="24"/>
      <c r="G20" s="24">
        <v>0</v>
      </c>
      <c r="H20" s="24"/>
      <c r="I20" s="24">
        <v>4339</v>
      </c>
      <c r="J20" s="24"/>
      <c r="K20" s="24">
        <v>0</v>
      </c>
      <c r="L20" s="24"/>
      <c r="M20" s="24">
        <v>0</v>
      </c>
      <c r="N20" s="24"/>
      <c r="O20" s="24">
        <v>0</v>
      </c>
      <c r="P20" s="24"/>
      <c r="Q20" s="24">
        <v>0</v>
      </c>
      <c r="R20" s="24"/>
      <c r="S20" s="24">
        <f t="shared" ref="S20" si="0">SUM(Q20:R20)</f>
        <v>0</v>
      </c>
      <c r="T20" s="24"/>
      <c r="U20" s="42">
        <f t="shared" ref="U20" si="1">SUM(C20:O20,S20)</f>
        <v>4339</v>
      </c>
      <c r="V20" s="24"/>
      <c r="W20" s="24">
        <v>0</v>
      </c>
      <c r="X20" s="24"/>
      <c r="Y20" s="42">
        <f t="shared" ref="Y20" si="2">U20+W20</f>
        <v>4339</v>
      </c>
    </row>
    <row r="21" spans="1:26" s="39" customFormat="1" ht="21.95" customHeight="1">
      <c r="A21" s="38" t="s">
        <v>135</v>
      </c>
      <c r="C21" s="40"/>
      <c r="D21" s="37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24"/>
      <c r="U21" s="42"/>
      <c r="V21" s="42"/>
      <c r="W21" s="43"/>
      <c r="X21" s="42"/>
    </row>
    <row r="22" spans="1:26" ht="21.95" customHeight="1">
      <c r="A22" s="38" t="s">
        <v>136</v>
      </c>
      <c r="C22" s="24">
        <v>0</v>
      </c>
      <c r="D22" s="24"/>
      <c r="E22" s="24">
        <v>0</v>
      </c>
      <c r="F22" s="24"/>
      <c r="G22" s="24">
        <v>0</v>
      </c>
      <c r="H22" s="24"/>
      <c r="I22" s="24">
        <v>0</v>
      </c>
      <c r="J22" s="24"/>
      <c r="K22" s="24">
        <v>0</v>
      </c>
      <c r="L22" s="24"/>
      <c r="M22" s="24">
        <v>0</v>
      </c>
      <c r="N22" s="24"/>
      <c r="O22" s="16">
        <v>453</v>
      </c>
      <c r="P22" s="24"/>
      <c r="Q22" s="24">
        <f>-O22</f>
        <v>-453</v>
      </c>
      <c r="R22" s="24"/>
      <c r="S22" s="24">
        <f>SUM(Q22:R22)</f>
        <v>-453</v>
      </c>
      <c r="T22" s="24"/>
      <c r="U22" s="24">
        <f>SUM(C22:O22,S22)</f>
        <v>0</v>
      </c>
      <c r="V22" s="24"/>
      <c r="W22" s="24">
        <v>0</v>
      </c>
      <c r="X22" s="24"/>
      <c r="Y22" s="24">
        <f>U22+W22</f>
        <v>0</v>
      </c>
      <c r="Z22" s="21"/>
    </row>
    <row r="23" spans="1:26" ht="21.95" customHeight="1" thickBot="1">
      <c r="A23" s="32" t="s">
        <v>91</v>
      </c>
      <c r="B23" s="8"/>
      <c r="C23" s="35">
        <f>SUM(C17:C22)+C14</f>
        <v>304623</v>
      </c>
      <c r="D23" s="24">
        <v>0</v>
      </c>
      <c r="E23" s="35">
        <f>SUM(E17:E22)+E14</f>
        <v>6024024</v>
      </c>
      <c r="F23" s="24">
        <v>0</v>
      </c>
      <c r="G23" s="35">
        <f>SUM(G17:G22)+G14</f>
        <v>-2514</v>
      </c>
      <c r="H23" s="24"/>
      <c r="I23" s="35">
        <f>SUM(I17:I22)+I14</f>
        <v>10606</v>
      </c>
      <c r="J23" s="24"/>
      <c r="K23" s="35">
        <f>SUM(K17:K22)+K14</f>
        <v>12000</v>
      </c>
      <c r="L23" s="24">
        <v>0</v>
      </c>
      <c r="M23" s="35">
        <f>SUM(M17:M22)+M14</f>
        <v>234400</v>
      </c>
      <c r="N23" s="24">
        <v>0</v>
      </c>
      <c r="O23" s="35">
        <f>SUM(O17:O22)+O14</f>
        <v>2933792</v>
      </c>
      <c r="P23" s="24">
        <v>0</v>
      </c>
      <c r="Q23" s="35">
        <f>SUM(Q17:Q22)+Q14</f>
        <v>686677</v>
      </c>
      <c r="R23" s="24">
        <v>0</v>
      </c>
      <c r="S23" s="35">
        <f>SUM(S17:S22)+S14</f>
        <v>686677</v>
      </c>
      <c r="T23" s="24">
        <v>0</v>
      </c>
      <c r="U23" s="35">
        <f>SUM(U17:U22)+U14</f>
        <v>10203608</v>
      </c>
      <c r="V23" s="24"/>
      <c r="W23" s="35">
        <f>SUM(W17:W22)+W14</f>
        <v>19258</v>
      </c>
      <c r="X23" s="24"/>
      <c r="Y23" s="35">
        <f>SUM(Y17:Y22)+Y14</f>
        <v>10222866</v>
      </c>
      <c r="Z23" s="20"/>
    </row>
    <row r="24" spans="1:26" ht="21.95" customHeight="1" thickTop="1">
      <c r="A24" s="32"/>
      <c r="B24" s="8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0"/>
    </row>
    <row r="25" spans="1:26" ht="21.95" customHeight="1">
      <c r="A25" s="226" t="s">
        <v>184</v>
      </c>
      <c r="B25" s="226"/>
      <c r="C25" s="24">
        <v>304623</v>
      </c>
      <c r="D25" s="24"/>
      <c r="E25" s="24">
        <v>6024024</v>
      </c>
      <c r="F25" s="24"/>
      <c r="G25" s="24">
        <v>-219</v>
      </c>
      <c r="H25" s="24"/>
      <c r="I25" s="24">
        <v>23864</v>
      </c>
      <c r="J25" s="24"/>
      <c r="K25" s="24">
        <v>17100</v>
      </c>
      <c r="L25" s="24"/>
      <c r="M25" s="24">
        <v>234400</v>
      </c>
      <c r="N25" s="24"/>
      <c r="O25" s="24">
        <v>3245561</v>
      </c>
      <c r="P25" s="24"/>
      <c r="Q25" s="24">
        <v>617676</v>
      </c>
      <c r="R25" s="24">
        <v>0</v>
      </c>
      <c r="S25" s="24">
        <f>SUM(Q25:R25)</f>
        <v>617676</v>
      </c>
      <c r="T25" s="24"/>
      <c r="U25" s="24">
        <f>SUM(C25:O25,S25)</f>
        <v>10467029</v>
      </c>
      <c r="V25" s="24">
        <v>0</v>
      </c>
      <c r="W25" s="24">
        <v>26457</v>
      </c>
      <c r="X25" s="24">
        <v>0</v>
      </c>
      <c r="Y25" s="24">
        <f>SUM(U25,W25)</f>
        <v>10493486</v>
      </c>
      <c r="Z25" s="20"/>
    </row>
    <row r="26" spans="1:26" s="8" customFormat="1" ht="21.95" customHeight="1">
      <c r="A26" s="38" t="s">
        <v>137</v>
      </c>
      <c r="B26" s="30"/>
      <c r="C26" s="24">
        <v>0</v>
      </c>
      <c r="D26" s="24"/>
      <c r="E26" s="24">
        <v>0</v>
      </c>
      <c r="F26" s="24"/>
      <c r="G26" s="24">
        <v>0</v>
      </c>
      <c r="H26" s="24"/>
      <c r="I26" s="24">
        <v>0</v>
      </c>
      <c r="J26" s="24"/>
      <c r="K26" s="24">
        <v>0</v>
      </c>
      <c r="L26" s="24"/>
      <c r="M26" s="24">
        <v>0</v>
      </c>
      <c r="N26" s="24"/>
      <c r="O26" s="24">
        <f>+PL!I53</f>
        <v>122470</v>
      </c>
      <c r="P26" s="24"/>
      <c r="Q26" s="24">
        <v>0</v>
      </c>
      <c r="R26" s="24"/>
      <c r="S26" s="42">
        <f>SUM(Q26:R26)</f>
        <v>0</v>
      </c>
      <c r="T26" s="24"/>
      <c r="U26" s="24">
        <f>SUM(C26:O26,S26)</f>
        <v>122470</v>
      </c>
      <c r="V26" s="24"/>
      <c r="W26" s="24">
        <f>+PL!I58</f>
        <v>738</v>
      </c>
      <c r="X26" s="24"/>
      <c r="Y26" s="24">
        <f>SUM(U26:W26)</f>
        <v>123208</v>
      </c>
    </row>
    <row r="27" spans="1:26" s="39" customFormat="1" ht="21.95" customHeight="1">
      <c r="A27" s="38" t="s">
        <v>134</v>
      </c>
      <c r="C27" s="41">
        <v>0</v>
      </c>
      <c r="D27" s="37"/>
      <c r="E27" s="41">
        <v>0</v>
      </c>
      <c r="F27" s="42"/>
      <c r="G27" s="41">
        <v>0</v>
      </c>
      <c r="H27" s="42"/>
      <c r="I27" s="41">
        <v>0</v>
      </c>
      <c r="J27" s="42"/>
      <c r="K27" s="41">
        <v>0</v>
      </c>
      <c r="L27" s="42"/>
      <c r="M27" s="41">
        <v>0</v>
      </c>
      <c r="N27" s="42"/>
      <c r="O27" s="41">
        <v>0</v>
      </c>
      <c r="P27" s="42"/>
      <c r="Q27" s="41">
        <f>+PL!I49</f>
        <v>-5477</v>
      </c>
      <c r="R27" s="42"/>
      <c r="S27" s="23">
        <f>SUM(Q27:R27)</f>
        <v>-5477</v>
      </c>
      <c r="T27" s="42"/>
      <c r="U27" s="41">
        <f>SUM(E27:M27,S27)</f>
        <v>-5477</v>
      </c>
      <c r="V27" s="42"/>
      <c r="W27" s="41">
        <v>0</v>
      </c>
      <c r="X27" s="43"/>
      <c r="Y27" s="41">
        <f>SUM(U27:W27)</f>
        <v>-5477</v>
      </c>
    </row>
    <row r="28" spans="1:26" s="39" customFormat="1" ht="21.95" customHeight="1">
      <c r="A28" s="38" t="s">
        <v>59</v>
      </c>
      <c r="C28" s="42">
        <f>SUM(C26:C27)</f>
        <v>0</v>
      </c>
      <c r="D28" s="37"/>
      <c r="E28" s="42">
        <f>SUM(E26:E27)</f>
        <v>0</v>
      </c>
      <c r="F28" s="42"/>
      <c r="G28" s="42">
        <f>SUM(G26:G27)</f>
        <v>0</v>
      </c>
      <c r="H28" s="42"/>
      <c r="I28" s="42">
        <f>SUM(I26:I27)</f>
        <v>0</v>
      </c>
      <c r="J28" s="42"/>
      <c r="K28" s="42">
        <f>SUM(K26:K27)</f>
        <v>0</v>
      </c>
      <c r="L28" s="42"/>
      <c r="M28" s="42">
        <f>SUM(M26:M27)</f>
        <v>0</v>
      </c>
      <c r="N28" s="42"/>
      <c r="O28" s="42">
        <f>SUM(O26:O27)</f>
        <v>122470</v>
      </c>
      <c r="P28" s="42"/>
      <c r="Q28" s="42">
        <f>SUM(Q26:Q27)</f>
        <v>-5477</v>
      </c>
      <c r="R28" s="42"/>
      <c r="S28" s="24">
        <f>SUM(S26:S27)</f>
        <v>-5477</v>
      </c>
      <c r="T28" s="42">
        <f>SUM(T27:T27)</f>
        <v>0</v>
      </c>
      <c r="U28" s="42">
        <f>SUM(U26:U27)</f>
        <v>116993</v>
      </c>
      <c r="V28" s="42">
        <f>SUM(V27:V27)</f>
        <v>0</v>
      </c>
      <c r="W28" s="42">
        <f>SUM(W26:W27)</f>
        <v>738</v>
      </c>
      <c r="X28" s="42">
        <f>SUM(X27:X27)</f>
        <v>0</v>
      </c>
      <c r="Y28" s="42">
        <f>SUM(Y26:Y27)</f>
        <v>117731</v>
      </c>
    </row>
    <row r="29" spans="1:26" s="39" customFormat="1" ht="21.95" customHeight="1">
      <c r="A29" s="93" t="s">
        <v>203</v>
      </c>
      <c r="C29" s="42"/>
      <c r="D29" s="37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24"/>
      <c r="T29" s="42"/>
      <c r="U29" s="42"/>
      <c r="V29" s="42"/>
      <c r="W29" s="42"/>
      <c r="X29" s="42"/>
      <c r="Y29" s="42"/>
    </row>
    <row r="30" spans="1:26" s="39" customFormat="1" ht="21.95" customHeight="1">
      <c r="A30" s="93" t="s">
        <v>204</v>
      </c>
      <c r="C30" s="24">
        <v>0</v>
      </c>
      <c r="D30" s="24"/>
      <c r="E30" s="24">
        <v>0</v>
      </c>
      <c r="F30" s="24"/>
      <c r="G30" s="24">
        <v>0</v>
      </c>
      <c r="H30" s="24"/>
      <c r="I30" s="168">
        <v>4339</v>
      </c>
      <c r="J30" s="24"/>
      <c r="K30" s="24">
        <v>0</v>
      </c>
      <c r="L30" s="24"/>
      <c r="M30" s="24">
        <v>0</v>
      </c>
      <c r="N30" s="24"/>
      <c r="O30" s="24">
        <v>0</v>
      </c>
      <c r="P30" s="24"/>
      <c r="Q30" s="24">
        <v>0</v>
      </c>
      <c r="R30" s="24"/>
      <c r="S30" s="24">
        <f t="shared" ref="S30" si="3">SUM(Q30:R30)</f>
        <v>0</v>
      </c>
      <c r="T30" s="24"/>
      <c r="U30" s="42">
        <f t="shared" ref="U30" si="4">SUM(C30:O30,S30)</f>
        <v>4339</v>
      </c>
      <c r="V30" s="24"/>
      <c r="W30" s="24">
        <v>0</v>
      </c>
      <c r="X30" s="42"/>
      <c r="Y30" s="24">
        <f>SUM(U30:W30)</f>
        <v>4339</v>
      </c>
    </row>
    <row r="31" spans="1:26" s="39" customFormat="1" ht="21.95" customHeight="1">
      <c r="A31" s="38" t="s">
        <v>135</v>
      </c>
      <c r="C31" s="40"/>
      <c r="D31" s="37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3"/>
      <c r="X31" s="42"/>
    </row>
    <row r="32" spans="1:26" ht="21.95" customHeight="1">
      <c r="A32" s="38" t="s">
        <v>136</v>
      </c>
      <c r="C32" s="24">
        <v>0</v>
      </c>
      <c r="D32" s="24"/>
      <c r="E32" s="24">
        <v>0</v>
      </c>
      <c r="F32" s="24"/>
      <c r="G32" s="24">
        <v>0</v>
      </c>
      <c r="H32" s="24"/>
      <c r="I32" s="24">
        <v>0</v>
      </c>
      <c r="J32" s="24"/>
      <c r="K32" s="24">
        <v>0</v>
      </c>
      <c r="L32" s="24"/>
      <c r="M32" s="24">
        <v>0</v>
      </c>
      <c r="N32" s="24"/>
      <c r="O32" s="16">
        <v>134532</v>
      </c>
      <c r="P32" s="24"/>
      <c r="Q32" s="24">
        <f>-O32</f>
        <v>-134532</v>
      </c>
      <c r="R32" s="24"/>
      <c r="S32" s="24">
        <f>SUM(Q32:R32)</f>
        <v>-134532</v>
      </c>
      <c r="T32" s="24"/>
      <c r="U32" s="24">
        <f>SUM(C32:O32,S32)</f>
        <v>0</v>
      </c>
      <c r="V32" s="24"/>
      <c r="W32" s="24">
        <v>0</v>
      </c>
      <c r="X32" s="24"/>
      <c r="Y32" s="24">
        <f>U32+W32</f>
        <v>0</v>
      </c>
      <c r="Z32" s="21"/>
    </row>
    <row r="33" spans="1:26" ht="21.95" customHeight="1" thickBot="1">
      <c r="A33" s="32" t="s">
        <v>185</v>
      </c>
      <c r="B33" s="8"/>
      <c r="C33" s="35">
        <f>SUM(C25:C25,C28:C32)</f>
        <v>304623</v>
      </c>
      <c r="D33" s="37"/>
      <c r="E33" s="35">
        <f>SUM(E25:E25,E28:E32)</f>
        <v>6024024</v>
      </c>
      <c r="F33" s="24"/>
      <c r="G33" s="35">
        <f>SUM(G25:G25,G28:G32)</f>
        <v>-219</v>
      </c>
      <c r="H33" s="24"/>
      <c r="I33" s="35">
        <f>SUM(I25:I25,I28:I32)</f>
        <v>28203</v>
      </c>
      <c r="J33" s="24"/>
      <c r="K33" s="35">
        <f>SUM(K25:K25,K28:K32)</f>
        <v>17100</v>
      </c>
      <c r="L33" s="24"/>
      <c r="M33" s="35">
        <f>SUM(M25:M25,M28:M32)</f>
        <v>234400</v>
      </c>
      <c r="N33" s="24"/>
      <c r="O33" s="35">
        <f>SUM(O25:O25,O28:O32)</f>
        <v>3502563</v>
      </c>
      <c r="P33" s="24"/>
      <c r="Q33" s="35">
        <f>SUM(Q25:Q25,Q28:Q32)</f>
        <v>477667</v>
      </c>
      <c r="R33" s="24"/>
      <c r="S33" s="35">
        <f>SUM(S25:S25,S28:S32)</f>
        <v>477667</v>
      </c>
      <c r="T33" s="24"/>
      <c r="U33" s="35">
        <f>SUM(U25:U25,U28:U32)</f>
        <v>10588361</v>
      </c>
      <c r="V33" s="24"/>
      <c r="W33" s="35">
        <f>SUM(W25:W25,W28:W32)</f>
        <v>27195</v>
      </c>
      <c r="X33" s="24"/>
      <c r="Y33" s="35">
        <f>SUM(Y25:Y25,Y28:Y32)</f>
        <v>10615556</v>
      </c>
      <c r="Z33" s="20"/>
    </row>
    <row r="34" spans="1:26" ht="21.95" customHeight="1" thickTop="1">
      <c r="A34" s="32"/>
      <c r="B34" s="8"/>
      <c r="C34" s="20"/>
      <c r="D34" s="37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21.95" customHeight="1">
      <c r="A35" s="225" t="s">
        <v>117</v>
      </c>
      <c r="B35" s="225"/>
      <c r="C35" s="225"/>
      <c r="D35" s="225"/>
      <c r="E35" s="225"/>
      <c r="F35" s="225"/>
      <c r="I35" s="29"/>
      <c r="J35" s="29"/>
      <c r="U35" s="28"/>
    </row>
  </sheetData>
  <mergeCells count="9">
    <mergeCell ref="A35:F35"/>
    <mergeCell ref="A14:B14"/>
    <mergeCell ref="A25:B25"/>
    <mergeCell ref="K11:M11"/>
    <mergeCell ref="A2:D2"/>
    <mergeCell ref="A3:C3"/>
    <mergeCell ref="A4:C4"/>
    <mergeCell ref="C6:Y6"/>
    <mergeCell ref="Q7:S7"/>
  </mergeCells>
  <printOptions horizontalCentered="1"/>
  <pageMargins left="0.39370078740157499" right="0.196850393700787" top="0.78740157480314998" bottom="0.196850393700787" header="0.196850393700787" footer="0.196850393700787"/>
  <pageSetup paperSize="9" scale="70" orientation="landscape" r:id="rId1"/>
  <customProperties>
    <customPr name="EpmWorksheetKeyString_GUID" r:id="rId2"/>
  </customProperties>
  <ignoredErrors>
    <ignoredError sqref="C33:Y3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6"/>
  <sheetViews>
    <sheetView showGridLines="0" view="pageBreakPreview" zoomScale="85" zoomScaleNormal="89" zoomScaleSheetLayoutView="85" workbookViewId="0">
      <selection activeCell="A7" sqref="A7"/>
    </sheetView>
  </sheetViews>
  <sheetFormatPr defaultColWidth="10.6640625" defaultRowHeight="21.95" customHeight="1"/>
  <cols>
    <col min="1" max="1" width="52.5" style="7" customWidth="1"/>
    <col min="2" max="2" width="1.83203125" style="7" customWidth="1"/>
    <col min="3" max="3" width="8.83203125" style="7" customWidth="1"/>
    <col min="4" max="4" width="1.83203125" style="7" customWidth="1"/>
    <col min="5" max="5" width="13.83203125" style="7" customWidth="1"/>
    <col min="6" max="6" width="1.83203125" style="7" customWidth="1"/>
    <col min="7" max="7" width="13.83203125" style="7" customWidth="1"/>
    <col min="8" max="8" width="1.83203125" style="7" customWidth="1"/>
    <col min="9" max="9" width="15.83203125" style="7" customWidth="1"/>
    <col min="10" max="10" width="1.83203125" style="7" customWidth="1"/>
    <col min="11" max="11" width="13.83203125" style="7" customWidth="1"/>
    <col min="12" max="12" width="1.83203125" style="7" customWidth="1"/>
    <col min="13" max="13" width="13.83203125" style="7" customWidth="1"/>
    <col min="14" max="14" width="1.83203125" style="7" customWidth="1"/>
    <col min="15" max="15" width="13.83203125" style="7" customWidth="1"/>
    <col min="16" max="16" width="1.83203125" style="7" customWidth="1"/>
    <col min="17" max="17" width="15.83203125" style="7" customWidth="1"/>
    <col min="18" max="18" width="1.83203125" style="7" customWidth="1"/>
    <col min="19" max="19" width="13.83203125" style="7" customWidth="1"/>
    <col min="20" max="20" width="1.83203125" style="7" customWidth="1"/>
    <col min="21" max="21" width="13.83203125" style="7" customWidth="1"/>
    <col min="22" max="22" width="1.83203125" style="7" customWidth="1"/>
    <col min="23" max="24" width="13.83203125" style="7" customWidth="1"/>
    <col min="25" max="16384" width="10.6640625" style="7"/>
  </cols>
  <sheetData>
    <row r="1" spans="1:23" ht="21.95" customHeight="1">
      <c r="U1" s="14" t="s">
        <v>67</v>
      </c>
    </row>
    <row r="2" spans="1:23" ht="21.95" customHeight="1">
      <c r="A2" s="226" t="s">
        <v>92</v>
      </c>
      <c r="B2" s="226"/>
      <c r="C2" s="226"/>
      <c r="D2" s="226"/>
      <c r="E2" s="226"/>
      <c r="F2" s="226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3" ht="21.95" customHeight="1">
      <c r="A3" s="226" t="s">
        <v>208</v>
      </c>
      <c r="B3" s="226"/>
      <c r="C3" s="226"/>
      <c r="D3" s="226"/>
      <c r="E3" s="226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3" ht="21.95" customHeight="1">
      <c r="A4" s="226" t="s">
        <v>182</v>
      </c>
      <c r="B4" s="226"/>
      <c r="C4" s="226"/>
      <c r="D4" s="226"/>
      <c r="E4" s="226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21.95" customHeight="1">
      <c r="A5" s="26"/>
      <c r="B5" s="26"/>
      <c r="C5" s="26"/>
      <c r="D5" s="26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33" t="s">
        <v>49</v>
      </c>
      <c r="V5" s="8"/>
    </row>
    <row r="6" spans="1:23" s="12" customFormat="1" ht="21.95" customHeight="1">
      <c r="A6" s="17"/>
      <c r="B6" s="17"/>
      <c r="C6" s="17"/>
      <c r="D6" s="17"/>
      <c r="E6" s="228" t="s">
        <v>39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17"/>
    </row>
    <row r="7" spans="1:23" s="12" customFormat="1" ht="21.95" customHeight="1">
      <c r="E7" s="27"/>
      <c r="F7" s="27"/>
      <c r="G7" s="27"/>
      <c r="H7" s="27"/>
      <c r="I7" s="27"/>
      <c r="J7" s="27"/>
      <c r="K7" s="50"/>
      <c r="L7" s="50"/>
      <c r="M7" s="50" t="s">
        <v>16</v>
      </c>
      <c r="N7" s="15"/>
      <c r="O7" s="15"/>
      <c r="P7" s="27"/>
      <c r="Q7" s="229" t="s">
        <v>60</v>
      </c>
      <c r="R7" s="229"/>
      <c r="S7" s="229"/>
      <c r="T7" s="27"/>
      <c r="U7" s="27"/>
      <c r="V7" s="17"/>
    </row>
    <row r="8" spans="1:23" s="12" customFormat="1" ht="21.95" customHeight="1">
      <c r="Q8" s="12" t="s">
        <v>133</v>
      </c>
      <c r="R8" s="37"/>
      <c r="S8" s="51"/>
      <c r="V8" s="17"/>
    </row>
    <row r="9" spans="1:23" s="12" customFormat="1" ht="21.95" customHeight="1">
      <c r="Q9" s="12" t="s">
        <v>205</v>
      </c>
      <c r="R9" s="37"/>
      <c r="S9" s="51" t="s">
        <v>31</v>
      </c>
      <c r="V9" s="17"/>
    </row>
    <row r="10" spans="1:23" s="12" customFormat="1" ht="21.95" customHeight="1">
      <c r="E10" s="51" t="s">
        <v>10</v>
      </c>
      <c r="F10" s="51"/>
      <c r="I10" s="12" t="s">
        <v>108</v>
      </c>
      <c r="K10" s="228" t="s">
        <v>58</v>
      </c>
      <c r="L10" s="228"/>
      <c r="M10" s="228"/>
      <c r="Q10" s="12" t="s">
        <v>153</v>
      </c>
      <c r="R10" s="51"/>
      <c r="S10" s="51" t="s">
        <v>57</v>
      </c>
      <c r="V10" s="17"/>
    </row>
    <row r="11" spans="1:23" s="12" customFormat="1" ht="21.95" customHeight="1">
      <c r="E11" s="51" t="s">
        <v>46</v>
      </c>
      <c r="G11" s="12" t="s">
        <v>169</v>
      </c>
      <c r="I11" s="12" t="s">
        <v>109</v>
      </c>
      <c r="K11" s="51" t="s">
        <v>110</v>
      </c>
      <c r="M11" s="51"/>
      <c r="O11" s="51" t="s">
        <v>111</v>
      </c>
      <c r="Q11" s="12" t="s">
        <v>155</v>
      </c>
      <c r="R11" s="51"/>
      <c r="S11" s="51" t="s">
        <v>112</v>
      </c>
      <c r="U11" s="51" t="s">
        <v>113</v>
      </c>
    </row>
    <row r="12" spans="1:23" s="12" customFormat="1" ht="21.95" customHeight="1">
      <c r="C12" s="17"/>
      <c r="E12" s="50" t="s">
        <v>30</v>
      </c>
      <c r="G12" s="50" t="s">
        <v>84</v>
      </c>
      <c r="I12" s="15" t="s">
        <v>114</v>
      </c>
      <c r="K12" s="50" t="s">
        <v>115</v>
      </c>
      <c r="M12" s="50" t="s">
        <v>103</v>
      </c>
      <c r="O12" s="50" t="s">
        <v>116</v>
      </c>
      <c r="Q12" s="15" t="s">
        <v>154</v>
      </c>
      <c r="R12" s="51"/>
      <c r="S12" s="50" t="s">
        <v>42</v>
      </c>
      <c r="U12" s="50" t="s">
        <v>42</v>
      </c>
    </row>
    <row r="13" spans="1:23" s="8" customFormat="1" ht="21.95" customHeight="1">
      <c r="A13" s="226" t="s">
        <v>90</v>
      </c>
      <c r="B13" s="226"/>
      <c r="C13" s="226"/>
      <c r="E13" s="24">
        <v>212313</v>
      </c>
      <c r="F13" s="24">
        <v>0</v>
      </c>
      <c r="G13" s="24">
        <v>3067335</v>
      </c>
      <c r="H13" s="24">
        <v>0</v>
      </c>
      <c r="I13" s="24">
        <v>6267</v>
      </c>
      <c r="J13" s="24"/>
      <c r="K13" s="24">
        <v>12000</v>
      </c>
      <c r="L13" s="24">
        <v>0</v>
      </c>
      <c r="M13" s="24">
        <v>234400</v>
      </c>
      <c r="N13" s="24">
        <v>0</v>
      </c>
      <c r="O13" s="24">
        <v>2869290</v>
      </c>
      <c r="P13" s="24">
        <v>0</v>
      </c>
      <c r="Q13" s="24">
        <v>690023</v>
      </c>
      <c r="R13" s="24"/>
      <c r="S13" s="24">
        <f>SUM(Q13:R13)</f>
        <v>690023</v>
      </c>
      <c r="T13" s="24">
        <v>0</v>
      </c>
      <c r="U13" s="24">
        <f>SUM(E13:O13,S13)</f>
        <v>7091628</v>
      </c>
    </row>
    <row r="14" spans="1:23" s="8" customFormat="1" ht="21.95" customHeight="1">
      <c r="A14" s="38" t="s">
        <v>137</v>
      </c>
      <c r="B14" s="30"/>
      <c r="C14" s="30"/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73931</v>
      </c>
      <c r="P14" s="24">
        <v>0.17138333333333333</v>
      </c>
      <c r="Q14" s="24">
        <v>0</v>
      </c>
      <c r="R14" s="24"/>
      <c r="S14" s="24">
        <f>SUM(Q14:R14)</f>
        <v>0</v>
      </c>
      <c r="T14" s="24"/>
      <c r="U14" s="24">
        <f>SUM(E14:O14,S14)</f>
        <v>73931</v>
      </c>
      <c r="V14" s="24"/>
      <c r="W14" s="24"/>
    </row>
    <row r="15" spans="1:23" s="39" customFormat="1" ht="21.95" customHeight="1">
      <c r="A15" s="38" t="s">
        <v>134</v>
      </c>
      <c r="E15" s="41">
        <v>0</v>
      </c>
      <c r="F15" s="37"/>
      <c r="G15" s="41">
        <v>0</v>
      </c>
      <c r="H15" s="42"/>
      <c r="I15" s="41">
        <v>0</v>
      </c>
      <c r="J15" s="42"/>
      <c r="K15" s="41">
        <v>0</v>
      </c>
      <c r="L15" s="42"/>
      <c r="M15" s="41">
        <v>0</v>
      </c>
      <c r="N15" s="42"/>
      <c r="O15" s="41">
        <v>0</v>
      </c>
      <c r="P15" s="42"/>
      <c r="Q15" s="41">
        <v>307</v>
      </c>
      <c r="R15" s="42"/>
      <c r="S15" s="23">
        <f>SUM(Q15:R15)</f>
        <v>307</v>
      </c>
      <c r="T15" s="42"/>
      <c r="U15" s="23">
        <f>SUM(E15:O15,S15)</f>
        <v>307</v>
      </c>
      <c r="V15" s="42"/>
      <c r="W15" s="42"/>
    </row>
    <row r="16" spans="1:23" s="39" customFormat="1" ht="21.95" customHeight="1">
      <c r="A16" s="38" t="s">
        <v>59</v>
      </c>
      <c r="E16" s="42">
        <f>SUM(E14:E15)</f>
        <v>0</v>
      </c>
      <c r="F16" s="37"/>
      <c r="G16" s="42">
        <f>SUM(G14:G15)</f>
        <v>0</v>
      </c>
      <c r="H16" s="42"/>
      <c r="I16" s="42">
        <f>SUM(I14:I15)</f>
        <v>0</v>
      </c>
      <c r="J16" s="42"/>
      <c r="K16" s="42">
        <f>SUM(K14:K15)</f>
        <v>0</v>
      </c>
      <c r="L16" s="42"/>
      <c r="M16" s="42">
        <f>SUM(M14:M15)</f>
        <v>0</v>
      </c>
      <c r="N16" s="42"/>
      <c r="O16" s="42">
        <f>SUM(O14:O15)</f>
        <v>73931</v>
      </c>
      <c r="P16" s="42"/>
      <c r="Q16" s="42">
        <f>SUM(Q14:Q15)</f>
        <v>307</v>
      </c>
      <c r="R16" s="42"/>
      <c r="S16" s="42">
        <f>SUM(S14:S15)</f>
        <v>307</v>
      </c>
      <c r="T16" s="42"/>
      <c r="U16" s="42">
        <f>SUM(U14:U15)</f>
        <v>74238</v>
      </c>
      <c r="V16" s="42"/>
      <c r="W16" s="42"/>
    </row>
    <row r="17" spans="1:23" s="39" customFormat="1" ht="21.95" customHeight="1">
      <c r="A17" s="93" t="s">
        <v>202</v>
      </c>
      <c r="E17" s="42">
        <v>92310</v>
      </c>
      <c r="F17" s="37"/>
      <c r="G17" s="42">
        <v>2956689</v>
      </c>
      <c r="H17" s="42"/>
      <c r="I17" s="24">
        <v>0</v>
      </c>
      <c r="J17" s="42"/>
      <c r="K17" s="24">
        <v>0</v>
      </c>
      <c r="L17" s="42"/>
      <c r="M17" s="24">
        <v>0</v>
      </c>
      <c r="N17" s="42"/>
      <c r="O17" s="24">
        <v>0</v>
      </c>
      <c r="P17" s="42"/>
      <c r="Q17" s="24">
        <v>0</v>
      </c>
      <c r="R17" s="42"/>
      <c r="S17" s="24">
        <f>SUM(Q17:R17)</f>
        <v>0</v>
      </c>
      <c r="T17" s="42"/>
      <c r="U17" s="24">
        <f>SUM(E17:O17,S17)</f>
        <v>3048999</v>
      </c>
      <c r="V17" s="42"/>
      <c r="W17" s="42"/>
    </row>
    <row r="18" spans="1:23" s="39" customFormat="1" ht="21.95" customHeight="1">
      <c r="A18" s="93" t="s">
        <v>203</v>
      </c>
      <c r="E18" s="42"/>
      <c r="F18" s="37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</row>
    <row r="19" spans="1:23" s="39" customFormat="1" ht="21.95" customHeight="1">
      <c r="A19" s="93" t="s">
        <v>204</v>
      </c>
      <c r="E19" s="24">
        <v>0</v>
      </c>
      <c r="F19" s="37"/>
      <c r="G19" s="24">
        <v>0</v>
      </c>
      <c r="H19" s="42"/>
      <c r="I19" s="42">
        <v>4339</v>
      </c>
      <c r="J19" s="42"/>
      <c r="K19" s="24">
        <v>0</v>
      </c>
      <c r="L19" s="42"/>
      <c r="M19" s="24">
        <v>0</v>
      </c>
      <c r="N19" s="42"/>
      <c r="O19" s="24">
        <v>0</v>
      </c>
      <c r="P19" s="42"/>
      <c r="Q19" s="24">
        <v>0</v>
      </c>
      <c r="R19" s="42"/>
      <c r="S19" s="24">
        <f>SUM(Q19:R19)</f>
        <v>0</v>
      </c>
      <c r="T19" s="42"/>
      <c r="U19" s="24">
        <f>SUM(E19:O19,S19)</f>
        <v>4339</v>
      </c>
      <c r="V19" s="42"/>
      <c r="W19" s="42"/>
    </row>
    <row r="20" spans="1:23" s="39" customFormat="1" ht="21.95" customHeight="1">
      <c r="A20" s="38" t="s">
        <v>135</v>
      </c>
      <c r="D20" s="40"/>
      <c r="E20" s="37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</row>
    <row r="21" spans="1:23" ht="21.95" customHeight="1">
      <c r="A21" s="225" t="s">
        <v>136</v>
      </c>
      <c r="B21" s="225"/>
      <c r="C21" s="225"/>
      <c r="E21" s="24">
        <v>0</v>
      </c>
      <c r="F21" s="24"/>
      <c r="G21" s="24">
        <v>0</v>
      </c>
      <c r="H21" s="24"/>
      <c r="I21" s="24">
        <v>0</v>
      </c>
      <c r="J21" s="24"/>
      <c r="K21" s="34">
        <v>0</v>
      </c>
      <c r="L21" s="24"/>
      <c r="M21" s="24">
        <v>0</v>
      </c>
      <c r="N21" s="24"/>
      <c r="O21" s="16">
        <v>453</v>
      </c>
      <c r="P21" s="24"/>
      <c r="Q21" s="16">
        <v>-453</v>
      </c>
      <c r="R21" s="16"/>
      <c r="S21" s="24">
        <f>SUM(Q21:R21)</f>
        <v>-453</v>
      </c>
      <c r="T21" s="24"/>
      <c r="U21" s="24">
        <f>SUM(B21:O21,S21)</f>
        <v>0</v>
      </c>
      <c r="V21" s="22"/>
    </row>
    <row r="22" spans="1:23" ht="21.95" customHeight="1" thickBot="1">
      <c r="A22" s="226" t="s">
        <v>91</v>
      </c>
      <c r="B22" s="226"/>
      <c r="C22" s="226"/>
      <c r="D22" s="8"/>
      <c r="E22" s="35">
        <f>SUM(E13,E16:E21)</f>
        <v>304623</v>
      </c>
      <c r="F22" s="24"/>
      <c r="G22" s="35">
        <f>SUM(G13,G16:G21)</f>
        <v>6024024</v>
      </c>
      <c r="H22" s="24"/>
      <c r="I22" s="35">
        <f>SUM(I13,I16:I21)</f>
        <v>10606</v>
      </c>
      <c r="J22" s="24"/>
      <c r="K22" s="35">
        <f>SUM(K13,K16:K21)</f>
        <v>12000</v>
      </c>
      <c r="L22" s="24"/>
      <c r="M22" s="35">
        <f>SUM(M13,M16:M21)</f>
        <v>234400</v>
      </c>
      <c r="N22" s="24"/>
      <c r="O22" s="35">
        <f>SUM(O13,O16:O21)</f>
        <v>2943674</v>
      </c>
      <c r="P22" s="24"/>
      <c r="Q22" s="35">
        <f>SUM(Q13,Q16:Q21)</f>
        <v>689877</v>
      </c>
      <c r="R22" s="24"/>
      <c r="S22" s="35">
        <f>SUM(S13,S16:S21)</f>
        <v>689877</v>
      </c>
      <c r="T22" s="24"/>
      <c r="U22" s="35">
        <f>SUM(U13,U16:U21)</f>
        <v>10219204</v>
      </c>
      <c r="V22" s="20"/>
    </row>
    <row r="23" spans="1:23" s="119" customFormat="1" ht="21.95" customHeight="1" thickTop="1">
      <c r="A23" s="30"/>
      <c r="B23" s="30"/>
      <c r="C23" s="30"/>
      <c r="D23" s="120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0"/>
    </row>
    <row r="24" spans="1:23" ht="21.95" customHeight="1">
      <c r="A24" s="226" t="s">
        <v>184</v>
      </c>
      <c r="B24" s="226"/>
      <c r="C24" s="226"/>
      <c r="D24" s="8"/>
      <c r="E24" s="24">
        <v>304623</v>
      </c>
      <c r="F24" s="24"/>
      <c r="G24" s="24">
        <v>6024024</v>
      </c>
      <c r="H24" s="24"/>
      <c r="I24" s="24">
        <v>23864</v>
      </c>
      <c r="J24" s="24"/>
      <c r="K24" s="24">
        <v>17100</v>
      </c>
      <c r="L24" s="24"/>
      <c r="M24" s="24">
        <v>234400</v>
      </c>
      <c r="N24" s="24"/>
      <c r="O24" s="24">
        <v>3022251</v>
      </c>
      <c r="P24" s="24"/>
      <c r="Q24" s="24">
        <v>617676</v>
      </c>
      <c r="R24" s="24"/>
      <c r="S24" s="24">
        <f>SUM(Q24:R24)</f>
        <v>617676</v>
      </c>
      <c r="T24" s="24">
        <v>0</v>
      </c>
      <c r="U24" s="24">
        <f>SUM(E24:O24,S24)</f>
        <v>10243938</v>
      </c>
      <c r="V24" s="20"/>
    </row>
    <row r="25" spans="1:23" s="8" customFormat="1" ht="21.95" customHeight="1">
      <c r="A25" s="38" t="s">
        <v>137</v>
      </c>
      <c r="B25" s="30"/>
      <c r="C25" s="30"/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f>PL!M32</f>
        <v>25596</v>
      </c>
      <c r="P25" s="24">
        <f>PL!K62</f>
        <v>0.45610852971918947</v>
      </c>
      <c r="Q25" s="24">
        <v>0</v>
      </c>
      <c r="R25" s="24"/>
      <c r="S25" s="24">
        <f>SUM(Q25:R25)</f>
        <v>0</v>
      </c>
      <c r="T25" s="24"/>
      <c r="U25" s="24">
        <f>SUM(B25:O25,S25)</f>
        <v>25596</v>
      </c>
      <c r="V25" s="24"/>
      <c r="W25" s="24"/>
    </row>
    <row r="26" spans="1:23" s="39" customFormat="1" ht="21.95" customHeight="1">
      <c r="A26" s="38" t="s">
        <v>134</v>
      </c>
      <c r="E26" s="41">
        <v>0</v>
      </c>
      <c r="F26" s="37"/>
      <c r="G26" s="41">
        <v>0</v>
      </c>
      <c r="H26" s="42"/>
      <c r="I26" s="41">
        <v>0</v>
      </c>
      <c r="J26" s="42"/>
      <c r="K26" s="41">
        <v>0</v>
      </c>
      <c r="L26" s="42"/>
      <c r="M26" s="41">
        <v>0</v>
      </c>
      <c r="N26" s="42"/>
      <c r="O26" s="41">
        <v>0</v>
      </c>
      <c r="P26" s="42"/>
      <c r="Q26" s="41">
        <f>+PL!M49</f>
        <v>-5477</v>
      </c>
      <c r="R26" s="42"/>
      <c r="S26" s="23">
        <f>SUM(Q26:R26)</f>
        <v>-5477</v>
      </c>
      <c r="T26" s="42"/>
      <c r="U26" s="23">
        <f>SUM(E26:O26,S26)</f>
        <v>-5477</v>
      </c>
      <c r="V26" s="42"/>
      <c r="W26" s="42"/>
    </row>
    <row r="27" spans="1:23" s="39" customFormat="1" ht="21.95" customHeight="1">
      <c r="A27" s="38" t="s">
        <v>59</v>
      </c>
      <c r="E27" s="42">
        <f>SUM(E25:E26)</f>
        <v>0</v>
      </c>
      <c r="F27" s="37"/>
      <c r="G27" s="42">
        <f>SUM(G25:G26)</f>
        <v>0</v>
      </c>
      <c r="H27" s="42"/>
      <c r="I27" s="42">
        <f>SUM(I25:I26)</f>
        <v>0</v>
      </c>
      <c r="J27" s="42"/>
      <c r="K27" s="42">
        <f>SUM(K25:K26)</f>
        <v>0</v>
      </c>
      <c r="L27" s="42"/>
      <c r="M27" s="42">
        <f>SUM(M25:M26)</f>
        <v>0</v>
      </c>
      <c r="N27" s="42"/>
      <c r="O27" s="42">
        <f>SUM(O25:O26)</f>
        <v>25596</v>
      </c>
      <c r="P27" s="42"/>
      <c r="Q27" s="42">
        <f>SUM(Q25:Q26)</f>
        <v>-5477</v>
      </c>
      <c r="R27" s="42"/>
      <c r="S27" s="42">
        <f>SUM(S25:S26)</f>
        <v>-5477</v>
      </c>
      <c r="T27" s="42"/>
      <c r="U27" s="42">
        <f>SUM(U25:U26)</f>
        <v>20119</v>
      </c>
      <c r="V27" s="42"/>
      <c r="W27" s="42"/>
    </row>
    <row r="28" spans="1:23" s="39" customFormat="1" ht="21.95" customHeight="1">
      <c r="A28" s="93" t="s">
        <v>203</v>
      </c>
      <c r="E28" s="42"/>
      <c r="F28" s="37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</row>
    <row r="29" spans="1:23" s="39" customFormat="1" ht="21.95" customHeight="1">
      <c r="A29" s="93" t="s">
        <v>204</v>
      </c>
      <c r="E29" s="24">
        <v>0</v>
      </c>
      <c r="F29" s="37"/>
      <c r="G29" s="24">
        <v>0</v>
      </c>
      <c r="H29" s="42"/>
      <c r="I29" s="42">
        <v>4339</v>
      </c>
      <c r="J29" s="42"/>
      <c r="K29" s="24">
        <v>0</v>
      </c>
      <c r="L29" s="42"/>
      <c r="M29" s="24">
        <v>0</v>
      </c>
      <c r="N29" s="42"/>
      <c r="O29" s="24">
        <v>0</v>
      </c>
      <c r="P29" s="42"/>
      <c r="Q29" s="24">
        <v>0</v>
      </c>
      <c r="R29" s="42"/>
      <c r="S29" s="24">
        <f>SUM(Q29:R29)</f>
        <v>0</v>
      </c>
      <c r="T29" s="42"/>
      <c r="U29" s="24">
        <f>SUM(E29:O29,S29)</f>
        <v>4339</v>
      </c>
      <c r="V29" s="42"/>
      <c r="W29" s="42"/>
    </row>
    <row r="30" spans="1:23" s="39" customFormat="1" ht="21.95" customHeight="1">
      <c r="A30" s="38" t="s">
        <v>135</v>
      </c>
      <c r="D30" s="40"/>
      <c r="E30" s="37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</row>
    <row r="31" spans="1:23" ht="21.95" customHeight="1">
      <c r="A31" s="225" t="s">
        <v>136</v>
      </c>
      <c r="B31" s="225"/>
      <c r="C31" s="225"/>
      <c r="E31" s="24">
        <v>0</v>
      </c>
      <c r="F31" s="24"/>
      <c r="G31" s="24">
        <v>0</v>
      </c>
      <c r="H31" s="24"/>
      <c r="I31" s="24">
        <v>0</v>
      </c>
      <c r="J31" s="24"/>
      <c r="K31" s="34">
        <v>0</v>
      </c>
      <c r="L31" s="24"/>
      <c r="M31" s="24">
        <v>0</v>
      </c>
      <c r="N31" s="24"/>
      <c r="O31" s="16">
        <f>+Consolidated!O32</f>
        <v>134532</v>
      </c>
      <c r="P31" s="24"/>
      <c r="Q31" s="16">
        <f>-O31</f>
        <v>-134532</v>
      </c>
      <c r="R31" s="16"/>
      <c r="S31" s="16">
        <f>SUM(Q31:R31)</f>
        <v>-134532</v>
      </c>
      <c r="T31" s="24"/>
      <c r="U31" s="23">
        <f>SUM(E31:O31,S31)</f>
        <v>0</v>
      </c>
      <c r="V31" s="22"/>
    </row>
    <row r="32" spans="1:23" ht="21.95" customHeight="1" thickBot="1">
      <c r="A32" s="226" t="s">
        <v>185</v>
      </c>
      <c r="B32" s="226"/>
      <c r="C32" s="226"/>
      <c r="D32" s="8"/>
      <c r="E32" s="35">
        <f>SUM(E24:E24,E27:E31)</f>
        <v>304623</v>
      </c>
      <c r="F32" s="24"/>
      <c r="G32" s="35">
        <f>SUM(G24:G24,G27:G31)</f>
        <v>6024024</v>
      </c>
      <c r="H32" s="24"/>
      <c r="I32" s="35">
        <f>SUM(I24:I24,I27:I31)</f>
        <v>28203</v>
      </c>
      <c r="J32" s="24"/>
      <c r="K32" s="35">
        <f>SUM(K24:K24,K27:K31)</f>
        <v>17100</v>
      </c>
      <c r="L32" s="24"/>
      <c r="M32" s="35">
        <f>SUM(M24:M24,M27:M31)</f>
        <v>234400</v>
      </c>
      <c r="N32" s="24"/>
      <c r="O32" s="35">
        <f>SUM(O24:O24,O27:O31)</f>
        <v>3182379</v>
      </c>
      <c r="P32" s="24"/>
      <c r="Q32" s="35">
        <f>SUM(Q24:Q24,Q27:Q31)</f>
        <v>477667</v>
      </c>
      <c r="R32" s="24"/>
      <c r="S32" s="35">
        <f>SUM(S24:S24,S27:S31)</f>
        <v>477667</v>
      </c>
      <c r="T32" s="24"/>
      <c r="U32" s="35">
        <f>SUM(U24:U24,U27:U31)</f>
        <v>10268396</v>
      </c>
      <c r="V32" s="20"/>
    </row>
    <row r="33" spans="1:22" ht="13.5" customHeight="1" thickTop="1"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spans="1:22" ht="21.95" customHeight="1">
      <c r="A34" s="225" t="s">
        <v>117</v>
      </c>
      <c r="B34" s="225"/>
      <c r="C34" s="225"/>
      <c r="D34" s="225"/>
      <c r="E34" s="225"/>
      <c r="F34" s="225"/>
      <c r="G34" s="225"/>
    </row>
    <row r="36" spans="1:22" ht="21.95" customHeight="1"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</row>
  </sheetData>
  <mergeCells count="13">
    <mergeCell ref="K10:M10"/>
    <mergeCell ref="A2:F2"/>
    <mergeCell ref="A3:E3"/>
    <mergeCell ref="A4:E4"/>
    <mergeCell ref="E6:U6"/>
    <mergeCell ref="Q7:S7"/>
    <mergeCell ref="A34:G34"/>
    <mergeCell ref="A13:C13"/>
    <mergeCell ref="A21:C21"/>
    <mergeCell ref="A22:C22"/>
    <mergeCell ref="A24:C24"/>
    <mergeCell ref="A31:C31"/>
    <mergeCell ref="A32:C32"/>
  </mergeCells>
  <printOptions horizontalCentered="1"/>
  <pageMargins left="0.39370078740157499" right="0.196850393700787" top="0.78740157480314998" bottom="0.196850393700787" header="0.196850393700787" footer="0.196850393700787"/>
  <pageSetup paperSize="9" scale="70" fitToHeight="0" orientation="landscape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7"/>
  <sheetViews>
    <sheetView showGridLines="0" view="pageBreakPreview" zoomScale="115" zoomScaleNormal="100" zoomScaleSheetLayoutView="115" workbookViewId="0"/>
  </sheetViews>
  <sheetFormatPr defaultColWidth="10.6640625" defaultRowHeight="21.95" customHeight="1"/>
  <cols>
    <col min="1" max="4" width="1.83203125" style="7" customWidth="1"/>
    <col min="5" max="5" width="45.83203125" style="7" customWidth="1"/>
    <col min="6" max="6" width="1.83203125" style="7" customWidth="1"/>
    <col min="7" max="7" width="8.83203125" style="7" customWidth="1"/>
    <col min="8" max="8" width="1.83203125" style="7" customWidth="1"/>
    <col min="9" max="9" width="11.83203125" style="6" customWidth="1"/>
    <col min="10" max="10" width="1.83203125" style="6" customWidth="1"/>
    <col min="11" max="11" width="11.83203125" style="6" customWidth="1"/>
    <col min="12" max="12" width="1.83203125" style="6" customWidth="1"/>
    <col min="13" max="13" width="11.83203125" style="6" customWidth="1"/>
    <col min="14" max="14" width="1.83203125" style="7" customWidth="1"/>
    <col min="15" max="15" width="11.83203125" style="7" customWidth="1"/>
    <col min="16" max="16" width="1.83203125" style="7" customWidth="1"/>
    <col min="17" max="16384" width="10.6640625" style="7"/>
  </cols>
  <sheetData>
    <row r="1" spans="1:15" ht="21.9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O1" s="2" t="s">
        <v>67</v>
      </c>
    </row>
    <row r="2" spans="1:15" ht="21.95" customHeight="1">
      <c r="A2" s="4" t="s">
        <v>92</v>
      </c>
      <c r="B2" s="5"/>
      <c r="C2" s="5"/>
      <c r="D2" s="5"/>
      <c r="E2" s="5"/>
      <c r="F2" s="5"/>
      <c r="G2" s="5"/>
      <c r="H2" s="5"/>
    </row>
    <row r="3" spans="1:15" ht="21.95" customHeight="1">
      <c r="A3" s="4" t="s">
        <v>19</v>
      </c>
      <c r="B3" s="5"/>
      <c r="C3" s="5"/>
      <c r="D3" s="5"/>
      <c r="E3" s="5"/>
      <c r="F3" s="5"/>
      <c r="G3" s="5"/>
      <c r="H3" s="5"/>
    </row>
    <row r="4" spans="1:15" ht="21.95" customHeight="1">
      <c r="A4" s="4" t="s">
        <v>182</v>
      </c>
      <c r="B4" s="5"/>
      <c r="C4" s="5"/>
      <c r="D4" s="5"/>
      <c r="E4" s="5"/>
      <c r="F4" s="5"/>
      <c r="G4" s="5"/>
      <c r="H4" s="5"/>
    </row>
    <row r="5" spans="1:15" ht="21.95" customHeight="1">
      <c r="I5" s="7"/>
      <c r="J5" s="7"/>
      <c r="K5" s="7"/>
      <c r="L5" s="7"/>
      <c r="M5" s="7"/>
      <c r="O5" s="14" t="s">
        <v>49</v>
      </c>
    </row>
    <row r="6" spans="1:15" ht="21.95" customHeight="1">
      <c r="I6" s="60"/>
      <c r="J6" s="60" t="s">
        <v>15</v>
      </c>
      <c r="K6" s="60"/>
      <c r="L6" s="1"/>
      <c r="M6" s="224" t="s">
        <v>39</v>
      </c>
      <c r="N6" s="224"/>
      <c r="O6" s="224"/>
    </row>
    <row r="7" spans="1:15" s="61" customFormat="1" ht="21.95" customHeight="1">
      <c r="G7" s="3"/>
      <c r="H7" s="62"/>
      <c r="I7" s="63" t="s">
        <v>183</v>
      </c>
      <c r="J7" s="3"/>
      <c r="K7" s="63" t="s">
        <v>89</v>
      </c>
      <c r="L7" s="3"/>
      <c r="M7" s="63" t="s">
        <v>183</v>
      </c>
      <c r="N7" s="3"/>
      <c r="O7" s="63" t="s">
        <v>89</v>
      </c>
    </row>
    <row r="8" spans="1:15" ht="21.95" customHeight="1">
      <c r="A8" s="4" t="s">
        <v>20</v>
      </c>
      <c r="G8" s="5"/>
      <c r="I8" s="16"/>
      <c r="J8" s="16"/>
      <c r="K8" s="16"/>
      <c r="L8" s="16"/>
      <c r="M8" s="16"/>
    </row>
    <row r="9" spans="1:15" ht="21.95" customHeight="1">
      <c r="A9" s="7" t="s">
        <v>70</v>
      </c>
      <c r="G9" s="52"/>
      <c r="I9" s="6">
        <f>PL!I30</f>
        <v>163671</v>
      </c>
      <c r="K9" s="6">
        <f>PL!K30</f>
        <v>132658</v>
      </c>
      <c r="M9" s="6">
        <f>PL!M30</f>
        <v>44414</v>
      </c>
      <c r="O9" s="6">
        <f>+PL!O30</f>
        <v>84126</v>
      </c>
    </row>
    <row r="10" spans="1:15" ht="21.95" customHeight="1">
      <c r="A10" s="7" t="s">
        <v>71</v>
      </c>
      <c r="G10" s="52"/>
      <c r="O10" s="6"/>
    </row>
    <row r="11" spans="1:15" ht="21.95" customHeight="1">
      <c r="A11" s="7" t="s">
        <v>170</v>
      </c>
      <c r="G11" s="52"/>
    </row>
    <row r="12" spans="1:15" ht="21.95" customHeight="1">
      <c r="B12" s="7" t="s">
        <v>118</v>
      </c>
      <c r="G12" s="52"/>
      <c r="H12" s="12"/>
      <c r="I12" s="180">
        <v>7518</v>
      </c>
      <c r="K12" s="6">
        <v>10479</v>
      </c>
      <c r="M12" s="187">
        <v>2636</v>
      </c>
      <c r="N12" s="6"/>
      <c r="O12" s="6">
        <v>11043</v>
      </c>
    </row>
    <row r="13" spans="1:15" s="119" customFormat="1" ht="21.95" customHeight="1">
      <c r="B13" s="124" t="s">
        <v>206</v>
      </c>
      <c r="G13" s="52"/>
      <c r="H13" s="118"/>
      <c r="I13" s="180">
        <v>785</v>
      </c>
      <c r="J13" s="6"/>
      <c r="K13" s="6">
        <v>0</v>
      </c>
      <c r="L13" s="6"/>
      <c r="M13" s="187">
        <v>785</v>
      </c>
      <c r="N13" s="6"/>
      <c r="O13" s="6">
        <v>0</v>
      </c>
    </row>
    <row r="14" spans="1:15" ht="21.95" customHeight="1">
      <c r="B14" s="7" t="s">
        <v>145</v>
      </c>
      <c r="G14" s="52"/>
      <c r="H14" s="12"/>
      <c r="I14" s="214">
        <v>4339</v>
      </c>
      <c r="K14" s="6">
        <v>4339</v>
      </c>
      <c r="M14" s="187">
        <v>4339</v>
      </c>
      <c r="N14" s="6"/>
      <c r="O14" s="6">
        <v>4339</v>
      </c>
    </row>
    <row r="15" spans="1:15" ht="21.95" customHeight="1">
      <c r="B15" s="7" t="s">
        <v>144</v>
      </c>
      <c r="G15" s="52"/>
      <c r="H15" s="12"/>
      <c r="I15" s="215">
        <v>0</v>
      </c>
      <c r="K15" s="6">
        <v>-36479</v>
      </c>
      <c r="M15" s="6">
        <v>0</v>
      </c>
      <c r="N15" s="6"/>
      <c r="O15" s="6">
        <v>-36479</v>
      </c>
    </row>
    <row r="16" spans="1:15" ht="21.95" customHeight="1">
      <c r="B16" s="7" t="s">
        <v>159</v>
      </c>
      <c r="G16" s="52"/>
      <c r="H16" s="12"/>
      <c r="I16" s="127">
        <v>0</v>
      </c>
      <c r="K16" s="6">
        <v>3693</v>
      </c>
      <c r="M16" s="6">
        <v>0</v>
      </c>
      <c r="N16" s="6"/>
      <c r="O16" s="6">
        <v>3693</v>
      </c>
    </row>
    <row r="17" spans="1:15" ht="21.95" customHeight="1">
      <c r="B17" s="124" t="s">
        <v>207</v>
      </c>
      <c r="G17" s="52"/>
      <c r="H17" s="12"/>
      <c r="I17" s="181">
        <v>-170</v>
      </c>
      <c r="K17" s="6">
        <v>2335</v>
      </c>
      <c r="M17" s="6">
        <v>0</v>
      </c>
      <c r="N17" s="6"/>
      <c r="O17" s="6">
        <v>2335</v>
      </c>
    </row>
    <row r="18" spans="1:15" ht="21.95" customHeight="1">
      <c r="B18" s="124" t="s">
        <v>225</v>
      </c>
      <c r="G18" s="52"/>
      <c r="H18" s="12"/>
      <c r="I18" s="181">
        <v>69515</v>
      </c>
      <c r="K18" s="6">
        <v>59</v>
      </c>
      <c r="M18" s="6">
        <v>0</v>
      </c>
      <c r="N18" s="6"/>
      <c r="O18" s="6">
        <v>59</v>
      </c>
    </row>
    <row r="19" spans="1:15" ht="21.95" customHeight="1">
      <c r="B19" s="7" t="s">
        <v>236</v>
      </c>
      <c r="G19" s="52"/>
      <c r="H19" s="12"/>
      <c r="I19" s="6">
        <v>0</v>
      </c>
      <c r="K19" s="6">
        <v>-8</v>
      </c>
      <c r="M19" s="6">
        <v>0</v>
      </c>
      <c r="N19" s="6"/>
      <c r="O19" s="6">
        <v>-8</v>
      </c>
    </row>
    <row r="20" spans="1:15" ht="21.95" customHeight="1">
      <c r="B20" s="7" t="s">
        <v>75</v>
      </c>
      <c r="G20" s="52"/>
      <c r="I20" s="182">
        <v>1996</v>
      </c>
      <c r="J20" s="125"/>
      <c r="K20" s="125">
        <v>918</v>
      </c>
      <c r="L20" s="125"/>
      <c r="M20" s="188">
        <v>398</v>
      </c>
      <c r="N20" s="125"/>
      <c r="O20" s="125">
        <v>918</v>
      </c>
    </row>
    <row r="21" spans="1:15" s="119" customFormat="1" ht="21.95" customHeight="1">
      <c r="B21" s="124" t="s">
        <v>229</v>
      </c>
      <c r="G21" s="52"/>
      <c r="H21" s="118"/>
      <c r="I21" s="212">
        <v>-39251</v>
      </c>
      <c r="J21" s="125"/>
      <c r="K21" s="6">
        <v>52959</v>
      </c>
      <c r="L21" s="6"/>
      <c r="M21" s="6">
        <v>0</v>
      </c>
      <c r="N21" s="6"/>
      <c r="O21" s="6">
        <v>0</v>
      </c>
    </row>
    <row r="22" spans="1:15" ht="21.95" customHeight="1">
      <c r="B22" s="124" t="s">
        <v>237</v>
      </c>
      <c r="G22" s="52"/>
      <c r="H22" s="12"/>
      <c r="I22" s="183">
        <v>-379</v>
      </c>
      <c r="K22" s="6">
        <v>496</v>
      </c>
      <c r="M22" s="6">
        <v>0</v>
      </c>
      <c r="N22" s="6"/>
      <c r="O22" s="6">
        <v>494</v>
      </c>
    </row>
    <row r="23" spans="1:15" s="119" customFormat="1" ht="21.95" customHeight="1">
      <c r="B23" s="185" t="s">
        <v>224</v>
      </c>
      <c r="G23" s="52"/>
      <c r="H23" s="118"/>
      <c r="I23" s="186">
        <v>-3795</v>
      </c>
      <c r="J23" s="6"/>
      <c r="K23" s="6">
        <v>0</v>
      </c>
      <c r="L23" s="6"/>
      <c r="M23" s="186">
        <v>-3795</v>
      </c>
      <c r="N23" s="6"/>
      <c r="O23" s="6">
        <v>0</v>
      </c>
    </row>
    <row r="24" spans="1:15" ht="21.95" customHeight="1">
      <c r="B24" s="7" t="s">
        <v>18</v>
      </c>
      <c r="I24" s="183">
        <v>-226397</v>
      </c>
      <c r="K24" s="6">
        <v>-111053</v>
      </c>
      <c r="M24" s="6">
        <v>-100232</v>
      </c>
      <c r="N24" s="6"/>
      <c r="O24" s="6">
        <v>-28812</v>
      </c>
    </row>
    <row r="25" spans="1:15" ht="21.95" customHeight="1">
      <c r="B25" s="7" t="s">
        <v>86</v>
      </c>
      <c r="G25" s="52"/>
      <c r="H25" s="12"/>
      <c r="I25" s="184">
        <v>31213</v>
      </c>
      <c r="K25" s="10">
        <v>29384</v>
      </c>
      <c r="M25" s="10">
        <v>24059</v>
      </c>
      <c r="N25" s="6"/>
      <c r="O25" s="10">
        <v>120</v>
      </c>
    </row>
    <row r="26" spans="1:15" ht="21.95" customHeight="1">
      <c r="A26" s="7" t="s">
        <v>230</v>
      </c>
      <c r="D26" s="8"/>
      <c r="E26" s="8"/>
      <c r="F26" s="8"/>
      <c r="G26" s="54"/>
      <c r="H26" s="8"/>
      <c r="I26" s="55"/>
      <c r="J26" s="55"/>
      <c r="K26" s="55"/>
      <c r="L26" s="55"/>
      <c r="M26" s="55"/>
      <c r="N26" s="56"/>
      <c r="O26" s="55"/>
    </row>
    <row r="27" spans="1:15" ht="21.95" customHeight="1">
      <c r="A27" s="7" t="s">
        <v>43</v>
      </c>
      <c r="D27" s="8"/>
      <c r="E27" s="8"/>
      <c r="F27" s="8"/>
      <c r="G27" s="54"/>
      <c r="H27" s="12"/>
      <c r="I27" s="6">
        <f>SUM(I9:I25)</f>
        <v>9045</v>
      </c>
      <c r="K27" s="6">
        <f>SUM(K9:K25)</f>
        <v>89780</v>
      </c>
      <c r="M27" s="6">
        <f>SUM(M9:M25)</f>
        <v>-27396</v>
      </c>
      <c r="N27" s="19"/>
      <c r="O27" s="6">
        <f>SUM(O9:O25)</f>
        <v>41828</v>
      </c>
    </row>
    <row r="28" spans="1:15" ht="21.95" customHeight="1">
      <c r="G28" s="52"/>
      <c r="N28" s="6"/>
      <c r="O28" s="53"/>
    </row>
    <row r="29" spans="1:15" ht="21.95" customHeight="1">
      <c r="A29" s="18" t="s">
        <v>5</v>
      </c>
      <c r="N29" s="19"/>
    </row>
    <row r="30" spans="1:15" ht="21.9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O30" s="2" t="s">
        <v>67</v>
      </c>
    </row>
    <row r="31" spans="1:15" ht="21.95" customHeight="1">
      <c r="A31" s="4" t="s">
        <v>92</v>
      </c>
      <c r="B31" s="5"/>
      <c r="C31" s="5"/>
      <c r="D31" s="5"/>
      <c r="E31" s="5"/>
      <c r="F31" s="5"/>
      <c r="G31" s="5"/>
      <c r="H31" s="5"/>
    </row>
    <row r="32" spans="1:15" ht="21.95" customHeight="1">
      <c r="A32" s="4" t="s">
        <v>21</v>
      </c>
      <c r="B32" s="5"/>
      <c r="C32" s="5"/>
      <c r="D32" s="5"/>
      <c r="E32" s="5"/>
      <c r="F32" s="5"/>
      <c r="G32" s="5"/>
      <c r="H32" s="5"/>
    </row>
    <row r="33" spans="1:15" ht="21.95" customHeight="1">
      <c r="A33" s="4" t="s">
        <v>182</v>
      </c>
      <c r="B33" s="5"/>
      <c r="C33" s="5"/>
      <c r="D33" s="5"/>
      <c r="E33" s="5"/>
      <c r="F33" s="5"/>
      <c r="G33" s="5"/>
      <c r="H33" s="5"/>
    </row>
    <row r="34" spans="1:15" ht="21.95" customHeight="1">
      <c r="I34" s="7"/>
      <c r="J34" s="7"/>
      <c r="K34" s="7"/>
      <c r="L34" s="7"/>
      <c r="M34" s="7"/>
      <c r="O34" s="14" t="s">
        <v>49</v>
      </c>
    </row>
    <row r="35" spans="1:15" ht="21.95" customHeight="1">
      <c r="I35" s="60"/>
      <c r="J35" s="60" t="s">
        <v>15</v>
      </c>
      <c r="K35" s="60"/>
      <c r="L35" s="1"/>
      <c r="M35" s="224" t="s">
        <v>39</v>
      </c>
      <c r="N35" s="224"/>
      <c r="O35" s="224"/>
    </row>
    <row r="36" spans="1:15" s="61" customFormat="1" ht="21.95" customHeight="1">
      <c r="G36" s="3"/>
      <c r="H36" s="62"/>
      <c r="I36" s="63" t="s">
        <v>183</v>
      </c>
      <c r="J36" s="3"/>
      <c r="K36" s="63" t="s">
        <v>89</v>
      </c>
      <c r="L36" s="3"/>
      <c r="M36" s="63" t="s">
        <v>183</v>
      </c>
      <c r="N36" s="3"/>
      <c r="O36" s="63" t="s">
        <v>89</v>
      </c>
    </row>
    <row r="37" spans="1:15" ht="21.95" customHeight="1">
      <c r="A37" s="4" t="s">
        <v>87</v>
      </c>
      <c r="G37" s="5"/>
      <c r="I37" s="16"/>
      <c r="J37" s="16"/>
      <c r="K37" s="16"/>
      <c r="L37" s="16"/>
      <c r="M37" s="16"/>
    </row>
    <row r="38" spans="1:15" ht="21.95" customHeight="1">
      <c r="A38" s="7" t="s">
        <v>213</v>
      </c>
      <c r="G38" s="52"/>
      <c r="H38" s="12"/>
      <c r="N38" s="19"/>
      <c r="O38" s="6"/>
    </row>
    <row r="39" spans="1:15" ht="21.95" customHeight="1">
      <c r="B39" s="7" t="s">
        <v>73</v>
      </c>
      <c r="G39" s="52"/>
      <c r="H39" s="12"/>
      <c r="I39" s="190">
        <v>-62887</v>
      </c>
      <c r="K39" s="6">
        <v>-204497</v>
      </c>
      <c r="M39" s="193">
        <v>18463</v>
      </c>
      <c r="N39" s="6"/>
      <c r="O39" s="6">
        <v>-66384</v>
      </c>
    </row>
    <row r="40" spans="1:15" s="119" customFormat="1" ht="21.95" customHeight="1">
      <c r="B40" s="126" t="s">
        <v>218</v>
      </c>
      <c r="G40" s="52"/>
      <c r="H40" s="118"/>
      <c r="I40" s="190">
        <v>-120454</v>
      </c>
      <c r="J40" s="6"/>
      <c r="K40" s="127">
        <v>-324800</v>
      </c>
      <c r="L40" s="6"/>
      <c r="M40" s="193">
        <v>0</v>
      </c>
      <c r="N40" s="6"/>
      <c r="O40" s="16">
        <v>0</v>
      </c>
    </row>
    <row r="41" spans="1:15" ht="21.95" customHeight="1">
      <c r="B41" s="7" t="s">
        <v>23</v>
      </c>
      <c r="G41" s="52"/>
      <c r="I41" s="190">
        <v>-1158</v>
      </c>
      <c r="K41" s="127">
        <v>46787</v>
      </c>
      <c r="M41" s="193">
        <v>0</v>
      </c>
      <c r="N41" s="6"/>
      <c r="O41" s="6">
        <v>46787</v>
      </c>
    </row>
    <row r="42" spans="1:15" ht="21.95" customHeight="1">
      <c r="B42" s="7" t="s">
        <v>29</v>
      </c>
      <c r="G42" s="52"/>
      <c r="I42" s="190">
        <v>-6140</v>
      </c>
      <c r="K42" s="127">
        <v>474</v>
      </c>
      <c r="M42" s="193">
        <v>-2058</v>
      </c>
      <c r="N42" s="6"/>
      <c r="O42" s="6">
        <v>443</v>
      </c>
    </row>
    <row r="43" spans="1:15" ht="21.95" customHeight="1">
      <c r="A43" s="7" t="s">
        <v>215</v>
      </c>
      <c r="G43" s="52"/>
      <c r="K43" s="127"/>
      <c r="N43" s="6"/>
      <c r="O43" s="6"/>
    </row>
    <row r="44" spans="1:15" ht="21.95" customHeight="1">
      <c r="B44" s="7" t="s">
        <v>74</v>
      </c>
      <c r="G44" s="52"/>
      <c r="H44" s="12"/>
      <c r="I44" s="191">
        <v>24999</v>
      </c>
      <c r="K44" s="6">
        <v>-82359</v>
      </c>
      <c r="M44" s="194">
        <v>1065</v>
      </c>
      <c r="N44" s="6"/>
      <c r="O44" s="6">
        <v>-87934</v>
      </c>
    </row>
    <row r="45" spans="1:15" s="119" customFormat="1" ht="21.95" customHeight="1">
      <c r="B45" s="119" t="s">
        <v>212</v>
      </c>
      <c r="G45" s="52"/>
      <c r="H45" s="118"/>
      <c r="I45" s="191">
        <v>-156520</v>
      </c>
      <c r="J45" s="6"/>
      <c r="K45" s="16">
        <v>0</v>
      </c>
      <c r="L45" s="6"/>
      <c r="M45" s="194">
        <v>0</v>
      </c>
      <c r="N45" s="6"/>
      <c r="O45" s="16">
        <v>0</v>
      </c>
    </row>
    <row r="46" spans="1:15" ht="21.95" customHeight="1">
      <c r="B46" s="7" t="s">
        <v>82</v>
      </c>
      <c r="G46" s="9"/>
      <c r="I46" s="192">
        <v>-51</v>
      </c>
      <c r="K46" s="10">
        <v>937</v>
      </c>
      <c r="M46" s="195">
        <v>-129</v>
      </c>
      <c r="N46" s="6"/>
      <c r="O46" s="10">
        <v>937</v>
      </c>
    </row>
    <row r="47" spans="1:15" s="8" customFormat="1" ht="21.95" customHeight="1">
      <c r="A47" s="4" t="s">
        <v>226</v>
      </c>
      <c r="G47" s="57"/>
      <c r="I47" s="6">
        <f>SUM(I39:I46)+I27</f>
        <v>-313166</v>
      </c>
      <c r="J47" s="6"/>
      <c r="K47" s="6">
        <f>SUM(K39:K46)+K27</f>
        <v>-473678</v>
      </c>
      <c r="L47" s="6"/>
      <c r="M47" s="6">
        <f>SUM(M39:M46)+M27</f>
        <v>-10055</v>
      </c>
      <c r="N47" s="19"/>
      <c r="O47" s="6">
        <f>SUM(O39:O46)+O27</f>
        <v>-64323</v>
      </c>
    </row>
    <row r="48" spans="1:15" ht="21.95" customHeight="1">
      <c r="A48" s="7" t="s">
        <v>220</v>
      </c>
      <c r="I48" s="196">
        <v>190286</v>
      </c>
      <c r="J48" s="125"/>
      <c r="K48" s="125">
        <v>103801</v>
      </c>
      <c r="L48" s="125"/>
      <c r="M48" s="198">
        <v>99453</v>
      </c>
      <c r="N48" s="125"/>
      <c r="O48" s="125">
        <v>31882</v>
      </c>
    </row>
    <row r="49" spans="1:15" ht="21.95" customHeight="1">
      <c r="A49" s="18" t="s">
        <v>171</v>
      </c>
      <c r="B49" s="8"/>
      <c r="D49" s="8"/>
      <c r="E49" s="8"/>
      <c r="F49" s="8"/>
      <c r="G49" s="57"/>
      <c r="H49" s="8"/>
      <c r="I49" s="196">
        <v>-31213</v>
      </c>
      <c r="K49" s="6">
        <v>-35286</v>
      </c>
      <c r="M49" s="198">
        <v>-24059</v>
      </c>
      <c r="N49" s="19"/>
      <c r="O49" s="6">
        <v>-120</v>
      </c>
    </row>
    <row r="50" spans="1:15" ht="21.95" customHeight="1">
      <c r="A50" s="7" t="s">
        <v>172</v>
      </c>
      <c r="G50" s="9"/>
      <c r="I50" s="197">
        <v>-4505</v>
      </c>
      <c r="K50" s="10">
        <v>-2135</v>
      </c>
      <c r="M50" s="199">
        <v>-1629</v>
      </c>
      <c r="N50" s="6"/>
      <c r="O50" s="10">
        <v>-1413</v>
      </c>
    </row>
    <row r="51" spans="1:15" s="8" customFormat="1" ht="21.95" customHeight="1">
      <c r="A51" s="4" t="s">
        <v>214</v>
      </c>
      <c r="G51" s="9"/>
      <c r="H51" s="7"/>
      <c r="I51" s="10">
        <f>SUM(I47:I50)</f>
        <v>-158598</v>
      </c>
      <c r="J51" s="6"/>
      <c r="K51" s="10">
        <f>SUM(K47:K50)</f>
        <v>-407298</v>
      </c>
      <c r="L51" s="6"/>
      <c r="M51" s="10">
        <f>SUM(M47:M50)</f>
        <v>63710</v>
      </c>
      <c r="N51" s="19"/>
      <c r="O51" s="10">
        <f>SUM(O47:O50)</f>
        <v>-33974</v>
      </c>
    </row>
    <row r="52" spans="1:15" ht="21.95" customHeight="1">
      <c r="A52" s="4" t="s">
        <v>34</v>
      </c>
      <c r="I52" s="128"/>
      <c r="J52" s="128"/>
      <c r="K52" s="128"/>
      <c r="L52" s="128"/>
      <c r="M52" s="128"/>
      <c r="N52" s="129"/>
      <c r="O52" s="16"/>
    </row>
    <row r="53" spans="1:15" s="119" customFormat="1" ht="21.95" customHeight="1">
      <c r="A53" s="206" t="s">
        <v>227</v>
      </c>
      <c r="B53" s="58"/>
      <c r="I53" s="127">
        <v>0</v>
      </c>
      <c r="J53" s="128"/>
      <c r="K53" s="127">
        <v>0</v>
      </c>
      <c r="L53" s="128"/>
      <c r="M53" s="207">
        <v>4680</v>
      </c>
      <c r="N53" s="127"/>
      <c r="O53" s="127">
        <v>0</v>
      </c>
    </row>
    <row r="54" spans="1:15" ht="21.95" customHeight="1">
      <c r="A54" s="58" t="s">
        <v>148</v>
      </c>
      <c r="B54" s="58"/>
      <c r="C54" s="58"/>
      <c r="D54" s="58"/>
      <c r="E54" s="58"/>
      <c r="F54" s="58"/>
      <c r="I54" s="127">
        <v>0</v>
      </c>
      <c r="J54" s="127"/>
      <c r="K54" s="127">
        <v>0</v>
      </c>
      <c r="L54" s="127"/>
      <c r="M54" s="127">
        <v>0</v>
      </c>
      <c r="N54" s="127"/>
      <c r="O54" s="6">
        <v>-23753</v>
      </c>
    </row>
    <row r="55" spans="1:15" ht="21.95" customHeight="1">
      <c r="A55" s="58" t="s">
        <v>149</v>
      </c>
      <c r="B55" s="58"/>
      <c r="C55" s="58"/>
      <c r="D55" s="58"/>
      <c r="E55" s="58"/>
      <c r="F55" s="58"/>
      <c r="I55" s="127">
        <v>0</v>
      </c>
      <c r="J55" s="127"/>
      <c r="K55" s="127">
        <v>-145000</v>
      </c>
      <c r="L55" s="127"/>
      <c r="M55" s="127">
        <v>0</v>
      </c>
      <c r="N55" s="127"/>
      <c r="O55" s="6">
        <v>0</v>
      </c>
    </row>
    <row r="56" spans="1:15" s="119" customFormat="1" ht="21.95" customHeight="1">
      <c r="A56" s="124" t="s">
        <v>216</v>
      </c>
      <c r="B56" s="58"/>
      <c r="I56" s="202">
        <v>-100087</v>
      </c>
      <c r="J56" s="128"/>
      <c r="K56" s="127">
        <v>-22500</v>
      </c>
      <c r="L56" s="128"/>
      <c r="M56" s="127">
        <v>0</v>
      </c>
      <c r="N56" s="127"/>
      <c r="O56" s="6">
        <v>-22500</v>
      </c>
    </row>
    <row r="57" spans="1:15" s="119" customFormat="1" ht="21.95" customHeight="1">
      <c r="A57" s="58" t="s">
        <v>217</v>
      </c>
      <c r="B57" s="58"/>
      <c r="I57" s="203">
        <v>243775</v>
      </c>
      <c r="J57" s="128"/>
      <c r="K57" s="127">
        <v>197782</v>
      </c>
      <c r="L57" s="128"/>
      <c r="M57" s="205">
        <v>243775</v>
      </c>
      <c r="N57" s="127"/>
      <c r="O57" s="6">
        <v>197782</v>
      </c>
    </row>
    <row r="58" spans="1:15" s="119" customFormat="1" ht="21.95" customHeight="1">
      <c r="A58" s="58" t="s">
        <v>228</v>
      </c>
      <c r="B58" s="58"/>
      <c r="I58" s="204">
        <v>-315052</v>
      </c>
      <c r="J58" s="128"/>
      <c r="K58" s="127">
        <v>-1136863</v>
      </c>
      <c r="L58" s="128"/>
      <c r="M58" s="205">
        <v>-402120</v>
      </c>
      <c r="N58" s="127"/>
      <c r="O58" s="6">
        <v>-4412050</v>
      </c>
    </row>
    <row r="59" spans="1:15" ht="21.95" customHeight="1">
      <c r="A59" s="126" t="s">
        <v>219</v>
      </c>
      <c r="B59" s="58"/>
      <c r="I59" s="204">
        <v>-2073</v>
      </c>
      <c r="J59" s="127"/>
      <c r="K59" s="127">
        <v>-8128</v>
      </c>
      <c r="L59" s="127"/>
      <c r="M59" s="205">
        <v>-61</v>
      </c>
      <c r="N59" s="127"/>
      <c r="O59" s="6">
        <v>-8128</v>
      </c>
    </row>
    <row r="60" spans="1:15" ht="21.95" customHeight="1">
      <c r="A60" s="7" t="s">
        <v>44</v>
      </c>
      <c r="I60" s="127">
        <v>0</v>
      </c>
      <c r="J60" s="127"/>
      <c r="K60" s="127">
        <v>3</v>
      </c>
      <c r="L60" s="127"/>
      <c r="M60" s="127">
        <v>0</v>
      </c>
      <c r="N60" s="127"/>
      <c r="O60" s="6">
        <v>3</v>
      </c>
    </row>
    <row r="61" spans="1:15" ht="21.95" customHeight="1">
      <c r="A61" s="7" t="s">
        <v>146</v>
      </c>
      <c r="I61" s="127">
        <v>0</v>
      </c>
      <c r="J61" s="189"/>
      <c r="K61" s="189">
        <v>-204306</v>
      </c>
      <c r="L61" s="189"/>
      <c r="M61" s="127">
        <v>0</v>
      </c>
      <c r="N61" s="189"/>
      <c r="O61" s="125">
        <v>0</v>
      </c>
    </row>
    <row r="62" spans="1:15" ht="21.95" customHeight="1">
      <c r="A62" s="7" t="s">
        <v>147</v>
      </c>
      <c r="I62" s="127">
        <v>0</v>
      </c>
      <c r="J62" s="189"/>
      <c r="K62" s="189">
        <v>71000</v>
      </c>
      <c r="L62" s="189"/>
      <c r="M62" s="127">
        <v>0</v>
      </c>
      <c r="N62" s="189"/>
      <c r="O62" s="125">
        <v>71000</v>
      </c>
    </row>
    <row r="63" spans="1:15" s="119" customFormat="1" ht="21.95" customHeight="1">
      <c r="A63" s="200" t="s">
        <v>224</v>
      </c>
      <c r="I63" s="201">
        <v>3795</v>
      </c>
      <c r="J63" s="127"/>
      <c r="K63" s="130">
        <v>0</v>
      </c>
      <c r="L63" s="127"/>
      <c r="M63" s="201">
        <v>3795</v>
      </c>
      <c r="N63" s="127"/>
      <c r="O63" s="130">
        <v>0</v>
      </c>
    </row>
    <row r="64" spans="1:15" s="8" customFormat="1" ht="21.95" customHeight="1">
      <c r="A64" s="4" t="s">
        <v>173</v>
      </c>
      <c r="I64" s="36">
        <f>SUM(I53:I63)</f>
        <v>-169642</v>
      </c>
      <c r="J64" s="127"/>
      <c r="K64" s="208">
        <f>SUM(K53:K63)</f>
        <v>-1248012</v>
      </c>
      <c r="L64" s="127"/>
      <c r="M64" s="208">
        <f>SUM(M53:M63)</f>
        <v>-149931</v>
      </c>
      <c r="N64" s="128"/>
      <c r="O64" s="208">
        <f>SUM(O53:O63)</f>
        <v>-4197646</v>
      </c>
    </row>
    <row r="65" spans="1:15" s="8" customFormat="1" ht="21.95" customHeight="1">
      <c r="A65" s="4"/>
      <c r="I65" s="59"/>
      <c r="J65" s="127"/>
      <c r="K65" s="59"/>
      <c r="L65" s="127"/>
      <c r="M65" s="59"/>
      <c r="N65" s="128"/>
      <c r="O65" s="59"/>
    </row>
    <row r="66" spans="1:15" ht="21.95" customHeight="1">
      <c r="A66" s="18" t="s">
        <v>5</v>
      </c>
      <c r="G66" s="9"/>
      <c r="I66" s="127"/>
      <c r="J66" s="127"/>
      <c r="K66" s="127"/>
      <c r="L66" s="127"/>
      <c r="M66" s="127"/>
      <c r="N66" s="129"/>
    </row>
    <row r="67" spans="1:15" ht="21.9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O67" s="2" t="s">
        <v>67</v>
      </c>
    </row>
    <row r="68" spans="1:15" ht="21.95" customHeight="1">
      <c r="A68" s="4" t="s">
        <v>92</v>
      </c>
      <c r="B68" s="5"/>
      <c r="C68" s="5"/>
      <c r="D68" s="5"/>
      <c r="E68" s="5"/>
      <c r="F68" s="5"/>
      <c r="G68" s="5"/>
      <c r="H68" s="5"/>
    </row>
    <row r="69" spans="1:15" ht="21.95" customHeight="1">
      <c r="A69" s="4" t="s">
        <v>21</v>
      </c>
      <c r="B69" s="5"/>
      <c r="C69" s="5"/>
      <c r="D69" s="5"/>
      <c r="E69" s="5"/>
      <c r="F69" s="5"/>
      <c r="G69" s="5"/>
      <c r="H69" s="5"/>
    </row>
    <row r="70" spans="1:15" ht="21.95" customHeight="1">
      <c r="A70" s="4" t="s">
        <v>182</v>
      </c>
      <c r="B70" s="5"/>
      <c r="C70" s="5"/>
      <c r="D70" s="5"/>
      <c r="E70" s="5"/>
      <c r="F70" s="5"/>
      <c r="G70" s="5"/>
      <c r="H70" s="5"/>
    </row>
    <row r="71" spans="1:15" ht="21.95" customHeight="1">
      <c r="I71" s="7"/>
      <c r="J71" s="7"/>
      <c r="K71" s="7"/>
      <c r="L71" s="7"/>
      <c r="M71" s="7"/>
      <c r="O71" s="14" t="s">
        <v>49</v>
      </c>
    </row>
    <row r="72" spans="1:15" ht="21.95" customHeight="1">
      <c r="I72" s="60"/>
      <c r="J72" s="60" t="s">
        <v>15</v>
      </c>
      <c r="K72" s="60"/>
      <c r="L72" s="1"/>
      <c r="M72" s="224" t="s">
        <v>39</v>
      </c>
      <c r="N72" s="224"/>
      <c r="O72" s="224"/>
    </row>
    <row r="73" spans="1:15" s="61" customFormat="1" ht="21.95" customHeight="1">
      <c r="G73" s="3"/>
      <c r="H73" s="62"/>
      <c r="I73" s="63" t="s">
        <v>183</v>
      </c>
      <c r="J73" s="3"/>
      <c r="K73" s="63" t="s">
        <v>89</v>
      </c>
      <c r="L73" s="3"/>
      <c r="M73" s="63" t="s">
        <v>183</v>
      </c>
      <c r="N73" s="3"/>
      <c r="O73" s="63" t="s">
        <v>89</v>
      </c>
    </row>
    <row r="74" spans="1:15" ht="21.95" customHeight="1">
      <c r="A74" s="4" t="s">
        <v>35</v>
      </c>
      <c r="B74" s="5"/>
      <c r="C74" s="18"/>
      <c r="D74" s="5"/>
      <c r="E74" s="5"/>
      <c r="F74" s="5"/>
      <c r="N74" s="19"/>
    </row>
    <row r="75" spans="1:15" s="119" customFormat="1" ht="21.95" customHeight="1">
      <c r="A75" s="124" t="s">
        <v>232</v>
      </c>
      <c r="B75" s="101"/>
      <c r="C75" s="18"/>
      <c r="D75" s="101"/>
      <c r="E75" s="101"/>
      <c r="F75" s="101"/>
      <c r="I75" s="6">
        <v>-6100</v>
      </c>
      <c r="J75" s="6"/>
      <c r="K75" s="6">
        <v>-2478565</v>
      </c>
      <c r="L75" s="6"/>
      <c r="M75" s="6">
        <v>0</v>
      </c>
      <c r="N75" s="19"/>
      <c r="O75" s="6">
        <v>0</v>
      </c>
    </row>
    <row r="76" spans="1:15" ht="21.95" customHeight="1">
      <c r="A76" s="58" t="s">
        <v>174</v>
      </c>
      <c r="B76" s="58"/>
      <c r="C76" s="58"/>
      <c r="D76" s="58"/>
      <c r="E76" s="58"/>
      <c r="F76" s="58"/>
      <c r="I76" s="6">
        <f>-1917-157</f>
        <v>-2074</v>
      </c>
      <c r="K76" s="6">
        <v>-1070</v>
      </c>
      <c r="M76" s="6">
        <v>-773</v>
      </c>
      <c r="N76" s="6"/>
      <c r="O76" s="6">
        <v>-1070</v>
      </c>
    </row>
    <row r="77" spans="1:15" ht="21.95" customHeight="1">
      <c r="A77" s="58" t="s">
        <v>150</v>
      </c>
      <c r="B77" s="58"/>
      <c r="C77" s="58"/>
      <c r="D77" s="58"/>
      <c r="E77" s="58"/>
      <c r="F77" s="58"/>
      <c r="I77" s="6">
        <v>0</v>
      </c>
      <c r="K77" s="6">
        <v>3048999</v>
      </c>
      <c r="M77" s="6">
        <v>0</v>
      </c>
      <c r="N77" s="6"/>
      <c r="O77" s="6">
        <v>3048999</v>
      </c>
    </row>
    <row r="78" spans="1:15" s="8" customFormat="1" ht="21.95" customHeight="1">
      <c r="A78" s="4" t="s">
        <v>221</v>
      </c>
      <c r="G78" s="57"/>
      <c r="I78" s="11">
        <f>SUM(I75:I77)</f>
        <v>-8174</v>
      </c>
      <c r="J78" s="6"/>
      <c r="K78" s="11">
        <f>SUM(K75:K77)</f>
        <v>569364</v>
      </c>
      <c r="L78" s="6"/>
      <c r="M78" s="11">
        <f>SUM(M75:M77)</f>
        <v>-773</v>
      </c>
      <c r="N78" s="6"/>
      <c r="O78" s="11">
        <f>SUM(O75:O77)</f>
        <v>3047929</v>
      </c>
    </row>
    <row r="79" spans="1:15" s="8" customFormat="1" ht="21.95" customHeight="1">
      <c r="A79" s="4" t="s">
        <v>156</v>
      </c>
      <c r="G79" s="57"/>
      <c r="I79" s="6">
        <f>SUM(I78+I64+I51)</f>
        <v>-336414</v>
      </c>
      <c r="J79" s="6"/>
      <c r="K79" s="6">
        <f>SUM(K78+K64+K51)</f>
        <v>-1085946</v>
      </c>
      <c r="L79" s="6"/>
      <c r="M79" s="6">
        <f>SUM(M78+M64+M51)</f>
        <v>-86994</v>
      </c>
      <c r="N79" s="19"/>
      <c r="O79" s="6">
        <f>SUM(O78+O64+O51)</f>
        <v>-1183691</v>
      </c>
    </row>
    <row r="80" spans="1:15" ht="21.95" customHeight="1">
      <c r="A80" s="18" t="s">
        <v>175</v>
      </c>
      <c r="G80" s="9"/>
      <c r="I80" s="10">
        <f>+BS!K11</f>
        <v>1281173</v>
      </c>
      <c r="K80" s="10">
        <v>2384414</v>
      </c>
      <c r="M80" s="10">
        <f>+BS!O11</f>
        <v>675927</v>
      </c>
      <c r="N80" s="6"/>
      <c r="O80" s="10">
        <v>2356072</v>
      </c>
    </row>
    <row r="81" spans="1:15" s="8" customFormat="1" ht="21.95" customHeight="1" thickBot="1">
      <c r="A81" s="4" t="s">
        <v>176</v>
      </c>
      <c r="G81" s="57"/>
      <c r="I81" s="13">
        <f>SUM(I79:I80)</f>
        <v>944759</v>
      </c>
      <c r="J81" s="6"/>
      <c r="K81" s="13">
        <f>SUM(K79:K80)</f>
        <v>1298468</v>
      </c>
      <c r="L81" s="6"/>
      <c r="M81" s="13">
        <f>SUM(M79:M80)</f>
        <v>588933</v>
      </c>
      <c r="N81" s="16"/>
      <c r="O81" s="13">
        <f>SUM(O79:O80)</f>
        <v>1172381</v>
      </c>
    </row>
    <row r="82" spans="1:15" ht="21.95" customHeight="1" thickTop="1">
      <c r="A82" s="4"/>
      <c r="G82" s="9"/>
      <c r="N82" s="19"/>
    </row>
    <row r="83" spans="1:15" s="185" customFormat="1" ht="21.95" customHeight="1">
      <c r="A83" s="216" t="s">
        <v>233</v>
      </c>
      <c r="G83" s="217"/>
      <c r="I83" s="218"/>
      <c r="J83" s="218"/>
      <c r="K83" s="218"/>
      <c r="L83" s="218"/>
      <c r="M83" s="218"/>
      <c r="N83" s="219"/>
    </row>
    <row r="84" spans="1:15" s="185" customFormat="1" ht="21.95" customHeight="1">
      <c r="A84" s="220" t="s">
        <v>234</v>
      </c>
      <c r="G84" s="217"/>
      <c r="I84" s="218"/>
      <c r="J84" s="218"/>
      <c r="K84" s="218"/>
      <c r="L84" s="218"/>
      <c r="M84" s="218"/>
      <c r="N84" s="219"/>
    </row>
    <row r="85" spans="1:15" s="185" customFormat="1" ht="21.95" customHeight="1">
      <c r="A85" s="220"/>
      <c r="B85" s="185" t="s">
        <v>235</v>
      </c>
      <c r="G85" s="217"/>
      <c r="I85" s="218">
        <v>3568</v>
      </c>
      <c r="J85" s="218"/>
      <c r="K85" s="221">
        <v>0</v>
      </c>
      <c r="L85" s="222"/>
      <c r="M85" s="218">
        <v>0</v>
      </c>
      <c r="N85" s="222"/>
      <c r="O85" s="221">
        <v>0</v>
      </c>
    </row>
    <row r="87" spans="1:15" ht="21.95" customHeight="1">
      <c r="A87" s="18" t="s">
        <v>5</v>
      </c>
    </row>
  </sheetData>
  <mergeCells count="3">
    <mergeCell ref="M6:O6"/>
    <mergeCell ref="M35:O35"/>
    <mergeCell ref="M72:O72"/>
  </mergeCells>
  <printOptions horizontalCentered="1"/>
  <pageMargins left="0.98425196850393704" right="0.196850393700787" top="0.78740157480314998" bottom="0" header="0.196850393700787" footer="0.196850393700787"/>
  <pageSetup paperSize="9" scale="90" fitToHeight="0" orientation="portrait" r:id="rId1"/>
  <rowBreaks count="2" manualBreakCount="2">
    <brk id="29" max="15" man="1"/>
    <brk id="66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04be33-3ba1-4f27-b471-55756a65aa31">
      <Terms xmlns="http://schemas.microsoft.com/office/infopath/2007/PartnerControls"/>
    </lcf76f155ced4ddcb4097134ff3c332f>
    <TaxCatchAll xmlns="38b1fba4-deb9-4a22-a04b-70ee96b1ce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87FE7C5A12C84D8130B7CC1AA3FAB2" ma:contentTypeVersion="18" ma:contentTypeDescription="Create a new document." ma:contentTypeScope="" ma:versionID="90d4b1483709e63c3166fe8ed6a8d9d4">
  <xsd:schema xmlns:xsd="http://www.w3.org/2001/XMLSchema" xmlns:xs="http://www.w3.org/2001/XMLSchema" xmlns:p="http://schemas.microsoft.com/office/2006/metadata/properties" xmlns:ns2="7a04be33-3ba1-4f27-b471-55756a65aa31" xmlns:ns3="38b1fba4-deb9-4a22-a04b-70ee96b1ce38" targetNamespace="http://schemas.microsoft.com/office/2006/metadata/properties" ma:root="true" ma:fieldsID="b912fbb77344ed76fcd0564499339ff6" ns2:_="" ns3:_="">
    <xsd:import namespace="7a04be33-3ba1-4f27-b471-55756a65aa31"/>
    <xsd:import namespace="38b1fba4-deb9-4a22-a04b-70ee96b1ce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4be33-3ba1-4f27-b471-55756a65a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88a49a5-6eeb-4ec6-b991-fb5d79879e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1fba4-deb9-4a22-a04b-70ee96b1ce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fc8fc1d-2736-4b12-9aa5-dce5e38a4120}" ma:internalName="TaxCatchAll" ma:showField="CatchAllData" ma:web="38b1fba4-deb9-4a22-a04b-70ee96b1ce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78EB9D-3190-463F-A5FB-DE18DEEEFF19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3213fec0-4510-45f9-b5a1-35aaff63cff6"/>
    <ds:schemaRef ds:uri="http://www.w3.org/XML/1998/namespace"/>
    <ds:schemaRef ds:uri="7a04be33-3ba1-4f27-b471-55756a65aa31"/>
    <ds:schemaRef ds:uri="38b1fba4-deb9-4a22-a04b-70ee96b1ce38"/>
    <ds:schemaRef ds:uri="753781e9-d731-4852-a81e-a6abf39d991f"/>
  </ds:schemaRefs>
</ds:datastoreItem>
</file>

<file path=customXml/itemProps2.xml><?xml version="1.0" encoding="utf-8"?>
<ds:datastoreItem xmlns:ds="http://schemas.openxmlformats.org/officeDocument/2006/customXml" ds:itemID="{567F0879-5EF9-4BE6-8E08-35BCA8C856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CF6261-D210-462B-AC44-838197A387D7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64266</vt:lpwstr>
  </property>
  <property fmtid="{D5CDD505-2E9C-101B-9397-08002B2CF9AE}" pid="4" name="OptimizationTime">
    <vt:lpwstr>20240513_1404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2024-05-13T07:00:03Z</cp:lastPrinted>
  <dcterms:created xsi:type="dcterms:W3CDTF">2002-03-28T09:13:31Z</dcterms:created>
  <dcterms:modified xsi:type="dcterms:W3CDTF">2024-05-13T07:02:23Z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0x0101007687FE7C5A12C84D8130B7CC1AA3FAB2</vt:lpwstr>
  </property>
  <property fmtid="{D5CDD505-2E9C-101B-9397-08002B2CF9AE}" pid="3" name="MediaServiceImageTags">
    <vt:lpwstr/>
  </property>
</Properties>
</file>