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ahapathana.sharepoint.com/sites/Accounting/Shared Documents/TNL/TNL Holding/Consol/2024/03.2024/FS/"/>
    </mc:Choice>
  </mc:AlternateContent>
  <xr:revisionPtr revIDLastSave="1" documentId="13_ncr:1_{388B720A-680F-4CAE-A216-1DCF2EDF785A}" xr6:coauthVersionLast="47" xr6:coauthVersionMax="47" xr10:uidLastSave="{D78328F7-D58D-49DA-8F7F-A88CC6160D82}"/>
  <bookViews>
    <workbookView xWindow="8505" yWindow="225" windowWidth="18525" windowHeight="14775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BS!$A$1:$P$111</definedName>
    <definedName name="_xlnm.Print_Area" localSheetId="4">CF!$A$1:$P$92</definedName>
    <definedName name="_xlnm.Print_Area" localSheetId="2">Consolidated!$A$1:$AA$36</definedName>
    <definedName name="_xlnm.Print_Area" localSheetId="1">PL!$A$1:$P$73</definedName>
    <definedName name="_xlnm.Print_Area" localSheetId="3">Seperate!$A$1:$U$35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3" i="10" l="1"/>
  <c r="M83" i="10"/>
  <c r="K83" i="10"/>
  <c r="I83" i="10"/>
  <c r="M68" i="10" l="1"/>
  <c r="O68" i="10"/>
  <c r="K68" i="10"/>
  <c r="I68" i="10"/>
  <c r="P27" i="12"/>
  <c r="N32" i="12"/>
  <c r="H30" i="12"/>
  <c r="R28" i="11"/>
  <c r="X27" i="11"/>
  <c r="O27" i="9"/>
  <c r="M27" i="9"/>
  <c r="K27" i="9"/>
  <c r="I27" i="9"/>
  <c r="O52" i="9"/>
  <c r="M52" i="9"/>
  <c r="K52" i="9"/>
  <c r="I52" i="9"/>
  <c r="O22" i="3"/>
  <c r="M22" i="3"/>
  <c r="K22" i="3"/>
  <c r="I22" i="3"/>
  <c r="M85" i="10"/>
  <c r="I85" i="10"/>
  <c r="R30" i="12" l="1"/>
  <c r="T30" i="12" s="1"/>
  <c r="T31" i="11"/>
  <c r="V31" i="11" s="1"/>
  <c r="Z31" i="11" s="1"/>
  <c r="K93" i="3" l="1"/>
  <c r="K38" i="3"/>
  <c r="K63" i="3"/>
  <c r="K71" i="3"/>
  <c r="O51" i="9" l="1"/>
  <c r="K51" i="9"/>
  <c r="O18" i="9"/>
  <c r="O20" i="9" s="1"/>
  <c r="O28" i="9" s="1"/>
  <c r="O31" i="9" s="1"/>
  <c r="O33" i="9" s="1"/>
  <c r="K20" i="9"/>
  <c r="K28" i="9" s="1"/>
  <c r="K31" i="9" s="1"/>
  <c r="K33" i="9" s="1"/>
  <c r="K58" i="9" s="1"/>
  <c r="K56" i="9" s="1"/>
  <c r="K65" i="9" s="1"/>
  <c r="K19" i="9"/>
  <c r="O17" i="10"/>
  <c r="K17" i="10"/>
  <c r="R27" i="12"/>
  <c r="P22" i="12"/>
  <c r="R22" i="12" s="1"/>
  <c r="R20" i="12"/>
  <c r="T20" i="12" s="1"/>
  <c r="R18" i="12"/>
  <c r="T18" i="12" s="1"/>
  <c r="T26" i="11"/>
  <c r="V26" i="11" s="1"/>
  <c r="Z26" i="11" s="1"/>
  <c r="R23" i="11"/>
  <c r="T21" i="11"/>
  <c r="V21" i="11" s="1"/>
  <c r="Z21" i="11" s="1"/>
  <c r="T19" i="11"/>
  <c r="V19" i="11" s="1"/>
  <c r="Z19" i="11" s="1"/>
  <c r="O53" i="9" l="1"/>
  <c r="K53" i="9"/>
  <c r="K62" i="9" s="1"/>
  <c r="K60" i="9" s="1"/>
  <c r="K69" i="9" s="1"/>
  <c r="O19" i="9"/>
  <c r="M20" i="9" l="1"/>
  <c r="I20" i="9"/>
  <c r="M19" i="9" l="1"/>
  <c r="I19" i="9"/>
  <c r="P32" i="12" l="1"/>
  <c r="R32" i="12" s="1"/>
  <c r="T32" i="12" s="1"/>
  <c r="R33" i="11"/>
  <c r="R26" i="12" l="1"/>
  <c r="L28" i="12"/>
  <c r="L33" i="12" s="1"/>
  <c r="M98" i="3" s="1"/>
  <c r="J28" i="12"/>
  <c r="J33" i="12" s="1"/>
  <c r="M97" i="3" s="1"/>
  <c r="H28" i="12"/>
  <c r="F28" i="12"/>
  <c r="F33" i="12" s="1"/>
  <c r="M92" i="3" s="1"/>
  <c r="D28" i="12"/>
  <c r="H33" i="12"/>
  <c r="M94" i="3" s="1"/>
  <c r="O99" i="3"/>
  <c r="X29" i="11"/>
  <c r="X34" i="11" s="1"/>
  <c r="I102" i="3" s="1"/>
  <c r="X18" i="11"/>
  <c r="X24" i="11" s="1"/>
  <c r="T33" i="11"/>
  <c r="V33" i="11" s="1"/>
  <c r="Z33" i="11" s="1"/>
  <c r="N29" i="11"/>
  <c r="N34" i="11" s="1"/>
  <c r="I98" i="3" s="1"/>
  <c r="L29" i="11"/>
  <c r="J29" i="11"/>
  <c r="J34" i="11" s="1"/>
  <c r="I94" i="3" s="1"/>
  <c r="H29" i="11"/>
  <c r="F29" i="11"/>
  <c r="F34" i="11" s="1"/>
  <c r="I92" i="3" s="1"/>
  <c r="D29" i="11"/>
  <c r="D34" i="11" s="1"/>
  <c r="I91" i="3" s="1"/>
  <c r="T28" i="11"/>
  <c r="V28" i="11" s="1"/>
  <c r="Z28" i="11" s="1"/>
  <c r="T27" i="11"/>
  <c r="K100" i="3"/>
  <c r="K99" i="3"/>
  <c r="O71" i="3"/>
  <c r="M71" i="3"/>
  <c r="I71" i="3"/>
  <c r="R25" i="12"/>
  <c r="O100" i="3" s="1"/>
  <c r="T22" i="12"/>
  <c r="L17" i="12"/>
  <c r="L23" i="12"/>
  <c r="F17" i="12"/>
  <c r="F23" i="12" s="1"/>
  <c r="J17" i="12"/>
  <c r="J23" i="12"/>
  <c r="H17" i="12"/>
  <c r="H23" i="12" s="1"/>
  <c r="D17" i="12"/>
  <c r="D23" i="12" s="1"/>
  <c r="R15" i="12"/>
  <c r="R14" i="12"/>
  <c r="T14" i="12" s="1"/>
  <c r="T23" i="11"/>
  <c r="V23" i="11" s="1"/>
  <c r="Z23" i="11" s="1"/>
  <c r="R18" i="11"/>
  <c r="R24" i="11" s="1"/>
  <c r="N18" i="11"/>
  <c r="N24" i="11" s="1"/>
  <c r="L18" i="11"/>
  <c r="L24" i="11" s="1"/>
  <c r="K97" i="3" s="1"/>
  <c r="J18" i="11"/>
  <c r="J24" i="11" s="1"/>
  <c r="H18" i="11"/>
  <c r="H24" i="11" s="1"/>
  <c r="F18" i="11"/>
  <c r="F24" i="11" s="1"/>
  <c r="D18" i="11"/>
  <c r="D24" i="11" s="1"/>
  <c r="T17" i="11"/>
  <c r="V17" i="11" s="1"/>
  <c r="Z17" i="11" s="1"/>
  <c r="T15" i="11"/>
  <c r="V15" i="11" s="1"/>
  <c r="Z15" i="11" s="1"/>
  <c r="K102" i="3"/>
  <c r="O98" i="3"/>
  <c r="K98" i="3"/>
  <c r="O97" i="3"/>
  <c r="O94" i="3"/>
  <c r="K94" i="3"/>
  <c r="O92" i="3"/>
  <c r="K92" i="3"/>
  <c r="O91" i="3"/>
  <c r="K91" i="3"/>
  <c r="I63" i="3"/>
  <c r="M63" i="3"/>
  <c r="O63" i="3"/>
  <c r="M38" i="3"/>
  <c r="I38" i="3"/>
  <c r="I51" i="9"/>
  <c r="M51" i="9"/>
  <c r="O38" i="3"/>
  <c r="R29" i="11"/>
  <c r="R34" i="11" s="1"/>
  <c r="M72" i="3" l="1"/>
  <c r="K72" i="3"/>
  <c r="D33" i="12"/>
  <c r="M91" i="3" s="1"/>
  <c r="T25" i="12"/>
  <c r="T18" i="11"/>
  <c r="T24" i="11" s="1"/>
  <c r="I72" i="3"/>
  <c r="M28" i="9"/>
  <c r="M31" i="9" s="1"/>
  <c r="M10" i="10" s="1"/>
  <c r="M29" i="10" s="1"/>
  <c r="M50" i="10" s="1"/>
  <c r="I39" i="3"/>
  <c r="O72" i="3"/>
  <c r="O101" i="3"/>
  <c r="O103" i="3" s="1"/>
  <c r="K39" i="3"/>
  <c r="M39" i="3"/>
  <c r="O39" i="3"/>
  <c r="T29" i="11"/>
  <c r="T34" i="11" s="1"/>
  <c r="I100" i="3" s="1"/>
  <c r="O10" i="10"/>
  <c r="O29" i="10" s="1"/>
  <c r="O50" i="10" s="1"/>
  <c r="O54" i="10" s="1"/>
  <c r="O84" i="10" s="1"/>
  <c r="L34" i="11"/>
  <c r="I97" i="3" s="1"/>
  <c r="H34" i="11"/>
  <c r="I93" i="3" s="1"/>
  <c r="K101" i="3"/>
  <c r="K103" i="3" s="1"/>
  <c r="P28" i="12"/>
  <c r="P33" i="12" s="1"/>
  <c r="P17" i="12"/>
  <c r="P23" i="12" s="1"/>
  <c r="I28" i="9"/>
  <c r="I31" i="9" s="1"/>
  <c r="I10" i="10" s="1"/>
  <c r="K104" i="3" l="1"/>
  <c r="O104" i="3"/>
  <c r="O56" i="9"/>
  <c r="M33" i="9"/>
  <c r="M56" i="9" s="1"/>
  <c r="I29" i="10"/>
  <c r="I50" i="10" s="1"/>
  <c r="M54" i="10"/>
  <c r="K10" i="10"/>
  <c r="K29" i="10" s="1"/>
  <c r="K50" i="10" s="1"/>
  <c r="K54" i="10" s="1"/>
  <c r="K84" i="10" s="1"/>
  <c r="R16" i="12"/>
  <c r="R17" i="12" s="1"/>
  <c r="R23" i="12" s="1"/>
  <c r="I33" i="9"/>
  <c r="I53" i="9" s="1"/>
  <c r="I62" i="9" s="1"/>
  <c r="I60" i="9" s="1"/>
  <c r="T27" i="12"/>
  <c r="R28" i="12"/>
  <c r="R33" i="12" s="1"/>
  <c r="M100" i="3" s="1"/>
  <c r="O60" i="9" l="1"/>
  <c r="O69" i="9" s="1"/>
  <c r="M53" i="9"/>
  <c r="M60" i="9" s="1"/>
  <c r="T16" i="12"/>
  <c r="M84" i="10"/>
  <c r="M86" i="10" s="1"/>
  <c r="O86" i="10"/>
  <c r="I54" i="10"/>
  <c r="I58" i="9"/>
  <c r="O65" i="9"/>
  <c r="M65" i="9"/>
  <c r="N26" i="12"/>
  <c r="K86" i="10" l="1"/>
  <c r="I84" i="10"/>
  <c r="I86" i="10" s="1"/>
  <c r="I56" i="9"/>
  <c r="P27" i="11" s="1"/>
  <c r="N28" i="12"/>
  <c r="N33" i="12" s="1"/>
  <c r="M99" i="3" s="1"/>
  <c r="M101" i="3" s="1"/>
  <c r="M103" i="3" s="1"/>
  <c r="M104" i="3" s="1"/>
  <c r="T26" i="12"/>
  <c r="T28" i="12" s="1"/>
  <c r="T33" i="12" s="1"/>
  <c r="V16" i="11"/>
  <c r="P18" i="11"/>
  <c r="P24" i="11" s="1"/>
  <c r="N17" i="12"/>
  <c r="N23" i="12" s="1"/>
  <c r="T15" i="12"/>
  <c r="T17" i="12" s="1"/>
  <c r="T23" i="12" s="1"/>
  <c r="I65" i="9" l="1"/>
  <c r="V27" i="11"/>
  <c r="Z27" i="11" s="1"/>
  <c r="Z29" i="11" s="1"/>
  <c r="Z34" i="11" s="1"/>
  <c r="P29" i="11"/>
  <c r="P34" i="11" s="1"/>
  <c r="I99" i="3" s="1"/>
  <c r="I101" i="3" s="1"/>
  <c r="I103" i="3" s="1"/>
  <c r="I104" i="3" s="1"/>
  <c r="Z16" i="11"/>
  <c r="Z18" i="11" s="1"/>
  <c r="Z24" i="11" s="1"/>
  <c r="V18" i="11"/>
  <c r="V24" i="11" s="1"/>
  <c r="V29" i="11" l="1"/>
  <c r="V34" i="11" s="1"/>
</calcChain>
</file>

<file path=xl/sharedStrings.xml><?xml version="1.0" encoding="utf-8"?>
<sst xmlns="http://schemas.openxmlformats.org/spreadsheetml/2006/main" count="412" uniqueCount="235">
  <si>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</si>
  <si>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</si>
  <si>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</si>
  <si>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</si>
  <si>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</si>
  <si>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</si>
  <si>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</si>
  <si>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</si>
  <si>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</si>
  <si>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Cost of sales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</si>
  <si>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</si>
  <si>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</si>
  <si>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</si>
  <si>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</si>
  <si>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</si>
  <si>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</si>
  <si>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</si>
  <si>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</si>
  <si>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</si>
  <si>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</si>
  <si>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</si>
  <si>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</si>
  <si>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</si>
  <si>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</si>
  <si>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</si>
  <si>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</si>
  <si>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</si>
  <si>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</si>
  <si>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</si>
  <si>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</si>
  <si>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</si>
  <si>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</si>
  <si>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</si>
  <si>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</si>
  <si>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</si>
  <si>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</si>
  <si>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</si>
  <si>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</si>
  <si>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</si>
  <si>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</si>
  <si>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</si>
  <si>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</si>
  <si>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</si>
  <si>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</si>
  <si>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</si>
  <si>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</si>
  <si>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</si>
  <si>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</si>
  <si>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</si>
  <si>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</si>
  <si>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</si>
  <si>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</si>
  <si>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</si>
  <si>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</si>
  <si>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</si>
  <si>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</si>
  <si>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</si>
  <si>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</si>
  <si>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</si>
  <si>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</si>
  <si>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</si>
  <si>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Profit before tax</t>
  </si>
  <si>
    <t>(Unit: Thousand Baht except earnings per share expressed in Baht)</t>
  </si>
  <si>
    <t>Provision for long-term employee benefits</t>
  </si>
  <si>
    <t>Other comprehensive income: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</si>
  <si>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</si>
  <si>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</si>
  <si>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</si>
  <si>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</si>
  <si>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</si>
  <si>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</si>
  <si>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</si>
  <si>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</si>
  <si>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</si>
  <si>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</si>
  <si>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</si>
  <si>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Trade and other receivables</t>
  </si>
  <si>
    <t>Trade and other payables</t>
  </si>
  <si>
    <t>Equity attributable to owners of the Company</t>
  </si>
  <si>
    <t>Profit attributable to:</t>
  </si>
  <si>
    <t>Statement of financial position (continued)</t>
  </si>
  <si>
    <t>Income tax expenses</t>
  </si>
  <si>
    <t>Profit before 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</si>
  <si>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</si>
  <si>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</si>
  <si>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</si>
  <si>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</si>
  <si>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</si>
  <si>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</si>
  <si>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</si>
  <si>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</si>
  <si>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</si>
  <si>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</si>
  <si>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</si>
  <si>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</si>
  <si>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</si>
  <si>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 xml:space="preserve">   Weighted average number of ordinary shares (Thousand shares)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</si>
  <si>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</si>
  <si>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</si>
  <si>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</si>
  <si>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</si>
  <si>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</si>
  <si>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flows from operating activities (continued)</t>
  </si>
  <si>
    <t xml:space="preserve">   at fair value through other comprehensive income - </t>
  </si>
  <si>
    <t xml:space="preserve">Gain (loss) on investments in equity designated </t>
  </si>
  <si>
    <t>Cash and cash equivalents at end of period</t>
  </si>
  <si>
    <t>31 March</t>
  </si>
  <si>
    <t>Thanulux Public Company Limited and its subsidiaries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</si>
  <si>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</si>
  <si>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</si>
  <si>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</si>
  <si>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</si>
  <si>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</si>
  <si>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Current portion of lease liabilities</t>
  </si>
  <si>
    <t>Provision for goods returned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</si>
  <si>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</si>
  <si>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</si>
  <si>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</si>
  <si>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</si>
  <si>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</si>
  <si>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</si>
  <si>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</si>
  <si>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</si>
  <si>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</si>
  <si>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</si>
  <si>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</si>
  <si>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</si>
  <si>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</si>
  <si>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</si>
  <si>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</si>
  <si>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</si>
  <si>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Ending Balance as of 31 March 2023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</si>
  <si>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</si>
  <si>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</si>
  <si>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</si>
  <si>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</si>
  <si>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</si>
  <si>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Cash paid for purchase of investment properties</t>
  </si>
  <si>
    <t>304,622,662 ordinary shares of Baht 1 each</t>
  </si>
  <si>
    <t>Depreciation and amortisation</t>
  </si>
  <si>
    <t>Unrealised loss on fair value of other financial assets</t>
  </si>
  <si>
    <t>slow-moving of inventories (reversal)</t>
  </si>
  <si>
    <t>Net decrease in cash and cash equivalents</t>
  </si>
  <si>
    <t>Other current financial liabilities</t>
  </si>
  <si>
    <t>Short-term loans to related companies</t>
  </si>
  <si>
    <t>Investment properties</t>
  </si>
  <si>
    <t>Short-term loans from related companies</t>
  </si>
  <si>
    <t xml:space="preserve">   General reserve</t>
  </si>
  <si>
    <t xml:space="preserve">   Statutory reserve</t>
  </si>
  <si>
    <t>Revenue from sales</t>
  </si>
  <si>
    <t>Revenue from rendering of services</t>
  </si>
  <si>
    <t>Cost of rendering of services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</si>
  <si>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</si>
  <si>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</si>
  <si>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</si>
  <si>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</si>
  <si>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</si>
  <si>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</si>
  <si>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</si>
  <si>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</si>
  <si>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</si>
  <si>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</si>
  <si>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</si>
  <si>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</si>
  <si>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</si>
  <si>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</si>
  <si>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 xml:space="preserve">   Cash paid for income tax</t>
  </si>
  <si>
    <t>Net cash flows from (used in) operating activities</t>
  </si>
  <si>
    <t>Proceeds from disposals of property, plant and equipment</t>
  </si>
  <si>
    <t>Proceeds from disposal of investment properties</t>
  </si>
  <si>
    <t>Net cash flows used in investing activities</t>
  </si>
  <si>
    <t xml:space="preserve">Payment of principle portion of lease liabilities </t>
  </si>
  <si>
    <t>Cash received from increase in share capital</t>
  </si>
  <si>
    <t>Net cash flows from (used in) financing activities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</si>
  <si>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</si>
  <si>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</si>
  <si>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</si>
  <si>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</si>
  <si>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Current portion of provision for long-term </t>
  </si>
  <si>
    <t xml:space="preserve">   employee benefits</t>
  </si>
  <si>
    <t xml:space="preserve">   Cash paid for finance costs</t>
  </si>
  <si>
    <t>Gain on disposals of investment properties</t>
  </si>
  <si>
    <t>Monitoring and consulting service revenue</t>
  </si>
  <si>
    <t>Selling and distribution expenses</t>
  </si>
  <si>
    <t>For the three-month period ended 31 March 2024</t>
  </si>
  <si>
    <t>As at 31 March 2024</t>
  </si>
  <si>
    <t>Balance as of 1 January 2024</t>
  </si>
  <si>
    <t>Ending Balance as of 31 March 2024</t>
  </si>
  <si>
    <t>Balance as at  1 January 2023</t>
  </si>
  <si>
    <t>Current portion of long-term loan to related company</t>
  </si>
  <si>
    <t xml:space="preserve">Short-term loans to customers and accrued interest </t>
  </si>
  <si>
    <t>receivables - net</t>
  </si>
  <si>
    <t>Current portion of long-term loans to customers</t>
  </si>
  <si>
    <t>Long-term loan to related company - net of current portion</t>
  </si>
  <si>
    <t xml:space="preserve">Loans purchased of receivables and accrued interest </t>
  </si>
  <si>
    <t>Long-term loans to customers - net of current portion</t>
  </si>
  <si>
    <t>Goodwill</t>
  </si>
  <si>
    <t>Financial institution payable from purchase receivables</t>
  </si>
  <si>
    <t>Income tax payable</t>
  </si>
  <si>
    <t>Long-term debentures</t>
  </si>
  <si>
    <t>Long-term loans from related companies</t>
  </si>
  <si>
    <t>Diluted earnings per share</t>
  </si>
  <si>
    <t>Profit attributable to equity holders of the Company</t>
  </si>
  <si>
    <t xml:space="preserve">   Weighted average number of ordinary shares (Shares)</t>
  </si>
  <si>
    <t xml:space="preserve">Capital reserve for share-based </t>
  </si>
  <si>
    <t xml:space="preserve">   payments (Note 12)</t>
  </si>
  <si>
    <t>Increase in share capital during the period</t>
  </si>
  <si>
    <t>Amortisation of transaction costs for issuing debentures</t>
  </si>
  <si>
    <t>Share-based payments</t>
  </si>
  <si>
    <t xml:space="preserve">   intangible assets</t>
  </si>
  <si>
    <t xml:space="preserve">Allowance for diminution in value and </t>
  </si>
  <si>
    <t>Employee benefit obligation expenses</t>
  </si>
  <si>
    <t>Loan to customers</t>
  </si>
  <si>
    <t xml:space="preserve">   Cash received from interest income</t>
  </si>
  <si>
    <t>Cash paid for investment in share capital of subsidiaries</t>
  </si>
  <si>
    <t>Cash paid for investment in share capital of joint venture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</si>
  <si>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</si>
  <si>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</si>
  <si>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</si>
  <si>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 xml:space="preserve">Share of profit (loss) from investments in joint ventures </t>
  </si>
  <si>
    <t>Dividend received</t>
  </si>
  <si>
    <t>Share of (profit) loss from investments in joint ventures</t>
  </si>
  <si>
    <t>Profit (loss) from operating activities before changes in</t>
  </si>
  <si>
    <t>Cash flows used in operating activities</t>
  </si>
  <si>
    <t>Cash received from capital reduction of a subsidiary</t>
  </si>
  <si>
    <t>Increase in loans from related parties</t>
  </si>
  <si>
    <t>Increase in loans to related parties</t>
  </si>
  <si>
    <t>Allowance for expected credit losses</t>
  </si>
  <si>
    <t>Supplemental disclosure of cash flows information</t>
  </si>
  <si>
    <t>Non-cash related transactions</t>
  </si>
  <si>
    <t xml:space="preserve">   Lease liabilities</t>
  </si>
  <si>
    <t>Allowance for impairment loss on investment properties (reversal)</t>
  </si>
  <si>
    <t>Unrealised (gain) loss on exchange rate</t>
  </si>
  <si>
    <t>Expected credit losses</t>
  </si>
  <si>
    <t>7, 2.2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</si>
</sst>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</numFmts>
  <fonts count="21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5" fontId="20" fillId="0" borderId="0" applyFont="0" applyFill="0" applyBorder="0" applyAlignment="0" applyProtection="0"/>
  </cellStyleXfs>
  <cellXfs count="124">
    <xf numFmtId="0" fontId="0" fillId="0" borderId="0" xfId="0"/>
    <xf numFmtId="0" fontId="7" fillId="0" borderId="0" xfId="0" applyFont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left"/>
    </xf>
    <xf numFmtId="41" fontId="8" fillId="0" borderId="5" xfId="0" applyNumberFormat="1" applyFont="1" applyBorder="1" applyAlignment="1">
      <alignment horizontal="left"/>
    </xf>
    <xf numFmtId="41" fontId="8" fillId="0" borderId="6" xfId="1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left"/>
    </xf>
    <xf numFmtId="41" fontId="8" fillId="0" borderId="0" xfId="0" applyNumberFormat="1" applyFont="1" applyAlignment="1">
      <alignment horizontal="right"/>
    </xf>
    <xf numFmtId="0" fontId="8" fillId="0" borderId="0" xfId="14" applyFont="1"/>
    <xf numFmtId="0" fontId="8" fillId="0" borderId="0" xfId="14" applyFont="1" applyAlignment="1">
      <alignment horizontal="centerContinuous"/>
    </xf>
    <xf numFmtId="41" fontId="8" fillId="0" borderId="0" xfId="14" applyNumberFormat="1" applyFont="1" applyAlignment="1">
      <alignment horizontal="left"/>
    </xf>
    <xf numFmtId="0" fontId="8" fillId="0" borderId="0" xfId="14" applyFont="1" applyAlignment="1">
      <alignment horizontal="right"/>
    </xf>
    <xf numFmtId="0" fontId="7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14" applyFont="1" applyAlignment="1">
      <alignment horizontal="left"/>
    </xf>
    <xf numFmtId="0" fontId="7" fillId="0" borderId="0" xfId="0" applyFont="1" applyAlignment="1">
      <alignment horizontal="right"/>
    </xf>
    <xf numFmtId="49" fontId="8" fillId="0" borderId="0" xfId="0" applyNumberFormat="1" applyFont="1"/>
    <xf numFmtId="41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14" fillId="0" borderId="0" xfId="0" applyNumberFormat="1" applyFont="1" applyAlignment="1">
      <alignment horizontal="left"/>
    </xf>
    <xf numFmtId="41" fontId="8" fillId="0" borderId="6" xfId="0" applyNumberFormat="1" applyFont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left"/>
    </xf>
    <xf numFmtId="170" fontId="7" fillId="0" borderId="0" xfId="1" applyNumberFormat="1" applyFont="1" applyFill="1" applyBorder="1" applyAlignment="1"/>
    <xf numFmtId="4" fontId="8" fillId="0" borderId="0" xfId="1" applyFont="1" applyFill="1" applyAlignment="1"/>
    <xf numFmtId="170" fontId="8" fillId="0" borderId="0" xfId="1" applyNumberFormat="1" applyFont="1" applyFill="1" applyBorder="1" applyAlignment="1"/>
    <xf numFmtId="43" fontId="8" fillId="0" borderId="0" xfId="1" applyNumberFormat="1" applyFont="1" applyFill="1" applyBorder="1" applyAlignment="1"/>
    <xf numFmtId="4" fontId="8" fillId="0" borderId="0" xfId="1" applyFont="1" applyFill="1" applyBorder="1" applyAlignment="1"/>
    <xf numFmtId="43" fontId="8" fillId="0" borderId="0" xfId="0" applyNumberFormat="1" applyFont="1"/>
    <xf numFmtId="165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3" xfId="1" applyNumberFormat="1" applyFont="1" applyFill="1" applyBorder="1" applyAlignment="1"/>
    <xf numFmtId="170" fontId="8" fillId="0" borderId="0" xfId="0" applyNumberFormat="1" applyFont="1"/>
    <xf numFmtId="170" fontId="8" fillId="0" borderId="0" xfId="0" applyNumberFormat="1" applyFont="1" applyAlignment="1">
      <alignment horizontal="center"/>
    </xf>
    <xf numFmtId="41" fontId="8" fillId="0" borderId="0" xfId="2" applyNumberFormat="1" applyFont="1" applyFill="1" applyBorder="1"/>
    <xf numFmtId="41" fontId="8" fillId="0" borderId="0" xfId="13" applyNumberFormat="1" applyFont="1" applyAlignment="1">
      <alignment horizontal="left"/>
    </xf>
    <xf numFmtId="170" fontId="8" fillId="0" borderId="0" xfId="13" applyNumberFormat="1" applyFont="1"/>
    <xf numFmtId="41" fontId="8" fillId="0" borderId="6" xfId="13" applyNumberFormat="1" applyFont="1" applyBorder="1" applyAlignment="1">
      <alignment horizontal="left"/>
    </xf>
    <xf numFmtId="170" fontId="8" fillId="0" borderId="0" xfId="13" applyNumberFormat="1" applyFont="1" applyAlignment="1">
      <alignment horizontal="center"/>
    </xf>
    <xf numFmtId="41" fontId="8" fillId="0" borderId="6" xfId="2" applyNumberFormat="1" applyFont="1" applyFill="1" applyBorder="1"/>
    <xf numFmtId="41" fontId="8" fillId="0" borderId="0" xfId="13" applyNumberFormat="1" applyFont="1"/>
    <xf numFmtId="41" fontId="8" fillId="0" borderId="0" xfId="1" applyNumberFormat="1" applyFont="1" applyFill="1" applyBorder="1"/>
    <xf numFmtId="41" fontId="8" fillId="0" borderId="0" xfId="1" applyNumberFormat="1" applyFont="1"/>
    <xf numFmtId="41" fontId="8" fillId="0" borderId="6" xfId="1" applyNumberFormat="1" applyFont="1" applyBorder="1" applyAlignment="1">
      <alignment horizontal="left"/>
    </xf>
    <xf numFmtId="41" fontId="8" fillId="0" borderId="6" xfId="1" applyNumberFormat="1" applyFont="1" applyFill="1" applyBorder="1" applyAlignment="1"/>
    <xf numFmtId="41" fontId="8" fillId="0" borderId="6" xfId="0" applyNumberFormat="1" applyFont="1" applyBorder="1"/>
    <xf numFmtId="41" fontId="8" fillId="0" borderId="0" xfId="2" applyNumberFormat="1" applyFont="1" applyFill="1"/>
    <xf numFmtId="49" fontId="10" fillId="0" borderId="0" xfId="13" applyNumberFormat="1" applyFont="1" applyAlignment="1">
      <alignment horizontal="center"/>
    </xf>
    <xf numFmtId="0" fontId="7" fillId="0" borderId="0" xfId="0" applyFont="1" applyAlignment="1">
      <alignment horizontal="left" vertical="justify"/>
    </xf>
    <xf numFmtId="41" fontId="8" fillId="0" borderId="3" xfId="2" applyNumberFormat="1" applyFont="1" applyFill="1" applyBorder="1"/>
    <xf numFmtId="0" fontId="8" fillId="0" borderId="0" xfId="0" applyFont="1" applyAlignment="1">
      <alignment vertical="justify"/>
    </xf>
    <xf numFmtId="0" fontId="8" fillId="0" borderId="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6" xfId="0" applyFont="1" applyBorder="1"/>
    <xf numFmtId="41" fontId="8" fillId="0" borderId="6" xfId="0" applyNumberFormat="1" applyFont="1" applyBorder="1" applyAlignment="1">
      <alignment horizontal="center"/>
    </xf>
    <xf numFmtId="0" fontId="17" fillId="0" borderId="0" xfId="0" applyFont="1"/>
    <xf numFmtId="37" fontId="9" fillId="0" borderId="0" xfId="0" applyNumberFormat="1" applyFont="1"/>
    <xf numFmtId="49" fontId="9" fillId="0" borderId="10" xfId="0" applyNumberFormat="1" applyFont="1" applyBorder="1" applyAlignment="1">
      <alignment horizontal="center"/>
    </xf>
    <xf numFmtId="0" fontId="9" fillId="0" borderId="0" xfId="0" applyFont="1"/>
    <xf numFmtId="0" fontId="8" fillId="0" borderId="0" xfId="14" applyFont="1" applyAlignment="1">
      <alignment horizontal="center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37" fontId="8" fillId="0" borderId="0" xfId="0" applyNumberFormat="1" applyFont="1"/>
    <xf numFmtId="37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0" fillId="0" borderId="0" xfId="14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14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/>
    </xf>
    <xf numFmtId="0" fontId="18" fillId="0" borderId="0" xfId="14" applyFont="1"/>
    <xf numFmtId="0" fontId="19" fillId="0" borderId="0" xfId="0" applyFont="1" applyAlignment="1">
      <alignment horizontal="center"/>
    </xf>
    <xf numFmtId="0" fontId="18" fillId="0" borderId="0" xfId="0" applyFont="1"/>
    <xf numFmtId="41" fontId="8" fillId="0" borderId="4" xfId="0" applyNumberFormat="1" applyFont="1" applyBorder="1" applyAlignment="1">
      <alignment horizontal="left"/>
    </xf>
    <xf numFmtId="41" fontId="8" fillId="0" borderId="8" xfId="0" applyNumberFormat="1" applyFont="1" applyBorder="1" applyAlignment="1">
      <alignment horizontal="left"/>
    </xf>
    <xf numFmtId="41" fontId="8" fillId="0" borderId="9" xfId="0" applyNumberFormat="1" applyFont="1" applyBorder="1" applyAlignment="1">
      <alignment horizontal="left"/>
    </xf>
    <xf numFmtId="0" fontId="7" fillId="0" borderId="0" xfId="14" applyFont="1"/>
    <xf numFmtId="0" fontId="12" fillId="0" borderId="0" xfId="0" applyFont="1"/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7" fillId="0" borderId="7" xfId="0" applyFont="1" applyBorder="1"/>
    <xf numFmtId="0" fontId="8" fillId="0" borderId="7" xfId="0" applyFont="1" applyBorder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8" fillId="0" borderId="2" xfId="0" applyNumberFormat="1" applyFont="1" applyBorder="1" applyAlignment="1">
      <alignment horizontal="left"/>
    </xf>
    <xf numFmtId="49" fontId="15" fillId="0" borderId="0" xfId="0" applyNumberFormat="1" applyFont="1"/>
    <xf numFmtId="172" fontId="15" fillId="0" borderId="0" xfId="0" applyNumberFormat="1" applyFont="1"/>
    <xf numFmtId="172" fontId="15" fillId="0" borderId="0" xfId="0" applyNumberFormat="1" applyFont="1" applyAlignment="1">
      <alignment horizontal="right"/>
    </xf>
    <xf numFmtId="41" fontId="15" fillId="0" borderId="0" xfId="0" applyNumberFormat="1" applyFont="1"/>
    <xf numFmtId="41" fontId="15" fillId="0" borderId="0" xfId="0" applyNumberFormat="1" applyFont="1" applyAlignment="1">
      <alignment horizontal="right"/>
    </xf>
    <xf numFmtId="49" fontId="16" fillId="0" borderId="0" xfId="0" applyNumberFormat="1" applyFont="1"/>
    <xf numFmtId="49" fontId="14" fillId="0" borderId="0" xfId="0" applyNumberFormat="1" applyFont="1"/>
    <xf numFmtId="41" fontId="7" fillId="0" borderId="0" xfId="0" applyNumberFormat="1" applyFont="1" applyAlignment="1">
      <alignment horizontal="right"/>
    </xf>
    <xf numFmtId="41" fontId="14" fillId="0" borderId="5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/>
    </xf>
    <xf numFmtId="41" fontId="14" fillId="0" borderId="0" xfId="0" applyNumberFormat="1" applyFont="1"/>
    <xf numFmtId="41" fontId="14" fillId="0" borderId="4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171" fontId="8" fillId="0" borderId="4" xfId="0" applyNumberFormat="1" applyFont="1" applyBorder="1" applyAlignment="1">
      <alignment horizontal="left"/>
    </xf>
    <xf numFmtId="171" fontId="8" fillId="0" borderId="0" xfId="0" applyNumberFormat="1" applyFont="1" applyAlignment="1">
      <alignment horizontal="left"/>
    </xf>
    <xf numFmtId="0" fontId="8" fillId="0" borderId="0" xfId="14" quotePrefix="1" applyFont="1"/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17" applyNumberFormat="1" applyFont="1" applyFill="1" applyBorder="1" applyAlignment="1">
      <alignment horizontal="center"/>
    </xf>
    <xf numFmtId="0" fontId="14" fillId="0" borderId="0" xfId="14" applyFont="1"/>
    <xf numFmtId="0" fontId="14" fillId="0" borderId="0" xfId="0" applyFont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 2" xfId="17" xr:uid="{00A787F2-D290-41D0-8579-3AAB0D183A7B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2" xfId="10" xr:uid="{00000000-0005-0000-0000-00000B000000}"/>
    <cellStyle name="Normal 3" xfId="11" xr:uid="{00000000-0005-0000-0000-00000C000000}"/>
    <cellStyle name="Normal 4" xfId="12" xr:uid="{00000000-0005-0000-0000-00000D000000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Quantity" xfId="16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showGridLines="0" tabSelected="1" view="pageBreakPreview" zoomScale="126" zoomScaleNormal="94" zoomScaleSheetLayoutView="126" workbookViewId="0">
      <selection activeCell="F13" sqref="F13"/>
    </sheetView>
  </sheetViews>
  <sheetFormatPr defaultColWidth="9.140625" defaultRowHeight="20.100000000000001" customHeight="1"/>
  <cols>
    <col min="1" max="1" width="1.7109375" style="22" customWidth="1"/>
    <col min="2" max="4" width="1.7109375" style="13" customWidth="1"/>
    <col min="5" max="5" width="34.28515625" style="13" customWidth="1"/>
    <col min="6" max="6" width="1.7109375" style="13" customWidth="1"/>
    <col min="7" max="7" width="4.7109375" style="13" customWidth="1"/>
    <col min="8" max="8" width="0.85546875" style="13" customWidth="1"/>
    <col min="9" max="9" width="10.7109375" style="15" customWidth="1"/>
    <col min="10" max="10" width="0.85546875" style="15" customWidth="1"/>
    <col min="11" max="11" width="10.7109375" style="15" customWidth="1"/>
    <col min="12" max="12" width="0.85546875" style="15" customWidth="1"/>
    <col min="13" max="13" width="10.7109375" style="15" customWidth="1"/>
    <col min="14" max="14" width="0.85546875" style="15" customWidth="1"/>
    <col min="15" max="15" width="10.7109375" style="15" customWidth="1"/>
    <col min="16" max="16" width="0.85546875" style="16" customWidth="1"/>
    <col min="17" max="18" width="13.7109375" style="13" customWidth="1"/>
    <col min="19" max="16384" width="9.140625" style="13"/>
  </cols>
  <sheetData>
    <row r="1" spans="1:16" ht="20.100000000000001" customHeight="1">
      <c r="A1" s="1" t="s">
        <v>107</v>
      </c>
      <c r="B1" s="14"/>
      <c r="C1" s="14"/>
      <c r="D1" s="14"/>
      <c r="E1" s="14"/>
      <c r="F1" s="14"/>
      <c r="G1" s="14"/>
      <c r="H1" s="14"/>
    </row>
    <row r="2" spans="1:16" ht="20.100000000000001" customHeight="1">
      <c r="A2" s="1" t="s">
        <v>88</v>
      </c>
      <c r="B2" s="14"/>
      <c r="C2" s="14"/>
      <c r="D2" s="14"/>
      <c r="E2" s="14"/>
      <c r="F2" s="14"/>
      <c r="G2" s="14"/>
      <c r="H2" s="14"/>
    </row>
    <row r="3" spans="1:16" ht="20.100000000000001" customHeight="1">
      <c r="A3" s="1" t="s">
        <v>185</v>
      </c>
      <c r="B3" s="14"/>
      <c r="C3" s="14"/>
      <c r="D3" s="14"/>
      <c r="E3" s="14"/>
      <c r="F3" s="14"/>
      <c r="G3" s="14"/>
      <c r="H3" s="14"/>
    </row>
    <row r="4" spans="1:16" s="5" customFormat="1" ht="20.100000000000001" customHeight="1">
      <c r="A4" s="1"/>
      <c r="B4" s="2"/>
      <c r="C4" s="2"/>
      <c r="D4" s="2"/>
      <c r="E4" s="2"/>
      <c r="F4" s="2"/>
      <c r="G4" s="70"/>
      <c r="H4" s="2"/>
      <c r="I4" s="6"/>
      <c r="J4" s="6"/>
      <c r="K4" s="6"/>
      <c r="L4" s="6"/>
      <c r="M4" s="6"/>
      <c r="N4" s="6"/>
      <c r="O4" s="6"/>
      <c r="P4" s="3" t="s">
        <v>52</v>
      </c>
    </row>
    <row r="5" spans="1:16" s="5" customFormat="1" ht="20.100000000000001" customHeight="1">
      <c r="A5" s="1"/>
      <c r="B5" s="77"/>
      <c r="C5" s="77"/>
      <c r="D5" s="77"/>
      <c r="E5" s="77"/>
      <c r="F5" s="77"/>
      <c r="G5" s="10"/>
      <c r="H5" s="77"/>
      <c r="I5" s="6"/>
      <c r="J5" s="4" t="s">
        <v>42</v>
      </c>
      <c r="K5" s="6"/>
      <c r="L5" s="6"/>
      <c r="M5" s="6"/>
      <c r="N5" s="4" t="s">
        <v>43</v>
      </c>
      <c r="O5" s="6"/>
      <c r="P5" s="3"/>
    </row>
    <row r="6" spans="1:16" s="5" customFormat="1" ht="20.100000000000001" customHeight="1">
      <c r="B6" s="77"/>
      <c r="C6" s="77"/>
      <c r="D6" s="77"/>
      <c r="E6" s="77"/>
      <c r="F6" s="77"/>
      <c r="G6" s="10"/>
      <c r="H6" s="77"/>
      <c r="I6" s="55"/>
      <c r="J6" s="64" t="s">
        <v>41</v>
      </c>
      <c r="K6" s="55"/>
      <c r="L6" s="4"/>
      <c r="M6" s="55"/>
      <c r="N6" s="64" t="s">
        <v>41</v>
      </c>
      <c r="O6" s="55"/>
      <c r="P6" s="20"/>
    </row>
    <row r="7" spans="1:16" s="1" customFormat="1" ht="20.100000000000001" customHeight="1">
      <c r="B7" s="71"/>
      <c r="C7" s="71"/>
      <c r="D7" s="71"/>
      <c r="E7" s="71"/>
      <c r="F7" s="71"/>
      <c r="G7" s="72"/>
      <c r="H7" s="71"/>
      <c r="I7" s="73" t="s">
        <v>106</v>
      </c>
      <c r="J7" s="10"/>
      <c r="K7" s="73" t="s">
        <v>73</v>
      </c>
      <c r="L7" s="10"/>
      <c r="M7" s="73" t="s">
        <v>106</v>
      </c>
      <c r="N7" s="10"/>
      <c r="O7" s="73" t="s">
        <v>73</v>
      </c>
      <c r="P7" s="23"/>
    </row>
    <row r="8" spans="1:16" s="5" customFormat="1" ht="20.100000000000001" customHeight="1">
      <c r="A8" s="1"/>
      <c r="B8" s="74"/>
      <c r="C8" s="18"/>
      <c r="D8" s="18"/>
      <c r="E8" s="18"/>
      <c r="F8" s="18"/>
      <c r="G8" s="75" t="s">
        <v>0</v>
      </c>
      <c r="H8" s="18"/>
      <c r="I8" s="76">
        <v>2024</v>
      </c>
      <c r="J8" s="19"/>
      <c r="K8" s="76">
        <v>2023</v>
      </c>
      <c r="L8" s="19"/>
      <c r="M8" s="76">
        <v>2024</v>
      </c>
      <c r="N8" s="19"/>
      <c r="O8" s="76">
        <v>2023</v>
      </c>
      <c r="P8" s="20"/>
    </row>
    <row r="9" spans="1:16" s="5" customFormat="1" ht="20.100000000000001" customHeight="1">
      <c r="A9" s="1"/>
      <c r="B9" s="74"/>
      <c r="C9" s="18"/>
      <c r="D9" s="18"/>
      <c r="E9" s="18"/>
      <c r="F9" s="18"/>
      <c r="G9" s="77"/>
      <c r="H9" s="18"/>
      <c r="I9" s="78" t="s">
        <v>68</v>
      </c>
      <c r="J9" s="19"/>
      <c r="K9" s="78" t="s">
        <v>89</v>
      </c>
      <c r="L9" s="19"/>
      <c r="M9" s="78" t="s">
        <v>68</v>
      </c>
      <c r="N9" s="19"/>
      <c r="O9" s="78" t="s">
        <v>89</v>
      </c>
      <c r="P9" s="20"/>
    </row>
    <row r="10" spans="1:16" s="5" customFormat="1" ht="20.100000000000001" customHeight="1">
      <c r="A10" s="1"/>
      <c r="B10" s="74"/>
      <c r="C10" s="18"/>
      <c r="D10" s="18"/>
      <c r="E10" s="18"/>
      <c r="F10" s="18"/>
      <c r="G10" s="77"/>
      <c r="H10" s="18"/>
      <c r="I10" s="78" t="s">
        <v>69</v>
      </c>
      <c r="J10" s="19"/>
      <c r="K10" s="78"/>
      <c r="L10" s="19"/>
      <c r="M10" s="78" t="s">
        <v>69</v>
      </c>
      <c r="N10" s="19"/>
      <c r="O10" s="78"/>
      <c r="P10" s="20"/>
    </row>
    <row r="11" spans="1:16" ht="20.100000000000001" customHeight="1">
      <c r="A11" s="1" t="s">
        <v>23</v>
      </c>
      <c r="G11" s="79"/>
    </row>
    <row r="12" spans="1:16" ht="20.100000000000001" customHeight="1">
      <c r="A12" s="1" t="s">
        <v>24</v>
      </c>
      <c r="G12" s="79"/>
      <c r="M12" s="6"/>
    </row>
    <row r="13" spans="1:16" ht="20.100000000000001" customHeight="1">
      <c r="A13" s="13" t="s">
        <v>2</v>
      </c>
      <c r="F13" s="80"/>
      <c r="G13" s="80"/>
      <c r="H13" s="5"/>
      <c r="I13" s="6">
        <v>944759</v>
      </c>
      <c r="J13" s="6"/>
      <c r="K13" s="117">
        <v>1281173</v>
      </c>
      <c r="L13" s="5"/>
      <c r="M13" s="117">
        <v>588933</v>
      </c>
      <c r="N13" s="5"/>
      <c r="O13" s="117">
        <v>675927</v>
      </c>
    </row>
    <row r="14" spans="1:16" ht="20.100000000000001" customHeight="1">
      <c r="A14" s="13" t="s">
        <v>76</v>
      </c>
      <c r="G14" s="9">
        <v>3</v>
      </c>
      <c r="H14" s="5"/>
      <c r="I14" s="6">
        <v>289209</v>
      </c>
      <c r="J14" s="6"/>
      <c r="K14" s="117">
        <v>235388</v>
      </c>
      <c r="L14" s="5"/>
      <c r="M14" s="117">
        <v>36008</v>
      </c>
      <c r="N14" s="5"/>
      <c r="O14" s="117">
        <v>52063</v>
      </c>
    </row>
    <row r="15" spans="1:16" ht="20.100000000000001" customHeight="1">
      <c r="A15" s="13" t="s">
        <v>144</v>
      </c>
      <c r="G15" s="9">
        <v>2</v>
      </c>
      <c r="H15" s="5"/>
      <c r="I15" s="6">
        <v>31821</v>
      </c>
      <c r="J15" s="6"/>
      <c r="K15" s="117">
        <v>27821</v>
      </c>
      <c r="L15" s="5"/>
      <c r="M15" s="117">
        <v>6059250</v>
      </c>
      <c r="N15" s="5"/>
      <c r="O15" s="117">
        <v>5912130</v>
      </c>
    </row>
    <row r="16" spans="1:16" ht="20.100000000000001" customHeight="1">
      <c r="A16" s="5" t="s">
        <v>189</v>
      </c>
      <c r="B16" s="5"/>
      <c r="C16" s="5"/>
      <c r="D16" s="5"/>
      <c r="E16" s="5"/>
      <c r="G16" s="9">
        <v>2</v>
      </c>
      <c r="H16" s="5"/>
      <c r="I16" s="6">
        <v>40000</v>
      </c>
      <c r="J16" s="6"/>
      <c r="K16" s="117">
        <v>40000</v>
      </c>
      <c r="L16" s="5"/>
      <c r="M16" s="117">
        <v>40000</v>
      </c>
      <c r="N16" s="5"/>
      <c r="O16" s="117">
        <v>40000</v>
      </c>
    </row>
    <row r="17" spans="1:16" ht="20.100000000000001" customHeight="1">
      <c r="A17" s="5" t="s">
        <v>190</v>
      </c>
      <c r="B17" s="5"/>
      <c r="C17" s="5"/>
      <c r="D17" s="5"/>
      <c r="E17" s="5"/>
      <c r="G17" s="9"/>
      <c r="H17" s="5"/>
    </row>
    <row r="18" spans="1:16" ht="20.100000000000001" customHeight="1">
      <c r="A18" s="5"/>
      <c r="B18" s="5" t="s">
        <v>191</v>
      </c>
      <c r="C18" s="5"/>
      <c r="D18" s="5"/>
      <c r="E18" s="5"/>
      <c r="G18" s="9">
        <v>4</v>
      </c>
      <c r="H18" s="5"/>
      <c r="I18" s="6">
        <v>4236722</v>
      </c>
      <c r="J18" s="6"/>
      <c r="K18" s="117">
        <v>4154222</v>
      </c>
      <c r="L18" s="5"/>
      <c r="M18" s="118">
        <v>0</v>
      </c>
      <c r="N18" s="5"/>
      <c r="O18" s="118">
        <v>0</v>
      </c>
    </row>
    <row r="19" spans="1:16" ht="20.100000000000001" customHeight="1">
      <c r="A19" s="5" t="s">
        <v>192</v>
      </c>
      <c r="B19" s="5"/>
      <c r="C19" s="5"/>
      <c r="D19" s="5"/>
      <c r="E19" s="5"/>
      <c r="G19" s="9">
        <v>4</v>
      </c>
      <c r="H19" s="5"/>
      <c r="I19" s="6">
        <v>1050000</v>
      </c>
      <c r="J19" s="6"/>
      <c r="K19" s="117">
        <v>1050000</v>
      </c>
      <c r="L19" s="5"/>
      <c r="M19" s="118">
        <v>0</v>
      </c>
      <c r="N19" s="5"/>
      <c r="O19" s="118">
        <v>0</v>
      </c>
    </row>
    <row r="20" spans="1:16" ht="20.100000000000001" customHeight="1">
      <c r="A20" s="13" t="s">
        <v>10</v>
      </c>
      <c r="G20" s="9"/>
      <c r="H20" s="5"/>
      <c r="I20" s="6">
        <v>290110</v>
      </c>
      <c r="J20" s="6"/>
      <c r="K20" s="117">
        <v>288782</v>
      </c>
      <c r="L20" s="5"/>
      <c r="M20" s="118">
        <v>0</v>
      </c>
      <c r="N20" s="5"/>
      <c r="O20" s="118">
        <v>0</v>
      </c>
    </row>
    <row r="21" spans="1:16" ht="20.100000000000001" customHeight="1">
      <c r="A21" s="13" t="s">
        <v>136</v>
      </c>
      <c r="G21" s="9">
        <v>8</v>
      </c>
      <c r="H21" s="5"/>
      <c r="I21" s="6">
        <v>100087</v>
      </c>
      <c r="J21" s="6"/>
      <c r="K21" s="117">
        <v>0</v>
      </c>
      <c r="L21" s="5"/>
      <c r="M21" s="118">
        <v>0</v>
      </c>
      <c r="N21" s="5"/>
      <c r="O21" s="118">
        <v>0</v>
      </c>
    </row>
    <row r="22" spans="1:16" ht="20.100000000000001" customHeight="1">
      <c r="A22" s="1" t="s">
        <v>25</v>
      </c>
      <c r="G22" s="9"/>
      <c r="H22" s="5"/>
      <c r="I22" s="7">
        <f>SUM(I13:I21)</f>
        <v>6982708</v>
      </c>
      <c r="J22" s="6"/>
      <c r="K22" s="7">
        <f>SUM(K13:K21)</f>
        <v>7077386</v>
      </c>
      <c r="L22" s="6"/>
      <c r="M22" s="7">
        <f>SUM(M13:M21)</f>
        <v>6724191</v>
      </c>
      <c r="N22" s="6"/>
      <c r="O22" s="7">
        <f>SUM(O13:O21)</f>
        <v>6680120</v>
      </c>
    </row>
    <row r="23" spans="1:16" ht="20.100000000000001" customHeight="1">
      <c r="A23" s="1" t="s">
        <v>26</v>
      </c>
      <c r="G23" s="9"/>
      <c r="H23" s="70"/>
      <c r="I23" s="6"/>
      <c r="J23" s="6"/>
      <c r="K23" s="6"/>
      <c r="L23" s="6"/>
      <c r="M23" s="6"/>
      <c r="N23" s="6"/>
      <c r="O23" s="6"/>
      <c r="P23" s="13"/>
    </row>
    <row r="24" spans="1:16" ht="20.100000000000001" customHeight="1">
      <c r="A24" s="5" t="s">
        <v>193</v>
      </c>
      <c r="G24" s="9">
        <v>2</v>
      </c>
      <c r="H24" s="70"/>
      <c r="I24" s="6">
        <v>1951921</v>
      </c>
      <c r="J24" s="6"/>
      <c r="K24" s="117">
        <v>1649267</v>
      </c>
      <c r="L24" s="5"/>
      <c r="M24" s="117">
        <v>2228000</v>
      </c>
      <c r="N24" s="5"/>
      <c r="O24" s="117">
        <v>1973000</v>
      </c>
      <c r="P24" s="13"/>
    </row>
    <row r="25" spans="1:16" ht="20.100000000000001" customHeight="1">
      <c r="A25" s="5" t="s">
        <v>194</v>
      </c>
      <c r="B25" s="116"/>
      <c r="G25" s="9"/>
      <c r="H25" s="70"/>
      <c r="I25" s="6"/>
      <c r="J25" s="6"/>
      <c r="P25" s="13"/>
    </row>
    <row r="26" spans="1:16" ht="20.100000000000001" customHeight="1">
      <c r="A26" s="13"/>
      <c r="B26" s="5" t="s">
        <v>191</v>
      </c>
      <c r="G26" s="9">
        <v>5</v>
      </c>
      <c r="H26" s="70"/>
      <c r="I26" s="6">
        <v>944709</v>
      </c>
      <c r="J26" s="6"/>
      <c r="K26" s="117">
        <v>927190</v>
      </c>
      <c r="L26" s="5"/>
      <c r="M26" s="117">
        <v>0</v>
      </c>
      <c r="N26" s="5"/>
      <c r="O26" s="117">
        <v>0</v>
      </c>
      <c r="P26" s="13"/>
    </row>
    <row r="27" spans="1:16" ht="20.100000000000001" customHeight="1">
      <c r="A27" s="13" t="s">
        <v>195</v>
      </c>
      <c r="B27" s="116"/>
      <c r="G27" s="9">
        <v>4</v>
      </c>
      <c r="H27" s="70"/>
      <c r="I27" s="6">
        <v>680000</v>
      </c>
      <c r="J27" s="6"/>
      <c r="K27" s="117">
        <v>680000</v>
      </c>
      <c r="L27" s="5"/>
      <c r="M27" s="117">
        <v>0</v>
      </c>
      <c r="N27" s="5"/>
      <c r="O27" s="117">
        <v>0</v>
      </c>
      <c r="P27" s="13"/>
    </row>
    <row r="28" spans="1:16" ht="20.100000000000001" customHeight="1">
      <c r="A28" s="5" t="s">
        <v>108</v>
      </c>
      <c r="G28" s="9">
        <v>6</v>
      </c>
      <c r="H28" s="70"/>
      <c r="I28" s="6">
        <v>0</v>
      </c>
      <c r="J28" s="6"/>
      <c r="K28" s="117">
        <v>0</v>
      </c>
      <c r="L28" s="5"/>
      <c r="M28" s="117">
        <v>1465621</v>
      </c>
      <c r="N28" s="5"/>
      <c r="O28" s="117">
        <v>1470301</v>
      </c>
      <c r="P28" s="13"/>
    </row>
    <row r="29" spans="1:16" ht="20.100000000000001" customHeight="1">
      <c r="A29" s="13" t="s">
        <v>109</v>
      </c>
      <c r="G29" s="9"/>
      <c r="H29" s="70"/>
      <c r="I29" s="6">
        <v>0</v>
      </c>
      <c r="J29" s="6"/>
      <c r="K29" s="117">
        <v>0</v>
      </c>
      <c r="L29" s="5"/>
      <c r="M29" s="117">
        <v>0</v>
      </c>
      <c r="N29" s="5"/>
      <c r="O29" s="117">
        <v>0</v>
      </c>
      <c r="P29" s="13"/>
    </row>
    <row r="30" spans="1:16" ht="20.100000000000001" customHeight="1">
      <c r="A30" s="13" t="s">
        <v>110</v>
      </c>
      <c r="G30" s="9">
        <v>7</v>
      </c>
      <c r="H30" s="70"/>
      <c r="I30" s="6">
        <v>483881</v>
      </c>
      <c r="J30" s="6"/>
      <c r="K30" s="117">
        <v>436231</v>
      </c>
      <c r="L30" s="5"/>
      <c r="M30" s="117">
        <v>0</v>
      </c>
      <c r="N30" s="5"/>
      <c r="O30" s="117">
        <v>0</v>
      </c>
      <c r="P30" s="13"/>
    </row>
    <row r="31" spans="1:16" ht="20.100000000000001" customHeight="1">
      <c r="A31" s="13" t="s">
        <v>136</v>
      </c>
      <c r="G31" s="9">
        <v>8</v>
      </c>
      <c r="H31" s="70"/>
      <c r="I31" s="6">
        <v>1224771</v>
      </c>
      <c r="J31" s="6"/>
      <c r="K31" s="117">
        <v>1475392</v>
      </c>
      <c r="L31" s="5"/>
      <c r="M31" s="117">
        <v>1224771</v>
      </c>
      <c r="N31" s="5"/>
      <c r="O31" s="117">
        <v>1475392</v>
      </c>
      <c r="P31" s="13"/>
    </row>
    <row r="32" spans="1:16" ht="20.100000000000001" customHeight="1">
      <c r="A32" s="13" t="s">
        <v>145</v>
      </c>
      <c r="G32" s="9">
        <v>9</v>
      </c>
      <c r="H32" s="70"/>
      <c r="I32" s="6">
        <v>97035</v>
      </c>
      <c r="J32" s="6"/>
      <c r="K32" s="117">
        <v>97381</v>
      </c>
      <c r="L32" s="5"/>
      <c r="M32" s="117">
        <v>378018</v>
      </c>
      <c r="N32" s="5"/>
      <c r="O32" s="117">
        <v>379498</v>
      </c>
      <c r="P32" s="13"/>
    </row>
    <row r="33" spans="1:16" ht="20.100000000000001" customHeight="1">
      <c r="A33" s="13" t="s">
        <v>111</v>
      </c>
      <c r="G33" s="9">
        <v>10</v>
      </c>
      <c r="I33" s="6">
        <v>338528</v>
      </c>
      <c r="K33" s="117">
        <v>341532</v>
      </c>
      <c r="L33" s="5"/>
      <c r="M33" s="117">
        <v>22090</v>
      </c>
      <c r="N33" s="5"/>
      <c r="O33" s="117">
        <v>22434</v>
      </c>
      <c r="P33" s="13"/>
    </row>
    <row r="34" spans="1:16" ht="20.100000000000001" customHeight="1">
      <c r="A34" s="13" t="s">
        <v>98</v>
      </c>
      <c r="G34" s="9"/>
      <c r="H34" s="70"/>
      <c r="I34" s="6">
        <v>23498</v>
      </c>
      <c r="J34" s="6"/>
      <c r="K34" s="117">
        <v>21557</v>
      </c>
      <c r="L34" s="5"/>
      <c r="M34" s="117">
        <v>10046</v>
      </c>
      <c r="N34" s="5"/>
      <c r="O34" s="117">
        <v>10645</v>
      </c>
      <c r="P34" s="13"/>
    </row>
    <row r="35" spans="1:16" ht="20.100000000000001" customHeight="1">
      <c r="A35" s="13" t="s">
        <v>112</v>
      </c>
      <c r="G35" s="9"/>
      <c r="H35" s="70"/>
      <c r="I35" s="6">
        <v>10707</v>
      </c>
      <c r="J35" s="6"/>
      <c r="K35" s="117">
        <v>11018</v>
      </c>
      <c r="L35" s="5"/>
      <c r="M35" s="117">
        <v>957</v>
      </c>
      <c r="N35" s="5"/>
      <c r="O35" s="117">
        <v>1109</v>
      </c>
      <c r="P35" s="13"/>
    </row>
    <row r="36" spans="1:16" ht="20.100000000000001" customHeight="1">
      <c r="A36" s="13" t="s">
        <v>196</v>
      </c>
      <c r="G36" s="9"/>
      <c r="H36" s="70"/>
      <c r="I36" s="6">
        <v>693531</v>
      </c>
      <c r="J36" s="6"/>
      <c r="K36" s="117">
        <v>693531</v>
      </c>
      <c r="L36" s="5"/>
      <c r="M36" s="117">
        <v>0</v>
      </c>
      <c r="N36" s="5"/>
      <c r="O36" s="117">
        <v>0</v>
      </c>
      <c r="P36" s="13"/>
    </row>
    <row r="37" spans="1:16" ht="20.100000000000001" customHeight="1">
      <c r="A37" s="13" t="s">
        <v>3</v>
      </c>
      <c r="G37" s="9"/>
      <c r="H37" s="70"/>
      <c r="I37" s="6">
        <v>16080</v>
      </c>
      <c r="J37" s="6"/>
      <c r="K37" s="117">
        <v>9940</v>
      </c>
      <c r="L37" s="5"/>
      <c r="M37" s="117">
        <v>2307</v>
      </c>
      <c r="N37" s="5"/>
      <c r="O37" s="117">
        <v>249</v>
      </c>
      <c r="P37" s="13"/>
    </row>
    <row r="38" spans="1:16" ht="20.100000000000001" customHeight="1">
      <c r="A38" s="1" t="s">
        <v>27</v>
      </c>
      <c r="G38" s="9"/>
      <c r="H38" s="70"/>
      <c r="I38" s="7">
        <f>SUM(I24:I37)</f>
        <v>6464661</v>
      </c>
      <c r="J38" s="6"/>
      <c r="K38" s="7">
        <f>SUM(K24:K37)</f>
        <v>6343039</v>
      </c>
      <c r="L38" s="6"/>
      <c r="M38" s="7">
        <f>SUM(M24:M37)</f>
        <v>5331810</v>
      </c>
      <c r="N38" s="6"/>
      <c r="O38" s="7">
        <f>SUM(O24:O37)</f>
        <v>5332628</v>
      </c>
      <c r="P38" s="13"/>
    </row>
    <row r="39" spans="1:16" ht="20.100000000000001" customHeight="1" thickBot="1">
      <c r="A39" s="1" t="s">
        <v>28</v>
      </c>
      <c r="G39" s="9"/>
      <c r="H39" s="5"/>
      <c r="I39" s="11">
        <f>SUM(I22+I38)</f>
        <v>13447369</v>
      </c>
      <c r="J39" s="6"/>
      <c r="K39" s="11">
        <f>SUM(K22+K38)</f>
        <v>13420425</v>
      </c>
      <c r="L39" s="6"/>
      <c r="M39" s="11">
        <f>SUM(M22+M38)</f>
        <v>12056001</v>
      </c>
      <c r="N39" s="6"/>
      <c r="O39" s="11">
        <f>SUM(O22+O38)</f>
        <v>12012748</v>
      </c>
      <c r="P39" s="13"/>
    </row>
    <row r="40" spans="1:16" ht="20.100000000000001" customHeight="1" thickTop="1">
      <c r="A40" s="1"/>
      <c r="G40" s="9"/>
      <c r="H40" s="5"/>
      <c r="I40" s="6"/>
      <c r="J40" s="6"/>
      <c r="K40" s="6"/>
      <c r="L40" s="6"/>
      <c r="M40" s="6"/>
      <c r="N40" s="6"/>
      <c r="O40" s="6"/>
      <c r="P40" s="13"/>
    </row>
    <row r="41" spans="1:16" ht="20.100000000000001" customHeight="1">
      <c r="A41" s="5" t="s">
        <v>1</v>
      </c>
    </row>
    <row r="42" spans="1:16" ht="20.100000000000001" customHeight="1">
      <c r="A42" s="1" t="s">
        <v>107</v>
      </c>
      <c r="B42" s="14"/>
      <c r="C42" s="14"/>
      <c r="D42" s="14"/>
      <c r="E42" s="14"/>
      <c r="F42" s="14"/>
      <c r="G42" s="14"/>
      <c r="H42" s="14"/>
    </row>
    <row r="43" spans="1:16" ht="20.100000000000001" customHeight="1">
      <c r="A43" s="1" t="s">
        <v>80</v>
      </c>
      <c r="B43" s="14"/>
      <c r="C43" s="14"/>
      <c r="D43" s="14"/>
      <c r="E43" s="14"/>
      <c r="F43" s="14"/>
      <c r="G43" s="14"/>
      <c r="H43" s="14"/>
    </row>
    <row r="44" spans="1:16" ht="20.100000000000001" customHeight="1">
      <c r="A44" s="1" t="s">
        <v>185</v>
      </c>
      <c r="B44" s="14"/>
      <c r="C44" s="14"/>
      <c r="D44" s="14"/>
      <c r="E44" s="14"/>
      <c r="F44" s="14"/>
      <c r="G44" s="14"/>
      <c r="H44" s="14"/>
    </row>
    <row r="45" spans="1:16" s="5" customFormat="1" ht="20.100000000000001" customHeight="1">
      <c r="A45" s="1"/>
      <c r="B45" s="2"/>
      <c r="C45" s="2"/>
      <c r="D45" s="2"/>
      <c r="E45" s="2"/>
      <c r="F45" s="2"/>
      <c r="G45" s="70"/>
      <c r="H45" s="2"/>
      <c r="I45" s="6"/>
      <c r="J45" s="6"/>
      <c r="K45" s="6"/>
      <c r="L45" s="6"/>
      <c r="M45" s="6"/>
      <c r="N45" s="6"/>
      <c r="O45" s="6"/>
      <c r="P45" s="3" t="s">
        <v>52</v>
      </c>
    </row>
    <row r="46" spans="1:16" s="5" customFormat="1" ht="20.100000000000001" customHeight="1">
      <c r="A46" s="1"/>
      <c r="B46" s="77"/>
      <c r="C46" s="77"/>
      <c r="D46" s="77"/>
      <c r="E46" s="77"/>
      <c r="F46" s="77"/>
      <c r="G46" s="10"/>
      <c r="H46" s="77"/>
      <c r="I46" s="6"/>
      <c r="J46" s="4" t="s">
        <v>42</v>
      </c>
      <c r="K46" s="6"/>
      <c r="L46" s="6"/>
      <c r="M46" s="6"/>
      <c r="N46" s="4" t="s">
        <v>43</v>
      </c>
      <c r="O46" s="6"/>
      <c r="P46" s="3"/>
    </row>
    <row r="47" spans="1:16" s="5" customFormat="1" ht="20.100000000000001" customHeight="1">
      <c r="B47" s="77"/>
      <c r="C47" s="77"/>
      <c r="D47" s="77"/>
      <c r="E47" s="77"/>
      <c r="F47" s="77"/>
      <c r="G47" s="10"/>
      <c r="H47" s="77"/>
      <c r="I47" s="55"/>
      <c r="J47" s="64" t="s">
        <v>41</v>
      </c>
      <c r="K47" s="55"/>
      <c r="L47" s="4"/>
      <c r="M47" s="55"/>
      <c r="N47" s="64" t="s">
        <v>41</v>
      </c>
      <c r="O47" s="55"/>
      <c r="P47" s="20"/>
    </row>
    <row r="48" spans="1:16" s="1" customFormat="1" ht="20.100000000000001" customHeight="1">
      <c r="B48" s="71"/>
      <c r="C48" s="71"/>
      <c r="D48" s="71"/>
      <c r="E48" s="71"/>
      <c r="F48" s="71"/>
      <c r="G48" s="72"/>
      <c r="H48" s="71"/>
      <c r="I48" s="73" t="s">
        <v>106</v>
      </c>
      <c r="J48" s="10"/>
      <c r="K48" s="73" t="s">
        <v>73</v>
      </c>
      <c r="L48" s="10"/>
      <c r="M48" s="73" t="s">
        <v>106</v>
      </c>
      <c r="N48" s="10"/>
      <c r="O48" s="73" t="s">
        <v>73</v>
      </c>
      <c r="P48" s="23"/>
    </row>
    <row r="49" spans="1:16" s="5" customFormat="1" ht="20.100000000000001" customHeight="1">
      <c r="A49" s="1"/>
      <c r="B49" s="74"/>
      <c r="C49" s="18"/>
      <c r="D49" s="18"/>
      <c r="E49" s="18"/>
      <c r="F49" s="18"/>
      <c r="G49" s="75" t="s">
        <v>0</v>
      </c>
      <c r="H49" s="18"/>
      <c r="I49" s="76">
        <v>2024</v>
      </c>
      <c r="J49" s="19"/>
      <c r="K49" s="76">
        <v>2023</v>
      </c>
      <c r="L49" s="19"/>
      <c r="M49" s="76">
        <v>2024</v>
      </c>
      <c r="N49" s="19"/>
      <c r="O49" s="76">
        <v>2023</v>
      </c>
      <c r="P49" s="20"/>
    </row>
    <row r="50" spans="1:16" s="5" customFormat="1" ht="20.100000000000001" customHeight="1">
      <c r="A50" s="1"/>
      <c r="B50" s="74"/>
      <c r="C50" s="18"/>
      <c r="D50" s="18"/>
      <c r="E50" s="18"/>
      <c r="F50" s="18"/>
      <c r="G50" s="77"/>
      <c r="H50" s="18"/>
      <c r="I50" s="78" t="s">
        <v>68</v>
      </c>
      <c r="J50" s="19"/>
      <c r="K50" s="78" t="s">
        <v>89</v>
      </c>
      <c r="L50" s="19"/>
      <c r="M50" s="78" t="s">
        <v>68</v>
      </c>
      <c r="N50" s="19"/>
      <c r="O50" s="78" t="s">
        <v>89</v>
      </c>
      <c r="P50" s="20"/>
    </row>
    <row r="51" spans="1:16" s="5" customFormat="1" ht="20.100000000000001" customHeight="1">
      <c r="A51" s="1"/>
      <c r="B51" s="74"/>
      <c r="C51" s="18"/>
      <c r="D51" s="18"/>
      <c r="E51" s="18"/>
      <c r="F51" s="18"/>
      <c r="G51" s="77"/>
      <c r="H51" s="18"/>
      <c r="I51" s="78" t="s">
        <v>69</v>
      </c>
      <c r="J51" s="19"/>
      <c r="K51" s="78"/>
      <c r="L51" s="19"/>
      <c r="M51" s="78" t="s">
        <v>69</v>
      </c>
      <c r="N51" s="19"/>
      <c r="O51" s="78"/>
      <c r="P51" s="20"/>
    </row>
    <row r="52" spans="1:16" ht="20.100000000000001" customHeight="1">
      <c r="A52" s="1" t="s">
        <v>44</v>
      </c>
    </row>
    <row r="53" spans="1:16" ht="20.100000000000001" customHeight="1">
      <c r="A53" s="1" t="s">
        <v>29</v>
      </c>
      <c r="G53" s="81"/>
    </row>
    <row r="54" spans="1:16" ht="20.100000000000001" customHeight="1">
      <c r="A54" s="13" t="s">
        <v>77</v>
      </c>
      <c r="G54" s="9">
        <v>11</v>
      </c>
      <c r="H54" s="5"/>
      <c r="I54" s="6">
        <v>276478</v>
      </c>
      <c r="J54" s="6"/>
      <c r="K54" s="117">
        <v>251188</v>
      </c>
      <c r="L54" s="5"/>
      <c r="M54" s="117">
        <v>23931</v>
      </c>
      <c r="N54" s="5"/>
      <c r="O54" s="117">
        <v>22866</v>
      </c>
    </row>
    <row r="55" spans="1:16" ht="20.100000000000001" customHeight="1">
      <c r="A55" s="5" t="s">
        <v>197</v>
      </c>
      <c r="G55" s="9"/>
      <c r="H55" s="5"/>
      <c r="I55" s="6">
        <v>0</v>
      </c>
      <c r="J55" s="6"/>
      <c r="K55" s="117">
        <v>156520</v>
      </c>
      <c r="L55" s="5"/>
      <c r="M55" s="119">
        <v>0</v>
      </c>
      <c r="N55" s="5"/>
      <c r="O55" s="119">
        <v>0</v>
      </c>
    </row>
    <row r="56" spans="1:16" ht="20.100000000000001" customHeight="1">
      <c r="A56" s="13" t="s">
        <v>113</v>
      </c>
      <c r="G56" s="9"/>
      <c r="H56" s="5"/>
      <c r="I56" s="6">
        <v>1988</v>
      </c>
      <c r="J56" s="6"/>
      <c r="K56" s="117">
        <v>2940</v>
      </c>
      <c r="L56" s="5"/>
      <c r="M56" s="117">
        <v>721</v>
      </c>
      <c r="N56" s="5"/>
      <c r="O56" s="117">
        <v>2288</v>
      </c>
      <c r="P56" s="13"/>
    </row>
    <row r="57" spans="1:16" ht="20.100000000000001" customHeight="1">
      <c r="A57" s="13" t="s">
        <v>178</v>
      </c>
      <c r="G57" s="9"/>
      <c r="H57" s="5"/>
      <c r="I57" s="6"/>
      <c r="J57" s="6"/>
      <c r="K57" s="5"/>
      <c r="L57" s="5"/>
      <c r="M57" s="5"/>
      <c r="N57" s="5"/>
      <c r="O57" s="5"/>
      <c r="P57" s="13"/>
    </row>
    <row r="58" spans="1:16" ht="20.100000000000001" customHeight="1">
      <c r="A58" s="13" t="s">
        <v>179</v>
      </c>
      <c r="G58" s="9"/>
      <c r="H58" s="5"/>
      <c r="I58" s="6">
        <v>20434</v>
      </c>
      <c r="J58" s="6"/>
      <c r="K58" s="117">
        <v>19682</v>
      </c>
      <c r="L58" s="5"/>
      <c r="M58" s="119">
        <v>0</v>
      </c>
      <c r="N58" s="5"/>
      <c r="O58" s="117">
        <v>0</v>
      </c>
      <c r="P58" s="13"/>
    </row>
    <row r="59" spans="1:16" ht="20.100000000000001" customHeight="1">
      <c r="A59" s="13" t="s">
        <v>146</v>
      </c>
      <c r="G59" s="9">
        <v>2</v>
      </c>
      <c r="H59" s="5"/>
      <c r="I59" s="6">
        <v>567100</v>
      </c>
      <c r="J59" s="6"/>
      <c r="K59" s="117">
        <v>573200</v>
      </c>
      <c r="L59" s="5"/>
      <c r="M59" s="119">
        <v>0</v>
      </c>
      <c r="N59" s="5"/>
      <c r="O59" s="117">
        <v>0</v>
      </c>
      <c r="P59" s="13"/>
    </row>
    <row r="60" spans="1:16" ht="20.100000000000001" customHeight="1">
      <c r="A60" s="13" t="s">
        <v>114</v>
      </c>
      <c r="G60" s="9"/>
      <c r="H60" s="5"/>
      <c r="I60" s="6">
        <v>300</v>
      </c>
      <c r="J60" s="6"/>
      <c r="K60" s="117">
        <v>300</v>
      </c>
      <c r="L60" s="5"/>
      <c r="M60" s="119">
        <v>0</v>
      </c>
      <c r="N60" s="5"/>
      <c r="O60" s="117">
        <v>0</v>
      </c>
      <c r="P60" s="13"/>
    </row>
    <row r="61" spans="1:16" ht="20.100000000000001" customHeight="1">
      <c r="A61" s="13" t="s">
        <v>198</v>
      </c>
      <c r="G61" s="9"/>
      <c r="H61" s="5"/>
      <c r="I61" s="6">
        <v>176946</v>
      </c>
      <c r="J61" s="6"/>
      <c r="K61" s="117">
        <v>99893</v>
      </c>
      <c r="L61" s="5"/>
      <c r="M61" s="117">
        <v>55386</v>
      </c>
      <c r="N61" s="5"/>
      <c r="O61" s="117">
        <v>720</v>
      </c>
      <c r="P61" s="13"/>
    </row>
    <row r="62" spans="1:16" ht="20.100000000000001" customHeight="1">
      <c r="A62" s="13" t="s">
        <v>143</v>
      </c>
      <c r="G62" s="9"/>
      <c r="H62" s="5"/>
      <c r="I62" s="6">
        <v>404</v>
      </c>
      <c r="J62" s="6"/>
      <c r="K62" s="117">
        <v>393</v>
      </c>
      <c r="L62" s="5"/>
      <c r="M62" s="119">
        <v>0</v>
      </c>
      <c r="N62" s="5"/>
      <c r="O62" s="117">
        <v>0</v>
      </c>
      <c r="P62" s="13"/>
    </row>
    <row r="63" spans="1:16" ht="20.100000000000001" customHeight="1">
      <c r="A63" s="1" t="s">
        <v>30</v>
      </c>
      <c r="G63" s="9"/>
      <c r="H63" s="5"/>
      <c r="I63" s="7">
        <f>SUM(I54:I62)</f>
        <v>1043650</v>
      </c>
      <c r="J63" s="6"/>
      <c r="K63" s="7">
        <f>SUM(K54:K62)</f>
        <v>1104116</v>
      </c>
      <c r="L63" s="6"/>
      <c r="M63" s="7">
        <f>SUM(M54:M62)</f>
        <v>80038</v>
      </c>
      <c r="N63" s="6"/>
      <c r="O63" s="7">
        <f>SUM(O54:O62)</f>
        <v>25874</v>
      </c>
      <c r="P63" s="13"/>
    </row>
    <row r="64" spans="1:16" ht="20.100000000000001" customHeight="1">
      <c r="A64" s="1" t="s">
        <v>31</v>
      </c>
      <c r="G64" s="9"/>
      <c r="H64" s="5"/>
      <c r="I64" s="6"/>
      <c r="J64" s="6"/>
      <c r="K64" s="6"/>
      <c r="L64" s="6"/>
      <c r="M64" s="6"/>
      <c r="N64" s="6"/>
      <c r="O64" s="6"/>
      <c r="P64" s="13"/>
    </row>
    <row r="65" spans="1:16" ht="20.100000000000001" customHeight="1">
      <c r="A65" s="5" t="s">
        <v>199</v>
      </c>
      <c r="G65" s="9"/>
      <c r="H65" s="5"/>
      <c r="I65" s="6">
        <v>495055</v>
      </c>
      <c r="J65" s="6"/>
      <c r="K65" s="117">
        <v>494270</v>
      </c>
      <c r="L65" s="5"/>
      <c r="M65" s="117">
        <v>495055</v>
      </c>
      <c r="N65" s="5"/>
      <c r="O65" s="117">
        <v>494270</v>
      </c>
      <c r="P65" s="13"/>
    </row>
    <row r="66" spans="1:16" ht="20.100000000000001" customHeight="1">
      <c r="A66" s="13" t="s">
        <v>100</v>
      </c>
      <c r="G66" s="9"/>
      <c r="H66" s="5"/>
      <c r="I66" s="6">
        <v>22041</v>
      </c>
      <c r="J66" s="6"/>
      <c r="K66" s="117">
        <v>19438</v>
      </c>
      <c r="L66" s="5"/>
      <c r="M66" s="117">
        <v>9527</v>
      </c>
      <c r="N66" s="5"/>
      <c r="O66" s="117">
        <v>8733</v>
      </c>
      <c r="P66" s="13"/>
    </row>
    <row r="67" spans="1:16" ht="20.100000000000001" customHeight="1">
      <c r="A67" s="5" t="s">
        <v>200</v>
      </c>
      <c r="G67" s="9">
        <v>2</v>
      </c>
      <c r="H67" s="5"/>
      <c r="I67" s="6">
        <v>1080000</v>
      </c>
      <c r="J67" s="6"/>
      <c r="K67" s="117">
        <v>1080000</v>
      </c>
      <c r="L67" s="5"/>
      <c r="M67" s="117">
        <v>1080000</v>
      </c>
      <c r="N67" s="5"/>
      <c r="O67" s="117">
        <v>1080000</v>
      </c>
      <c r="P67" s="13"/>
    </row>
    <row r="68" spans="1:16" ht="20.100000000000001" customHeight="1">
      <c r="A68" s="13" t="s">
        <v>115</v>
      </c>
      <c r="G68" s="9"/>
      <c r="H68" s="5"/>
      <c r="I68" s="6">
        <v>65521</v>
      </c>
      <c r="J68" s="6"/>
      <c r="K68" s="117">
        <v>104762</v>
      </c>
      <c r="L68" s="5"/>
      <c r="M68" s="117">
        <v>121026</v>
      </c>
      <c r="N68" s="5"/>
      <c r="O68" s="117">
        <v>158243</v>
      </c>
      <c r="P68" s="13"/>
    </row>
    <row r="69" spans="1:16" ht="20.100000000000001" customHeight="1">
      <c r="A69" s="13" t="s">
        <v>63</v>
      </c>
      <c r="G69" s="9"/>
      <c r="H69" s="5"/>
      <c r="I69" s="6">
        <v>119755</v>
      </c>
      <c r="J69" s="6"/>
      <c r="K69" s="117">
        <v>118511</v>
      </c>
      <c r="L69" s="5"/>
      <c r="M69" s="117">
        <v>1959</v>
      </c>
      <c r="N69" s="5"/>
      <c r="O69" s="117">
        <v>1561</v>
      </c>
      <c r="P69" s="13"/>
    </row>
    <row r="70" spans="1:16" ht="20.100000000000001" customHeight="1">
      <c r="A70" s="13" t="s">
        <v>93</v>
      </c>
      <c r="G70" s="9"/>
      <c r="H70" s="5"/>
      <c r="I70" s="6">
        <v>5791</v>
      </c>
      <c r="J70" s="6"/>
      <c r="K70" s="117">
        <v>5842</v>
      </c>
      <c r="L70" s="5"/>
      <c r="M70" s="117">
        <v>0</v>
      </c>
      <c r="N70" s="5"/>
      <c r="O70" s="117">
        <v>129</v>
      </c>
      <c r="P70" s="13"/>
    </row>
    <row r="71" spans="1:16" ht="20.100000000000001" customHeight="1">
      <c r="A71" s="1" t="s">
        <v>32</v>
      </c>
      <c r="G71" s="9"/>
      <c r="H71" s="5"/>
      <c r="I71" s="7">
        <f>SUM(I65:I70)</f>
        <v>1788163</v>
      </c>
      <c r="J71" s="6"/>
      <c r="K71" s="7">
        <f>SUM(K65:K70)</f>
        <v>1822823</v>
      </c>
      <c r="L71" s="6"/>
      <c r="M71" s="7">
        <f>SUM(M65:M70)</f>
        <v>1707567</v>
      </c>
      <c r="N71" s="6"/>
      <c r="O71" s="7">
        <f>SUM(O65:O70)</f>
        <v>1742936</v>
      </c>
      <c r="P71" s="13"/>
    </row>
    <row r="72" spans="1:16" ht="20.100000000000001" customHeight="1">
      <c r="A72" s="1" t="s">
        <v>33</v>
      </c>
      <c r="G72" s="9"/>
      <c r="H72" s="5"/>
      <c r="I72" s="7">
        <f>SUM(I63+I71)</f>
        <v>2831813</v>
      </c>
      <c r="J72" s="6"/>
      <c r="K72" s="7">
        <f>SUM(K63+K71)</f>
        <v>2926939</v>
      </c>
      <c r="L72" s="6"/>
      <c r="M72" s="7">
        <f>SUM(M63+M71)</f>
        <v>1787605</v>
      </c>
      <c r="N72" s="6"/>
      <c r="O72" s="7">
        <f>SUM(O63+O71)</f>
        <v>1768810</v>
      </c>
    </row>
    <row r="73" spans="1:16" ht="20.100000000000001" customHeight="1">
      <c r="A73" s="1"/>
      <c r="N73" s="13"/>
      <c r="O73" s="13"/>
    </row>
    <row r="74" spans="1:16" ht="20.100000000000001" customHeight="1">
      <c r="A74" s="5" t="s">
        <v>1</v>
      </c>
      <c r="N74" s="13"/>
      <c r="O74" s="13"/>
    </row>
    <row r="75" spans="1:16" ht="20.100000000000001" customHeight="1">
      <c r="A75" s="1" t="s">
        <v>107</v>
      </c>
      <c r="B75" s="14"/>
      <c r="C75" s="14"/>
      <c r="D75" s="14"/>
      <c r="E75" s="14"/>
      <c r="F75" s="14"/>
      <c r="G75" s="14"/>
      <c r="H75" s="14"/>
    </row>
    <row r="76" spans="1:16" ht="20.100000000000001" customHeight="1">
      <c r="A76" s="1" t="s">
        <v>80</v>
      </c>
      <c r="B76" s="14"/>
      <c r="C76" s="14"/>
      <c r="D76" s="14"/>
      <c r="E76" s="14"/>
      <c r="F76" s="14"/>
      <c r="G76" s="14"/>
      <c r="H76" s="14"/>
    </row>
    <row r="77" spans="1:16" ht="20.100000000000001" customHeight="1">
      <c r="A77" s="1" t="s">
        <v>185</v>
      </c>
      <c r="B77" s="14"/>
      <c r="C77" s="14"/>
      <c r="D77" s="14"/>
      <c r="E77" s="14"/>
      <c r="F77" s="14"/>
      <c r="G77" s="14"/>
      <c r="H77" s="14"/>
    </row>
    <row r="78" spans="1:16" s="5" customFormat="1" ht="20.100000000000001" customHeight="1">
      <c r="A78" s="1"/>
      <c r="B78" s="2"/>
      <c r="C78" s="2"/>
      <c r="D78" s="2"/>
      <c r="E78" s="2"/>
      <c r="F78" s="2"/>
      <c r="G78" s="70"/>
      <c r="H78" s="2"/>
      <c r="I78" s="6"/>
      <c r="J78" s="6"/>
      <c r="K78" s="6"/>
      <c r="L78" s="6"/>
      <c r="M78" s="6"/>
      <c r="N78" s="6"/>
      <c r="O78" s="6"/>
      <c r="P78" s="3" t="s">
        <v>52</v>
      </c>
    </row>
    <row r="79" spans="1:16" s="5" customFormat="1" ht="20.100000000000001" customHeight="1">
      <c r="A79" s="1"/>
      <c r="B79" s="77"/>
      <c r="C79" s="77"/>
      <c r="D79" s="77"/>
      <c r="E79" s="77"/>
      <c r="F79" s="77"/>
      <c r="G79" s="10"/>
      <c r="H79" s="77"/>
      <c r="I79" s="6"/>
      <c r="J79" s="4" t="s">
        <v>42</v>
      </c>
      <c r="K79" s="6"/>
      <c r="L79" s="6"/>
      <c r="M79" s="6"/>
      <c r="N79" s="4" t="s">
        <v>43</v>
      </c>
      <c r="O79" s="6"/>
      <c r="P79" s="3"/>
    </row>
    <row r="80" spans="1:16" s="5" customFormat="1" ht="20.100000000000001" customHeight="1">
      <c r="B80" s="77"/>
      <c r="C80" s="77"/>
      <c r="D80" s="77"/>
      <c r="E80" s="77"/>
      <c r="F80" s="77"/>
      <c r="G80" s="10"/>
      <c r="H80" s="77"/>
      <c r="I80" s="55"/>
      <c r="J80" s="64" t="s">
        <v>41</v>
      </c>
      <c r="K80" s="55"/>
      <c r="L80" s="4"/>
      <c r="M80" s="55"/>
      <c r="N80" s="64" t="s">
        <v>41</v>
      </c>
      <c r="O80" s="55"/>
      <c r="P80" s="20"/>
    </row>
    <row r="81" spans="1:16" s="1" customFormat="1" ht="20.100000000000001" customHeight="1">
      <c r="B81" s="71"/>
      <c r="C81" s="71"/>
      <c r="D81" s="71"/>
      <c r="E81" s="71"/>
      <c r="F81" s="71"/>
      <c r="G81" s="72"/>
      <c r="H81" s="71"/>
      <c r="I81" s="73" t="s">
        <v>106</v>
      </c>
      <c r="J81" s="10"/>
      <c r="K81" s="73" t="s">
        <v>73</v>
      </c>
      <c r="L81" s="10"/>
      <c r="M81" s="73" t="s">
        <v>106</v>
      </c>
      <c r="N81" s="10"/>
      <c r="O81" s="73" t="s">
        <v>73</v>
      </c>
      <c r="P81" s="23"/>
    </row>
    <row r="82" spans="1:16" s="5" customFormat="1" ht="20.100000000000001" customHeight="1">
      <c r="A82" s="1"/>
      <c r="B82" s="74"/>
      <c r="C82" s="18"/>
      <c r="D82" s="18"/>
      <c r="E82" s="18"/>
      <c r="F82" s="18"/>
      <c r="G82" s="75" t="s">
        <v>0</v>
      </c>
      <c r="H82" s="18"/>
      <c r="I82" s="76">
        <v>2024</v>
      </c>
      <c r="J82" s="19"/>
      <c r="K82" s="76">
        <v>2023</v>
      </c>
      <c r="L82" s="19"/>
      <c r="M82" s="76">
        <v>2024</v>
      </c>
      <c r="N82" s="19"/>
      <c r="O82" s="76">
        <v>2023</v>
      </c>
      <c r="P82" s="20"/>
    </row>
    <row r="83" spans="1:16" s="5" customFormat="1" ht="20.100000000000001" customHeight="1">
      <c r="A83" s="1"/>
      <c r="B83" s="74"/>
      <c r="C83" s="18"/>
      <c r="D83" s="18"/>
      <c r="E83" s="18"/>
      <c r="F83" s="18"/>
      <c r="G83" s="77"/>
      <c r="H83" s="18"/>
      <c r="I83" s="78" t="s">
        <v>68</v>
      </c>
      <c r="J83" s="19"/>
      <c r="K83" s="78" t="s">
        <v>89</v>
      </c>
      <c r="L83" s="19"/>
      <c r="M83" s="78" t="s">
        <v>68</v>
      </c>
      <c r="N83" s="19"/>
      <c r="O83" s="78" t="s">
        <v>89</v>
      </c>
      <c r="P83" s="20"/>
    </row>
    <row r="84" spans="1:16" s="5" customFormat="1" ht="20.100000000000001" customHeight="1">
      <c r="A84" s="1"/>
      <c r="B84" s="74"/>
      <c r="C84" s="18"/>
      <c r="D84" s="18"/>
      <c r="E84" s="18"/>
      <c r="F84" s="18"/>
      <c r="G84" s="77"/>
      <c r="H84" s="18"/>
      <c r="I84" s="78" t="s">
        <v>69</v>
      </c>
      <c r="J84" s="19"/>
      <c r="K84" s="78"/>
      <c r="L84" s="19"/>
      <c r="M84" s="78" t="s">
        <v>69</v>
      </c>
      <c r="N84" s="19"/>
      <c r="O84" s="78"/>
      <c r="P84" s="20"/>
    </row>
    <row r="85" spans="1:16" ht="20.100000000000001" customHeight="1">
      <c r="A85" s="1" t="s">
        <v>50</v>
      </c>
    </row>
    <row r="86" spans="1:16" ht="20.100000000000001" customHeight="1">
      <c r="A86" s="1" t="s">
        <v>34</v>
      </c>
      <c r="G86" s="82"/>
      <c r="H86" s="5"/>
      <c r="I86" s="6"/>
      <c r="J86" s="6"/>
      <c r="K86" s="6"/>
      <c r="L86" s="6"/>
      <c r="M86" s="6"/>
      <c r="N86" s="6"/>
      <c r="O86" s="6"/>
    </row>
    <row r="87" spans="1:16" ht="20.100000000000001" customHeight="1">
      <c r="A87" s="13" t="s">
        <v>4</v>
      </c>
      <c r="G87" s="83"/>
      <c r="H87" s="5"/>
      <c r="I87" s="6"/>
      <c r="J87" s="6"/>
      <c r="K87" s="6"/>
      <c r="L87" s="6"/>
      <c r="M87" s="6"/>
      <c r="N87" s="6"/>
      <c r="O87" s="6"/>
    </row>
    <row r="88" spans="1:16" ht="20.100000000000001" customHeight="1">
      <c r="A88" s="13"/>
      <c r="B88" s="13" t="s">
        <v>12</v>
      </c>
      <c r="G88" s="84"/>
      <c r="H88" s="5"/>
      <c r="I88" s="6"/>
      <c r="J88" s="6"/>
      <c r="K88" s="6"/>
      <c r="L88" s="6"/>
      <c r="M88" s="6"/>
      <c r="N88" s="6"/>
      <c r="O88" s="6"/>
    </row>
    <row r="89" spans="1:16" ht="20.100000000000001" customHeight="1" thickBot="1">
      <c r="A89" s="13"/>
      <c r="C89" s="13" t="s">
        <v>116</v>
      </c>
      <c r="D89" s="85"/>
      <c r="E89" s="85"/>
      <c r="F89" s="85"/>
      <c r="G89" s="86"/>
      <c r="H89" s="87"/>
      <c r="I89" s="88">
        <v>311548</v>
      </c>
      <c r="J89" s="6"/>
      <c r="K89" s="88">
        <v>311548</v>
      </c>
      <c r="L89" s="6"/>
      <c r="M89" s="88">
        <v>311548</v>
      </c>
      <c r="N89" s="6"/>
      <c r="O89" s="88">
        <v>311548</v>
      </c>
      <c r="P89" s="13"/>
    </row>
    <row r="90" spans="1:16" ht="20.100000000000001" customHeight="1" thickTop="1">
      <c r="A90" s="13"/>
      <c r="B90" s="13" t="s">
        <v>13</v>
      </c>
      <c r="G90" s="9"/>
      <c r="H90" s="5"/>
      <c r="I90" s="6"/>
      <c r="J90" s="6"/>
      <c r="K90" s="6"/>
      <c r="L90" s="6"/>
      <c r="M90" s="6"/>
      <c r="N90" s="6"/>
      <c r="O90" s="6"/>
      <c r="P90" s="13"/>
    </row>
    <row r="91" spans="1:16" ht="20.100000000000001" customHeight="1">
      <c r="A91" s="13"/>
      <c r="C91" s="13" t="s">
        <v>138</v>
      </c>
      <c r="G91" s="9"/>
      <c r="H91" s="5"/>
      <c r="I91" s="6">
        <f>Consolidated!D34</f>
        <v>304623</v>
      </c>
      <c r="J91" s="6"/>
      <c r="K91" s="6">
        <f>Consolidated!D26</f>
        <v>304623</v>
      </c>
      <c r="L91" s="6"/>
      <c r="M91" s="6">
        <f>Seperate!D33</f>
        <v>304623</v>
      </c>
      <c r="N91" s="6"/>
      <c r="O91" s="6">
        <f>Seperate!D25</f>
        <v>304623</v>
      </c>
      <c r="P91" s="13"/>
    </row>
    <row r="92" spans="1:16" ht="20.100000000000001" customHeight="1">
      <c r="A92" s="13" t="s">
        <v>51</v>
      </c>
      <c r="G92" s="9"/>
      <c r="H92" s="5"/>
      <c r="I92" s="6">
        <f>Consolidated!F34</f>
        <v>6024024</v>
      </c>
      <c r="J92" s="6"/>
      <c r="K92" s="6">
        <f>Consolidated!F26</f>
        <v>6024024</v>
      </c>
      <c r="L92" s="6"/>
      <c r="M92" s="6">
        <f>Seperate!F33</f>
        <v>6024024</v>
      </c>
      <c r="N92" s="6"/>
      <c r="O92" s="6">
        <f>Seperate!F25</f>
        <v>6024024</v>
      </c>
      <c r="P92" s="13"/>
    </row>
    <row r="93" spans="1:16" ht="20.100000000000001" customHeight="1">
      <c r="A93" s="13" t="s">
        <v>174</v>
      </c>
      <c r="G93" s="9"/>
      <c r="H93" s="5"/>
      <c r="I93" s="6">
        <f>Consolidated!H34</f>
        <v>-219</v>
      </c>
      <c r="J93" s="6"/>
      <c r="K93" s="6">
        <f>Consolidated!H26</f>
        <v>-219</v>
      </c>
      <c r="L93" s="6"/>
      <c r="M93" s="6">
        <v>0</v>
      </c>
      <c r="N93" s="6"/>
      <c r="O93" s="6">
        <v>0</v>
      </c>
      <c r="P93" s="13"/>
    </row>
    <row r="94" spans="1:16" ht="20.100000000000001" customHeight="1">
      <c r="A94" s="13" t="s">
        <v>132</v>
      </c>
      <c r="G94" s="9">
        <v>12</v>
      </c>
      <c r="H94" s="5"/>
      <c r="I94" s="6">
        <f>Consolidated!J34</f>
        <v>28203</v>
      </c>
      <c r="J94" s="6"/>
      <c r="K94" s="6">
        <f>Consolidated!J26</f>
        <v>23864</v>
      </c>
      <c r="L94" s="6"/>
      <c r="M94" s="6">
        <f>Seperate!H33</f>
        <v>28203</v>
      </c>
      <c r="N94" s="6"/>
      <c r="O94" s="6">
        <f>Seperate!H25</f>
        <v>23864</v>
      </c>
      <c r="P94" s="13"/>
    </row>
    <row r="95" spans="1:16" ht="20.100000000000001" customHeight="1">
      <c r="A95" s="13" t="s">
        <v>5</v>
      </c>
      <c r="G95" s="82"/>
      <c r="H95" s="5"/>
      <c r="I95" s="6"/>
      <c r="J95" s="6"/>
      <c r="K95" s="6"/>
      <c r="L95" s="6"/>
      <c r="M95" s="6"/>
      <c r="N95" s="6"/>
      <c r="O95" s="6"/>
      <c r="P95" s="13"/>
    </row>
    <row r="96" spans="1:16" ht="20.100000000000001" customHeight="1">
      <c r="A96" s="13"/>
      <c r="B96" s="13" t="s">
        <v>94</v>
      </c>
      <c r="G96" s="82"/>
      <c r="H96" s="5"/>
      <c r="I96" s="6"/>
      <c r="J96" s="6"/>
      <c r="K96" s="6"/>
      <c r="L96" s="6"/>
      <c r="M96" s="6"/>
      <c r="N96" s="6"/>
      <c r="O96" s="6"/>
      <c r="P96" s="13"/>
    </row>
    <row r="97" spans="1:16" ht="20.100000000000001" customHeight="1">
      <c r="A97" s="13"/>
      <c r="B97" s="13" t="s">
        <v>148</v>
      </c>
      <c r="G97" s="9"/>
      <c r="H97" s="5"/>
      <c r="I97" s="89">
        <f>Consolidated!L34</f>
        <v>17100</v>
      </c>
      <c r="J97" s="6"/>
      <c r="K97" s="89">
        <f>Consolidated!L26</f>
        <v>17100</v>
      </c>
      <c r="L97" s="6"/>
      <c r="M97" s="89">
        <f>Seperate!J33</f>
        <v>17100</v>
      </c>
      <c r="N97" s="6"/>
      <c r="O97" s="89">
        <f>Seperate!J25</f>
        <v>17100</v>
      </c>
      <c r="P97" s="13"/>
    </row>
    <row r="98" spans="1:16" ht="20.100000000000001" customHeight="1">
      <c r="A98" s="13"/>
      <c r="B98" s="13" t="s">
        <v>147</v>
      </c>
      <c r="G98" s="82"/>
      <c r="H98" s="5"/>
      <c r="I98" s="90">
        <f>Consolidated!N34</f>
        <v>234400</v>
      </c>
      <c r="J98" s="6"/>
      <c r="K98" s="90">
        <f>Consolidated!N26</f>
        <v>234400</v>
      </c>
      <c r="L98" s="6"/>
      <c r="M98" s="90">
        <f>Seperate!L33</f>
        <v>234400</v>
      </c>
      <c r="N98" s="6"/>
      <c r="O98" s="90">
        <f>Seperate!L25</f>
        <v>234400</v>
      </c>
      <c r="P98" s="13"/>
    </row>
    <row r="99" spans="1:16" ht="20.100000000000001" customHeight="1">
      <c r="A99" s="13"/>
      <c r="B99" s="13" t="s">
        <v>6</v>
      </c>
      <c r="G99" s="82"/>
      <c r="H99" s="5"/>
      <c r="I99" s="6">
        <f>Consolidated!P34</f>
        <v>3502563</v>
      </c>
      <c r="J99" s="6"/>
      <c r="K99" s="6">
        <f>Consolidated!P26</f>
        <v>3245561</v>
      </c>
      <c r="L99" s="6"/>
      <c r="M99" s="6">
        <f>Seperate!N33</f>
        <v>3182379</v>
      </c>
      <c r="N99" s="6"/>
      <c r="O99" s="6">
        <f>Seperate!N25</f>
        <v>3022251</v>
      </c>
      <c r="P99" s="13"/>
    </row>
    <row r="100" spans="1:16" ht="20.100000000000001" customHeight="1">
      <c r="A100" s="13" t="s">
        <v>60</v>
      </c>
      <c r="G100" s="82"/>
      <c r="H100" s="5"/>
      <c r="I100" s="6">
        <f>Consolidated!T34</f>
        <v>477667</v>
      </c>
      <c r="J100" s="6"/>
      <c r="K100" s="6">
        <f>Consolidated!T26</f>
        <v>617676</v>
      </c>
      <c r="L100" s="6"/>
      <c r="M100" s="6">
        <f>Seperate!R33</f>
        <v>477667</v>
      </c>
      <c r="N100" s="6"/>
      <c r="O100" s="6">
        <f>Seperate!R25</f>
        <v>617676</v>
      </c>
      <c r="P100" s="13"/>
    </row>
    <row r="101" spans="1:16" s="91" customFormat="1" ht="20.100000000000001" customHeight="1">
      <c r="A101" s="1" t="s">
        <v>78</v>
      </c>
      <c r="G101" s="92"/>
      <c r="H101" s="1"/>
      <c r="I101" s="7">
        <f>SUM(I91:I100)</f>
        <v>10588361</v>
      </c>
      <c r="J101" s="6"/>
      <c r="K101" s="7">
        <f>SUM(K91:K100)</f>
        <v>10467029</v>
      </c>
      <c r="L101" s="6"/>
      <c r="M101" s="7">
        <f>SUM(M91:M100)</f>
        <v>10268396</v>
      </c>
      <c r="N101" s="6"/>
      <c r="O101" s="7">
        <f>SUM(O91:O100)</f>
        <v>10243938</v>
      </c>
    </row>
    <row r="102" spans="1:16" ht="20.100000000000001" customHeight="1">
      <c r="A102" s="5" t="s">
        <v>54</v>
      </c>
      <c r="G102" s="82"/>
      <c r="H102" s="5"/>
      <c r="I102" s="8">
        <f>Consolidated!X34</f>
        <v>27195</v>
      </c>
      <c r="J102" s="6"/>
      <c r="K102" s="8">
        <f>Consolidated!X26</f>
        <v>26457</v>
      </c>
      <c r="L102" s="6"/>
      <c r="M102" s="8">
        <v>0</v>
      </c>
      <c r="N102" s="6"/>
      <c r="O102" s="8">
        <v>0</v>
      </c>
      <c r="P102" s="13"/>
    </row>
    <row r="103" spans="1:16" s="91" customFormat="1" ht="20.100000000000001" customHeight="1">
      <c r="A103" s="1" t="s">
        <v>35</v>
      </c>
      <c r="G103" s="92"/>
      <c r="H103" s="1"/>
      <c r="I103" s="8">
        <f>SUM(I101:I102)</f>
        <v>10615556</v>
      </c>
      <c r="J103" s="6"/>
      <c r="K103" s="8">
        <f>SUM(K101:K102)</f>
        <v>10493486</v>
      </c>
      <c r="L103" s="6"/>
      <c r="M103" s="8">
        <f>SUM(M101:M102)</f>
        <v>10268396</v>
      </c>
      <c r="N103" s="6"/>
      <c r="O103" s="8">
        <f>SUM(O101:O102)</f>
        <v>10243938</v>
      </c>
    </row>
    <row r="104" spans="1:16" s="91" customFormat="1" ht="20.100000000000001" customHeight="1" thickBot="1">
      <c r="A104" s="1" t="s">
        <v>36</v>
      </c>
      <c r="G104" s="93"/>
      <c r="H104" s="17"/>
      <c r="I104" s="30">
        <f>I72+I103</f>
        <v>13447369</v>
      </c>
      <c r="J104" s="6"/>
      <c r="K104" s="30">
        <f>K72+K103</f>
        <v>13420425</v>
      </c>
      <c r="L104" s="31"/>
      <c r="M104" s="30">
        <f>M72+M103</f>
        <v>12056001</v>
      </c>
      <c r="N104" s="31"/>
      <c r="O104" s="30">
        <f>O72+O103</f>
        <v>12012748</v>
      </c>
    </row>
    <row r="105" spans="1:16" ht="20.100000000000001" customHeight="1" thickTop="1">
      <c r="A105" s="1"/>
      <c r="G105" s="94"/>
      <c r="H105" s="77"/>
      <c r="I105" s="6"/>
      <c r="J105" s="6"/>
      <c r="K105" s="6"/>
      <c r="L105" s="6"/>
      <c r="M105" s="6"/>
      <c r="N105" s="6"/>
      <c r="O105" s="6"/>
      <c r="P105" s="13"/>
    </row>
    <row r="106" spans="1:16" ht="20.100000000000001" customHeight="1">
      <c r="A106" s="5" t="s">
        <v>1</v>
      </c>
      <c r="P106" s="13"/>
    </row>
    <row r="107" spans="1:16" ht="20.100000000000001" customHeight="1">
      <c r="A107" s="1"/>
      <c r="P107" s="13"/>
    </row>
    <row r="108" spans="1:16" ht="20.100000000000001" customHeight="1">
      <c r="A108" s="95"/>
      <c r="B108" s="96"/>
      <c r="C108" s="96"/>
      <c r="D108" s="96"/>
      <c r="E108" s="96"/>
      <c r="F108" s="96"/>
      <c r="I108" s="13"/>
      <c r="J108" s="13"/>
      <c r="K108" s="13"/>
      <c r="L108" s="13"/>
      <c r="M108" s="13"/>
      <c r="N108" s="13"/>
      <c r="O108" s="13"/>
      <c r="P108" s="13"/>
    </row>
    <row r="109" spans="1:16" ht="20.100000000000001" customHeight="1">
      <c r="A109" s="1"/>
      <c r="B109" s="5"/>
      <c r="C109" s="5"/>
      <c r="D109" s="5"/>
      <c r="E109" s="5"/>
      <c r="F109" s="5"/>
      <c r="I109" s="13"/>
      <c r="J109" s="13"/>
      <c r="K109" s="13"/>
      <c r="L109" s="13"/>
      <c r="M109" s="13"/>
      <c r="N109" s="13"/>
      <c r="O109" s="13"/>
      <c r="P109" s="13"/>
    </row>
    <row r="110" spans="1:16" ht="20.100000000000001" customHeight="1">
      <c r="A110" s="1"/>
      <c r="G110" s="5" t="s">
        <v>46</v>
      </c>
      <c r="I110" s="13"/>
      <c r="J110" s="13"/>
      <c r="K110" s="13"/>
      <c r="L110" s="13"/>
      <c r="M110" s="13"/>
      <c r="N110" s="13"/>
      <c r="O110" s="13"/>
      <c r="P110" s="13"/>
    </row>
    <row r="111" spans="1:16" ht="20.100000000000001" customHeight="1">
      <c r="A111" s="95"/>
      <c r="B111" s="96"/>
      <c r="C111" s="96"/>
      <c r="D111" s="96"/>
      <c r="E111" s="96"/>
      <c r="F111" s="96"/>
      <c r="I111" s="13"/>
      <c r="J111" s="13"/>
      <c r="K111" s="13"/>
      <c r="L111" s="13"/>
      <c r="M111" s="13"/>
      <c r="N111" s="13"/>
      <c r="O111" s="13"/>
      <c r="P111" s="13"/>
    </row>
    <row r="112" spans="1:16" ht="20.100000000000001" customHeight="1">
      <c r="I112" s="13"/>
      <c r="J112" s="13"/>
      <c r="K112" s="13"/>
      <c r="L112" s="13"/>
      <c r="M112" s="13"/>
      <c r="N112" s="13"/>
      <c r="O112" s="13"/>
      <c r="P112" s="13"/>
    </row>
  </sheetData>
  <phoneticPr fontId="3" type="noConversion"/>
  <printOptions horizontalCentered="1"/>
  <pageMargins left="0.98425196850393704" right="0" top="0.78740157480314998" bottom="0.196850393700787" header="0.196850393700787" footer="0.196850393700787"/>
  <pageSetup paperSize="9" scale="95" orientation="portrait" r:id="rId1"/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showGridLines="0" view="pageBreakPreview" zoomScale="130" zoomScaleNormal="90" zoomScaleSheetLayoutView="130" workbookViewId="0"/>
  </sheetViews>
  <sheetFormatPr defaultColWidth="9.140625" defaultRowHeight="20.100000000000001" customHeight="1"/>
  <cols>
    <col min="1" max="1" width="1.7109375" style="22" customWidth="1"/>
    <col min="2" max="4" width="1.7109375" style="13" customWidth="1"/>
    <col min="5" max="5" width="35.7109375" style="13" customWidth="1"/>
    <col min="6" max="6" width="1.7109375" style="13" customWidth="1"/>
    <col min="7" max="7" width="4.7109375" style="13" customWidth="1"/>
    <col min="8" max="8" width="1.7109375" style="13" customWidth="1"/>
    <col min="9" max="9" width="9.7109375" style="15" customWidth="1"/>
    <col min="10" max="10" width="1.7109375" style="15" customWidth="1"/>
    <col min="11" max="11" width="9.7109375" style="15" customWidth="1"/>
    <col min="12" max="12" width="1.7109375" style="15" customWidth="1"/>
    <col min="13" max="13" width="9.7109375" style="15" customWidth="1"/>
    <col min="14" max="14" width="1.7109375" style="16" customWidth="1"/>
    <col min="15" max="15" width="9.7109375" style="13" customWidth="1"/>
    <col min="16" max="16" width="1.7109375" style="13" customWidth="1"/>
    <col min="17" max="16384" width="9.140625" style="13"/>
  </cols>
  <sheetData>
    <row r="1" spans="1:16" ht="20.100000000000001" customHeight="1">
      <c r="A1" s="13"/>
      <c r="B1" s="14"/>
      <c r="C1" s="14"/>
      <c r="D1" s="14"/>
      <c r="E1" s="14"/>
      <c r="F1" s="14"/>
      <c r="G1" s="14"/>
      <c r="H1" s="14"/>
      <c r="O1" s="16" t="s">
        <v>70</v>
      </c>
    </row>
    <row r="2" spans="1:16" ht="20.100000000000001" customHeight="1">
      <c r="A2" s="1" t="s">
        <v>107</v>
      </c>
      <c r="B2" s="14"/>
      <c r="C2" s="14"/>
      <c r="D2" s="14"/>
      <c r="E2" s="14"/>
      <c r="F2" s="14"/>
      <c r="G2" s="14"/>
      <c r="H2" s="14"/>
    </row>
    <row r="3" spans="1:16" ht="20.100000000000001" customHeight="1">
      <c r="A3" s="1" t="s">
        <v>84</v>
      </c>
      <c r="B3" s="14"/>
      <c r="C3" s="14"/>
      <c r="D3" s="14"/>
      <c r="E3" s="14"/>
      <c r="F3" s="14"/>
      <c r="G3" s="14"/>
      <c r="H3" s="14"/>
    </row>
    <row r="4" spans="1:16" ht="20.100000000000001" customHeight="1">
      <c r="A4" s="1" t="s">
        <v>184</v>
      </c>
      <c r="B4" s="14"/>
      <c r="C4" s="14"/>
      <c r="D4" s="14"/>
      <c r="E4" s="14"/>
      <c r="F4" s="14"/>
      <c r="G4" s="14"/>
      <c r="H4" s="14"/>
    </row>
    <row r="5" spans="1:16" s="5" customFormat="1" ht="20.100000000000001" customHeight="1">
      <c r="A5" s="1"/>
      <c r="B5" s="2"/>
      <c r="C5" s="2"/>
      <c r="D5" s="2"/>
      <c r="E5" s="2"/>
      <c r="F5" s="2"/>
      <c r="G5" s="70"/>
      <c r="H5" s="2"/>
      <c r="I5" s="6"/>
      <c r="J5" s="6"/>
      <c r="K5" s="6"/>
      <c r="L5" s="6"/>
      <c r="M5" s="6"/>
      <c r="O5" s="3" t="s">
        <v>62</v>
      </c>
    </row>
    <row r="6" spans="1:16" s="5" customFormat="1" ht="20.100000000000001" customHeight="1">
      <c r="B6" s="2"/>
      <c r="C6" s="2"/>
      <c r="D6" s="2"/>
      <c r="E6" s="2"/>
      <c r="F6" s="2"/>
      <c r="G6" s="70"/>
      <c r="H6" s="2"/>
      <c r="I6" s="4"/>
      <c r="J6" s="4" t="s">
        <v>42</v>
      </c>
      <c r="K6" s="4"/>
      <c r="L6" s="4"/>
      <c r="N6" s="4" t="s">
        <v>43</v>
      </c>
      <c r="O6" s="27"/>
    </row>
    <row r="7" spans="1:16" s="5" customFormat="1" ht="20.100000000000001" customHeight="1">
      <c r="B7" s="2"/>
      <c r="C7" s="2"/>
      <c r="D7" s="2"/>
      <c r="E7" s="2"/>
      <c r="F7" s="2"/>
      <c r="G7" s="70"/>
      <c r="H7" s="2"/>
      <c r="I7" s="64"/>
      <c r="J7" s="64" t="s">
        <v>41</v>
      </c>
      <c r="K7" s="64"/>
      <c r="L7" s="4"/>
      <c r="N7" s="64" t="s">
        <v>41</v>
      </c>
      <c r="O7" s="64"/>
      <c r="P7" s="4"/>
    </row>
    <row r="8" spans="1:16" s="68" customFormat="1" ht="20.100000000000001" customHeight="1">
      <c r="A8" s="65"/>
      <c r="B8" s="66"/>
      <c r="C8" s="18"/>
      <c r="D8" s="18"/>
      <c r="E8" s="18"/>
      <c r="F8" s="18"/>
      <c r="G8" s="97" t="s">
        <v>0</v>
      </c>
      <c r="H8" s="18"/>
      <c r="I8" s="67">
        <v>2024</v>
      </c>
      <c r="J8" s="19"/>
      <c r="K8" s="67">
        <v>2023</v>
      </c>
      <c r="L8" s="19"/>
      <c r="M8" s="67">
        <v>2024</v>
      </c>
      <c r="N8" s="19"/>
      <c r="O8" s="67">
        <v>2023</v>
      </c>
    </row>
    <row r="9" spans="1:16" s="5" customFormat="1" ht="20.100000000000001" customHeight="1">
      <c r="A9" s="1" t="s">
        <v>72</v>
      </c>
      <c r="B9" s="74"/>
      <c r="C9" s="18"/>
      <c r="D9" s="18"/>
      <c r="E9" s="18"/>
      <c r="F9" s="18"/>
      <c r="G9" s="97"/>
      <c r="H9" s="18"/>
      <c r="I9" s="98"/>
      <c r="J9" s="98"/>
      <c r="K9" s="98"/>
      <c r="L9" s="98"/>
      <c r="M9" s="98"/>
      <c r="N9" s="10"/>
      <c r="O9" s="10"/>
    </row>
    <row r="10" spans="1:16" s="5" customFormat="1" ht="20.100000000000001" customHeight="1">
      <c r="A10" s="1" t="s">
        <v>37</v>
      </c>
      <c r="B10" s="13"/>
      <c r="G10" s="9"/>
      <c r="I10" s="6"/>
      <c r="J10" s="6"/>
      <c r="K10" s="6"/>
      <c r="L10" s="6"/>
      <c r="M10" s="6"/>
      <c r="N10" s="20"/>
    </row>
    <row r="11" spans="1:16" s="5" customFormat="1" ht="20.100000000000001" customHeight="1">
      <c r="A11" s="5" t="s">
        <v>149</v>
      </c>
      <c r="G11" s="9"/>
      <c r="I11" s="6">
        <v>383063</v>
      </c>
      <c r="J11" s="6"/>
      <c r="K11" s="6">
        <v>449119</v>
      </c>
      <c r="L11" s="6"/>
      <c r="M11" s="6">
        <v>0</v>
      </c>
      <c r="N11" s="6"/>
      <c r="O11" s="6">
        <v>449119</v>
      </c>
    </row>
    <row r="12" spans="1:16" s="5" customFormat="1" ht="20.100000000000001" customHeight="1">
      <c r="A12" s="5" t="s">
        <v>150</v>
      </c>
      <c r="G12" s="9"/>
      <c r="I12" s="6">
        <v>8605</v>
      </c>
      <c r="J12" s="6"/>
      <c r="K12" s="6">
        <v>12601</v>
      </c>
      <c r="L12" s="6"/>
      <c r="M12" s="6">
        <v>0</v>
      </c>
      <c r="N12" s="6"/>
      <c r="O12" s="6">
        <v>12601</v>
      </c>
    </row>
    <row r="13" spans="1:16" s="5" customFormat="1" ht="20.100000000000001" customHeight="1">
      <c r="A13" s="5" t="s">
        <v>8</v>
      </c>
      <c r="G13" s="9">
        <v>13</v>
      </c>
      <c r="I13" s="6">
        <v>226397</v>
      </c>
      <c r="J13" s="6"/>
      <c r="K13" s="6">
        <v>111053</v>
      </c>
      <c r="L13" s="6"/>
      <c r="M13" s="6">
        <v>100232</v>
      </c>
      <c r="N13" s="6"/>
      <c r="O13" s="6">
        <v>28812</v>
      </c>
    </row>
    <row r="14" spans="1:16" s="5" customFormat="1" ht="20.100000000000001" customHeight="1">
      <c r="A14" s="5" t="s">
        <v>182</v>
      </c>
      <c r="G14" s="9"/>
      <c r="I14" s="6">
        <v>42558</v>
      </c>
      <c r="J14" s="6"/>
      <c r="K14" s="6">
        <v>56703</v>
      </c>
      <c r="L14" s="6"/>
      <c r="M14" s="6">
        <v>0</v>
      </c>
      <c r="N14" s="6"/>
      <c r="O14" s="6">
        <v>0</v>
      </c>
    </row>
    <row r="15" spans="1:16" s="5" customFormat="1" ht="20.100000000000001" customHeight="1">
      <c r="A15" s="13" t="s">
        <v>19</v>
      </c>
      <c r="G15" s="9"/>
      <c r="I15" s="6"/>
      <c r="J15" s="6"/>
      <c r="K15" s="6"/>
      <c r="L15" s="6"/>
      <c r="M15" s="6"/>
      <c r="N15" s="6"/>
      <c r="O15" s="6"/>
    </row>
    <row r="16" spans="1:16" s="5" customFormat="1" ht="20.100000000000001" customHeight="1">
      <c r="B16" s="5" t="s">
        <v>117</v>
      </c>
      <c r="G16" s="9"/>
      <c r="I16" s="89">
        <v>3795</v>
      </c>
      <c r="J16" s="6"/>
      <c r="K16" s="89">
        <v>8242</v>
      </c>
      <c r="L16" s="6"/>
      <c r="M16" s="89">
        <v>3795</v>
      </c>
      <c r="N16" s="6"/>
      <c r="O16" s="89">
        <v>8242</v>
      </c>
    </row>
    <row r="17" spans="1:15" s="5" customFormat="1" ht="20.100000000000001" customHeight="1">
      <c r="B17" s="5" t="s">
        <v>181</v>
      </c>
      <c r="G17" s="9"/>
      <c r="I17" s="99">
        <v>0</v>
      </c>
      <c r="J17" s="6"/>
      <c r="K17" s="99">
        <v>36479</v>
      </c>
      <c r="L17" s="6"/>
      <c r="M17" s="99">
        <v>0</v>
      </c>
      <c r="N17" s="6"/>
      <c r="O17" s="99">
        <v>36479</v>
      </c>
    </row>
    <row r="18" spans="1:15" s="5" customFormat="1" ht="20.100000000000001" customHeight="1">
      <c r="B18" s="13" t="s">
        <v>7</v>
      </c>
      <c r="G18" s="9"/>
      <c r="I18" s="90">
        <v>9848</v>
      </c>
      <c r="J18" s="6"/>
      <c r="K18" s="90">
        <v>13145</v>
      </c>
      <c r="L18" s="6"/>
      <c r="M18" s="90">
        <v>8846</v>
      </c>
      <c r="N18" s="6"/>
      <c r="O18" s="90">
        <f>8968+2684+1493</f>
        <v>13145</v>
      </c>
    </row>
    <row r="19" spans="1:15" s="5" customFormat="1" ht="20.100000000000001" customHeight="1">
      <c r="A19" s="13" t="s">
        <v>20</v>
      </c>
      <c r="B19" s="13"/>
      <c r="G19" s="9"/>
      <c r="I19" s="6">
        <f>SUM(I16:I18)</f>
        <v>13643</v>
      </c>
      <c r="J19" s="6"/>
      <c r="K19" s="6">
        <f>SUM(K16:K18)</f>
        <v>57866</v>
      </c>
      <c r="L19" s="6"/>
      <c r="M19" s="6">
        <f>SUM(M16:M18)</f>
        <v>12641</v>
      </c>
      <c r="N19" s="6"/>
      <c r="O19" s="6">
        <f>SUM(O16:O18)</f>
        <v>57866</v>
      </c>
    </row>
    <row r="20" spans="1:15" s="1" customFormat="1" ht="20.100000000000001" customHeight="1">
      <c r="A20" s="1" t="s">
        <v>38</v>
      </c>
      <c r="B20" s="91"/>
      <c r="C20" s="91"/>
      <c r="G20" s="93"/>
      <c r="I20" s="7">
        <f>SUM(I11:I18)</f>
        <v>674266</v>
      </c>
      <c r="J20" s="6"/>
      <c r="K20" s="7">
        <f>SUM(K11:K18)</f>
        <v>687342</v>
      </c>
      <c r="L20" s="6"/>
      <c r="M20" s="7">
        <f>SUM(M11:M18)</f>
        <v>112873</v>
      </c>
      <c r="N20" s="6"/>
      <c r="O20" s="7">
        <f>SUM(O11:O18)</f>
        <v>548398</v>
      </c>
    </row>
    <row r="21" spans="1:15" s="5" customFormat="1" ht="20.100000000000001" customHeight="1">
      <c r="A21" s="1" t="s">
        <v>39</v>
      </c>
      <c r="B21" s="13"/>
      <c r="C21" s="13"/>
      <c r="G21" s="9"/>
      <c r="I21" s="6"/>
      <c r="J21" s="6"/>
      <c r="K21" s="6"/>
      <c r="L21" s="6"/>
      <c r="M21" s="6"/>
      <c r="N21" s="6"/>
      <c r="O21" s="6"/>
    </row>
    <row r="22" spans="1:15" s="5" customFormat="1" ht="20.100000000000001" customHeight="1">
      <c r="A22" s="13" t="s">
        <v>9</v>
      </c>
      <c r="C22" s="13"/>
      <c r="G22" s="9"/>
      <c r="I22" s="6">
        <v>269103</v>
      </c>
      <c r="J22" s="6"/>
      <c r="K22" s="6">
        <v>310987</v>
      </c>
      <c r="L22" s="6"/>
      <c r="M22" s="6">
        <v>0</v>
      </c>
      <c r="N22" s="6"/>
      <c r="O22" s="6">
        <v>310987</v>
      </c>
    </row>
    <row r="23" spans="1:15" s="5" customFormat="1" ht="20.100000000000001" customHeight="1">
      <c r="A23" s="13" t="s">
        <v>151</v>
      </c>
      <c r="C23" s="13"/>
      <c r="G23" s="9"/>
      <c r="I23" s="6">
        <v>4162</v>
      </c>
      <c r="J23" s="6"/>
      <c r="K23" s="6">
        <v>7842</v>
      </c>
      <c r="L23" s="6"/>
      <c r="M23" s="6">
        <v>0</v>
      </c>
      <c r="N23" s="6"/>
      <c r="O23" s="6">
        <v>7842</v>
      </c>
    </row>
    <row r="24" spans="1:15" s="5" customFormat="1" ht="20.100000000000001" customHeight="1">
      <c r="A24" s="5" t="s">
        <v>183</v>
      </c>
      <c r="C24" s="13"/>
      <c r="G24" s="9"/>
      <c r="I24" s="6">
        <v>30581</v>
      </c>
      <c r="J24" s="6"/>
      <c r="K24" s="6">
        <v>35907</v>
      </c>
      <c r="L24" s="6"/>
      <c r="M24" s="6">
        <v>0</v>
      </c>
      <c r="N24" s="6"/>
      <c r="O24" s="6">
        <v>35909</v>
      </c>
    </row>
    <row r="25" spans="1:15" s="5" customFormat="1" ht="20.100000000000001" customHeight="1">
      <c r="A25" s="5" t="s">
        <v>48</v>
      </c>
      <c r="C25" s="13"/>
      <c r="G25" s="9"/>
      <c r="I25" s="6">
        <v>145272</v>
      </c>
      <c r="J25" s="6"/>
      <c r="K25" s="6">
        <v>117605</v>
      </c>
      <c r="L25" s="6"/>
      <c r="M25" s="6">
        <v>44400</v>
      </c>
      <c r="N25" s="6"/>
      <c r="O25" s="6">
        <v>109414</v>
      </c>
    </row>
    <row r="26" spans="1:15" s="5" customFormat="1" ht="20.100000000000001" customHeight="1">
      <c r="A26" s="5" t="s">
        <v>233</v>
      </c>
      <c r="C26" s="13"/>
      <c r="G26" s="9"/>
      <c r="I26" s="6">
        <v>69515</v>
      </c>
      <c r="J26" s="6"/>
      <c r="K26" s="6">
        <v>0</v>
      </c>
      <c r="L26" s="6"/>
      <c r="M26" s="6">
        <v>0</v>
      </c>
      <c r="N26" s="6"/>
      <c r="O26" s="6">
        <v>0</v>
      </c>
    </row>
    <row r="27" spans="1:15" s="1" customFormat="1" ht="20.100000000000001" customHeight="1">
      <c r="A27" s="1" t="s">
        <v>40</v>
      </c>
      <c r="B27" s="91"/>
      <c r="G27" s="93"/>
      <c r="I27" s="7">
        <f>SUM(I22:I26)</f>
        <v>518633</v>
      </c>
      <c r="J27" s="6"/>
      <c r="K27" s="7">
        <f>SUM(K22:K26)</f>
        <v>472341</v>
      </c>
      <c r="L27" s="6"/>
      <c r="M27" s="7">
        <f>SUM(M22:M26)</f>
        <v>44400</v>
      </c>
      <c r="N27" s="6"/>
      <c r="O27" s="7">
        <f>SUM(O22:O26)</f>
        <v>464152</v>
      </c>
    </row>
    <row r="28" spans="1:15" s="1" customFormat="1" ht="20.100000000000001" customHeight="1">
      <c r="A28" s="1" t="s">
        <v>99</v>
      </c>
      <c r="B28" s="91"/>
      <c r="G28" s="93"/>
      <c r="I28" s="6">
        <f>I20-I27</f>
        <v>155633</v>
      </c>
      <c r="J28" s="6"/>
      <c r="K28" s="6">
        <f>K20-K27</f>
        <v>215001</v>
      </c>
      <c r="L28" s="6"/>
      <c r="M28" s="6">
        <f>M20-M27</f>
        <v>68473</v>
      </c>
      <c r="N28" s="6"/>
      <c r="O28" s="6">
        <f>O20-O27</f>
        <v>84246</v>
      </c>
    </row>
    <row r="29" spans="1:15" s="5" customFormat="1" ht="20.100000000000001" customHeight="1">
      <c r="A29" s="5" t="s">
        <v>219</v>
      </c>
      <c r="B29" s="13"/>
      <c r="G29" s="9" t="s">
        <v>234</v>
      </c>
      <c r="I29" s="27">
        <v>39251</v>
      </c>
      <c r="J29" s="6"/>
      <c r="K29" s="27">
        <v>-52959</v>
      </c>
      <c r="L29" s="6"/>
      <c r="M29" s="6">
        <v>0</v>
      </c>
      <c r="N29" s="6"/>
      <c r="O29" s="6">
        <v>0</v>
      </c>
    </row>
    <row r="30" spans="1:15" s="5" customFormat="1" ht="20.100000000000001" customHeight="1">
      <c r="A30" s="5" t="s">
        <v>49</v>
      </c>
      <c r="G30" s="9"/>
      <c r="I30" s="29">
        <v>-31213</v>
      </c>
      <c r="J30" s="6"/>
      <c r="K30" s="29">
        <v>-29384</v>
      </c>
      <c r="L30" s="6"/>
      <c r="M30" s="29">
        <v>-24059</v>
      </c>
      <c r="N30" s="6"/>
      <c r="O30" s="29">
        <v>-120</v>
      </c>
    </row>
    <row r="31" spans="1:15" s="1" customFormat="1" ht="20.100000000000001" customHeight="1">
      <c r="A31" s="1" t="s">
        <v>82</v>
      </c>
      <c r="B31" s="91"/>
      <c r="G31" s="93"/>
      <c r="I31" s="6">
        <f>SUM(I28:I30)</f>
        <v>163671</v>
      </c>
      <c r="J31" s="6"/>
      <c r="K31" s="6">
        <f>SUM(K28:K30)</f>
        <v>132658</v>
      </c>
      <c r="L31" s="6"/>
      <c r="M31" s="6">
        <f>SUM(M28:M30)</f>
        <v>44414</v>
      </c>
      <c r="N31" s="6"/>
      <c r="O31" s="6">
        <f>SUM(O28:O30)</f>
        <v>84126</v>
      </c>
    </row>
    <row r="32" spans="1:15" s="5" customFormat="1" ht="20.100000000000001" customHeight="1">
      <c r="A32" s="5" t="s">
        <v>81</v>
      </c>
      <c r="B32" s="13"/>
      <c r="G32" s="9"/>
      <c r="I32" s="29">
        <v>-40463</v>
      </c>
      <c r="J32" s="6"/>
      <c r="K32" s="29">
        <v>-26361</v>
      </c>
      <c r="L32" s="6"/>
      <c r="M32" s="29">
        <v>-18818</v>
      </c>
      <c r="N32" s="6"/>
      <c r="O32" s="29">
        <v>-10195</v>
      </c>
    </row>
    <row r="33" spans="1:16" s="1" customFormat="1" ht="20.100000000000001" customHeight="1">
      <c r="A33" s="1" t="s">
        <v>55</v>
      </c>
      <c r="B33" s="91"/>
      <c r="G33" s="93"/>
      <c r="H33" s="17"/>
      <c r="I33" s="7">
        <f>SUM(I31:I32)</f>
        <v>123208</v>
      </c>
      <c r="J33" s="6"/>
      <c r="K33" s="7">
        <f>SUM(K31:K32)</f>
        <v>106297</v>
      </c>
      <c r="L33" s="6"/>
      <c r="M33" s="7">
        <f>SUM(M31:M32)</f>
        <v>25596</v>
      </c>
      <c r="N33" s="6"/>
      <c r="O33" s="7">
        <f>SUM(O31:O32)</f>
        <v>73931</v>
      </c>
    </row>
    <row r="34" spans="1:16" s="5" customFormat="1" ht="20.100000000000001" customHeight="1">
      <c r="A34" s="1"/>
      <c r="B34" s="13"/>
      <c r="G34" s="9"/>
      <c r="H34" s="10"/>
      <c r="I34" s="6"/>
      <c r="J34" s="6"/>
      <c r="K34" s="6"/>
      <c r="L34" s="6"/>
      <c r="M34" s="6"/>
      <c r="N34" s="20"/>
    </row>
    <row r="35" spans="1:16" s="5" customFormat="1" ht="20.100000000000001" customHeight="1">
      <c r="A35" s="5" t="s">
        <v>1</v>
      </c>
      <c r="B35" s="13"/>
      <c r="G35" s="9"/>
      <c r="H35" s="10"/>
      <c r="I35" s="6"/>
      <c r="J35" s="6"/>
      <c r="K35" s="6"/>
      <c r="L35" s="6"/>
      <c r="M35" s="6"/>
      <c r="N35" s="20"/>
    </row>
    <row r="36" spans="1:16" ht="20.100000000000001" customHeight="1">
      <c r="A36" s="13"/>
      <c r="B36" s="14"/>
      <c r="C36" s="14"/>
      <c r="D36" s="14"/>
      <c r="E36" s="14"/>
      <c r="F36" s="14"/>
      <c r="G36" s="14"/>
      <c r="H36" s="14"/>
      <c r="O36" s="16" t="s">
        <v>70</v>
      </c>
    </row>
    <row r="37" spans="1:16" ht="20.100000000000001" customHeight="1">
      <c r="A37" s="1" t="s">
        <v>107</v>
      </c>
      <c r="B37" s="14"/>
      <c r="C37" s="14"/>
      <c r="D37" s="14"/>
      <c r="E37" s="14"/>
      <c r="F37" s="14"/>
      <c r="G37" s="14"/>
      <c r="H37" s="14"/>
    </row>
    <row r="38" spans="1:16" ht="20.100000000000001" customHeight="1">
      <c r="A38" s="1" t="s">
        <v>85</v>
      </c>
      <c r="B38" s="14"/>
      <c r="C38" s="14"/>
      <c r="D38" s="14"/>
      <c r="E38" s="14"/>
      <c r="F38" s="14"/>
      <c r="G38" s="14"/>
      <c r="H38" s="14"/>
    </row>
    <row r="39" spans="1:16" ht="20.100000000000001" customHeight="1">
      <c r="A39" s="1" t="s">
        <v>184</v>
      </c>
      <c r="B39" s="14"/>
      <c r="C39" s="14"/>
      <c r="D39" s="14"/>
      <c r="E39" s="14"/>
      <c r="F39" s="14"/>
      <c r="G39" s="14"/>
      <c r="H39" s="14"/>
    </row>
    <row r="40" spans="1:16" s="5" customFormat="1" ht="20.100000000000001" customHeight="1">
      <c r="A40" s="1"/>
      <c r="B40" s="2"/>
      <c r="C40" s="2"/>
      <c r="D40" s="2"/>
      <c r="E40" s="2"/>
      <c r="F40" s="2"/>
      <c r="G40" s="70"/>
      <c r="H40" s="2"/>
      <c r="I40" s="6"/>
      <c r="J40" s="6"/>
      <c r="K40" s="6"/>
      <c r="L40" s="6"/>
      <c r="M40" s="6"/>
      <c r="O40" s="3" t="s">
        <v>62</v>
      </c>
    </row>
    <row r="41" spans="1:16" s="5" customFormat="1" ht="20.100000000000001" customHeight="1">
      <c r="B41" s="2"/>
      <c r="C41" s="2"/>
      <c r="D41" s="2"/>
      <c r="E41" s="2"/>
      <c r="F41" s="2"/>
      <c r="G41" s="70"/>
      <c r="H41" s="2"/>
      <c r="I41" s="4"/>
      <c r="J41" s="4" t="s">
        <v>42</v>
      </c>
      <c r="K41" s="4"/>
      <c r="L41" s="4"/>
      <c r="N41" s="4" t="s">
        <v>43</v>
      </c>
      <c r="O41" s="27"/>
    </row>
    <row r="42" spans="1:16" s="5" customFormat="1" ht="20.100000000000001" customHeight="1">
      <c r="B42" s="2"/>
      <c r="C42" s="2"/>
      <c r="D42" s="2"/>
      <c r="E42" s="2"/>
      <c r="F42" s="2"/>
      <c r="G42" s="70"/>
      <c r="H42" s="2"/>
      <c r="I42" s="64"/>
      <c r="J42" s="64" t="s">
        <v>41</v>
      </c>
      <c r="K42" s="64"/>
      <c r="L42" s="4"/>
      <c r="N42" s="64" t="s">
        <v>41</v>
      </c>
      <c r="O42" s="64"/>
      <c r="P42" s="4"/>
    </row>
    <row r="43" spans="1:16" s="68" customFormat="1" ht="20.100000000000001" customHeight="1">
      <c r="A43" s="65"/>
      <c r="B43" s="66"/>
      <c r="C43" s="18"/>
      <c r="D43" s="18"/>
      <c r="E43" s="18"/>
      <c r="F43" s="18"/>
      <c r="G43" s="97"/>
      <c r="H43" s="18"/>
      <c r="I43" s="67">
        <v>2024</v>
      </c>
      <c r="J43" s="19"/>
      <c r="K43" s="67">
        <v>2023</v>
      </c>
      <c r="L43" s="19"/>
      <c r="M43" s="67">
        <v>2024</v>
      </c>
      <c r="N43" s="19"/>
      <c r="O43" s="67">
        <v>2023</v>
      </c>
    </row>
    <row r="44" spans="1:16" s="5" customFormat="1" ht="20.100000000000001" customHeight="1">
      <c r="A44" s="100" t="s">
        <v>64</v>
      </c>
      <c r="B44" s="13"/>
      <c r="G44" s="9"/>
      <c r="H44" s="10"/>
      <c r="I44" s="101"/>
      <c r="J44" s="102"/>
      <c r="K44" s="101"/>
      <c r="L44" s="103"/>
      <c r="M44" s="104"/>
      <c r="N44" s="20"/>
    </row>
    <row r="45" spans="1:16" s="5" customFormat="1" ht="20.100000000000001" customHeight="1">
      <c r="A45" s="105" t="s">
        <v>91</v>
      </c>
      <c r="B45" s="13"/>
      <c r="G45" s="9"/>
      <c r="H45" s="10"/>
      <c r="I45" s="6"/>
      <c r="J45" s="104"/>
      <c r="K45" s="6"/>
      <c r="L45" s="103"/>
      <c r="M45" s="104"/>
      <c r="N45" s="12"/>
      <c r="O45" s="104"/>
    </row>
    <row r="46" spans="1:16" s="5" customFormat="1" ht="20.100000000000001" customHeight="1">
      <c r="A46" s="105" t="s">
        <v>90</v>
      </c>
      <c r="B46" s="13"/>
      <c r="G46" s="9"/>
      <c r="H46" s="10"/>
      <c r="I46" s="6"/>
      <c r="J46" s="104"/>
      <c r="K46" s="6"/>
      <c r="L46" s="103"/>
      <c r="M46" s="104"/>
      <c r="N46" s="12"/>
      <c r="O46" s="104"/>
    </row>
    <row r="47" spans="1:16" s="5" customFormat="1" ht="20.100000000000001" customHeight="1">
      <c r="A47" s="24" t="s">
        <v>104</v>
      </c>
      <c r="B47" s="13"/>
      <c r="G47" s="9"/>
      <c r="H47" s="10"/>
      <c r="I47" s="6"/>
      <c r="J47" s="107"/>
      <c r="K47" s="6"/>
      <c r="L47" s="107"/>
      <c r="M47" s="6"/>
      <c r="N47" s="107"/>
      <c r="O47" s="6"/>
    </row>
    <row r="48" spans="1:16" s="5" customFormat="1" ht="20.100000000000001" customHeight="1">
      <c r="A48" s="24" t="s">
        <v>103</v>
      </c>
      <c r="B48" s="13"/>
      <c r="G48" s="9"/>
      <c r="H48" s="10"/>
      <c r="I48" s="6">
        <v>-6846</v>
      </c>
      <c r="J48" s="107"/>
      <c r="K48" s="6">
        <v>384</v>
      </c>
      <c r="L48" s="107"/>
      <c r="M48" s="6">
        <v>-6846</v>
      </c>
      <c r="N48" s="107"/>
      <c r="O48" s="6">
        <v>384</v>
      </c>
    </row>
    <row r="49" spans="1:15" s="5" customFormat="1" ht="20.100000000000001" customHeight="1">
      <c r="A49" s="5" t="s">
        <v>133</v>
      </c>
      <c r="B49" s="13"/>
      <c r="G49" s="9"/>
      <c r="H49" s="10"/>
      <c r="I49" s="29">
        <v>1369</v>
      </c>
      <c r="J49" s="107"/>
      <c r="K49" s="29">
        <v>-77</v>
      </c>
      <c r="L49" s="107"/>
      <c r="M49" s="29">
        <v>1369</v>
      </c>
      <c r="N49" s="107"/>
      <c r="O49" s="29">
        <v>-77</v>
      </c>
    </row>
    <row r="50" spans="1:15" s="5" customFormat="1" ht="20.100000000000001" customHeight="1">
      <c r="A50" s="106" t="s">
        <v>91</v>
      </c>
      <c r="B50" s="13"/>
      <c r="G50" s="9"/>
      <c r="H50" s="10"/>
      <c r="I50" s="6"/>
      <c r="J50" s="12"/>
      <c r="K50" s="6"/>
      <c r="L50" s="12"/>
      <c r="M50" s="6"/>
      <c r="N50" s="12"/>
      <c r="O50" s="6"/>
    </row>
    <row r="51" spans="1:15" s="5" customFormat="1" ht="20.100000000000001" customHeight="1">
      <c r="A51" s="106" t="s">
        <v>92</v>
      </c>
      <c r="B51" s="13"/>
      <c r="G51" s="9"/>
      <c r="H51" s="10"/>
      <c r="I51" s="6">
        <f>SUM(I47:I49)</f>
        <v>-5477</v>
      </c>
      <c r="J51" s="12"/>
      <c r="K51" s="6">
        <f>SUM(K47:K49)</f>
        <v>307</v>
      </c>
      <c r="L51" s="12"/>
      <c r="M51" s="6">
        <f>SUM(M47:M49)</f>
        <v>-5477</v>
      </c>
      <c r="N51" s="12"/>
      <c r="O51" s="6">
        <f>SUM(O47:O49)</f>
        <v>307</v>
      </c>
    </row>
    <row r="52" spans="1:15" s="5" customFormat="1" ht="20.100000000000001" customHeight="1">
      <c r="A52" s="100" t="s">
        <v>65</v>
      </c>
      <c r="B52" s="13"/>
      <c r="G52" s="9"/>
      <c r="H52" s="10"/>
      <c r="I52" s="108">
        <f>+I51</f>
        <v>-5477</v>
      </c>
      <c r="J52" s="109"/>
      <c r="K52" s="108">
        <f>+K51</f>
        <v>307</v>
      </c>
      <c r="L52" s="110"/>
      <c r="M52" s="108">
        <f>+M51</f>
        <v>-5477</v>
      </c>
      <c r="N52" s="12"/>
      <c r="O52" s="108">
        <f>+O51</f>
        <v>307</v>
      </c>
    </row>
    <row r="53" spans="1:15" s="5" customFormat="1" ht="20.100000000000001" customHeight="1" thickBot="1">
      <c r="A53" s="100" t="s">
        <v>66</v>
      </c>
      <c r="B53" s="13"/>
      <c r="G53" s="9"/>
      <c r="H53" s="10"/>
      <c r="I53" s="111">
        <f>SUM(I33,I52)</f>
        <v>117731</v>
      </c>
      <c r="J53" s="109"/>
      <c r="K53" s="111">
        <f>SUM(K33,K52)</f>
        <v>106604</v>
      </c>
      <c r="L53" s="110"/>
      <c r="M53" s="111">
        <f>SUM(M33,M52)</f>
        <v>20119</v>
      </c>
      <c r="N53" s="12"/>
      <c r="O53" s="111">
        <f>SUM(O33,O52)</f>
        <v>74238</v>
      </c>
    </row>
    <row r="54" spans="1:15" s="5" customFormat="1" ht="20.100000000000001" customHeight="1" thickTop="1">
      <c r="A54" s="1"/>
      <c r="G54" s="9"/>
      <c r="I54" s="6"/>
      <c r="J54" s="6"/>
      <c r="K54" s="6"/>
      <c r="L54" s="6"/>
      <c r="M54" s="6"/>
      <c r="N54" s="20"/>
    </row>
    <row r="55" spans="1:15" s="5" customFormat="1" ht="20.100000000000001" customHeight="1">
      <c r="A55" s="1" t="s">
        <v>79</v>
      </c>
      <c r="B55" s="13"/>
      <c r="I55" s="6"/>
      <c r="J55" s="6"/>
      <c r="K55" s="6"/>
      <c r="L55" s="6"/>
      <c r="M55" s="6"/>
      <c r="N55" s="20"/>
      <c r="O55" s="6"/>
    </row>
    <row r="56" spans="1:15" s="5" customFormat="1" ht="20.100000000000001" customHeight="1" thickBot="1">
      <c r="A56" s="5" t="s">
        <v>53</v>
      </c>
      <c r="B56" s="13"/>
      <c r="G56" s="10"/>
      <c r="I56" s="6">
        <f>SUM(I58-I57)</f>
        <v>122470</v>
      </c>
      <c r="J56" s="6"/>
      <c r="K56" s="6">
        <f>SUM(K58-K57)</f>
        <v>103855</v>
      </c>
      <c r="L56" s="6"/>
      <c r="M56" s="88">
        <f>M33</f>
        <v>25596</v>
      </c>
      <c r="N56" s="6"/>
      <c r="O56" s="88">
        <f>O33</f>
        <v>73931</v>
      </c>
    </row>
    <row r="57" spans="1:15" s="5" customFormat="1" ht="20.100000000000001" customHeight="1" thickTop="1">
      <c r="A57" s="5" t="s">
        <v>54</v>
      </c>
      <c r="B57" s="13"/>
      <c r="G57" s="10"/>
      <c r="I57" s="29">
        <v>738</v>
      </c>
      <c r="J57" s="6"/>
      <c r="K57" s="29">
        <v>2442</v>
      </c>
      <c r="L57" s="6"/>
      <c r="M57" s="6"/>
      <c r="N57" s="6"/>
      <c r="O57" s="6"/>
    </row>
    <row r="58" spans="1:15" s="5" customFormat="1" ht="20.100000000000001" customHeight="1" thickBot="1">
      <c r="A58" s="1"/>
      <c r="B58" s="13"/>
      <c r="G58" s="10"/>
      <c r="I58" s="11">
        <f>SUM(I33)</f>
        <v>123208</v>
      </c>
      <c r="J58" s="6"/>
      <c r="K58" s="11">
        <f>SUM(K33)</f>
        <v>106297</v>
      </c>
      <c r="L58" s="6"/>
      <c r="M58" s="6"/>
      <c r="N58" s="20"/>
      <c r="O58" s="6"/>
    </row>
    <row r="59" spans="1:15" s="1" customFormat="1" ht="20.100000000000001" customHeight="1" thickTop="1">
      <c r="A59" s="1" t="s">
        <v>56</v>
      </c>
      <c r="H59" s="4"/>
      <c r="I59" s="4"/>
      <c r="J59" s="4"/>
      <c r="K59" s="4"/>
      <c r="L59" s="4"/>
      <c r="M59" s="10"/>
      <c r="O59" s="10"/>
    </row>
    <row r="60" spans="1:15" s="5" customFormat="1" ht="20.100000000000001" customHeight="1" thickBot="1">
      <c r="A60" s="5" t="s">
        <v>53</v>
      </c>
      <c r="F60" s="10"/>
      <c r="G60" s="70"/>
      <c r="H60" s="10"/>
      <c r="I60" s="4">
        <f>SUM(I62-I61)</f>
        <v>116993</v>
      </c>
      <c r="J60" s="4"/>
      <c r="K60" s="4">
        <f>SUM(K62-K61)</f>
        <v>104162</v>
      </c>
      <c r="L60" s="10"/>
      <c r="M60" s="112">
        <f>SUM(M53)</f>
        <v>20119</v>
      </c>
      <c r="O60" s="112">
        <f>SUM(O53)</f>
        <v>74238</v>
      </c>
    </row>
    <row r="61" spans="1:15" s="1" customFormat="1" ht="20.100000000000001" customHeight="1" thickTop="1">
      <c r="A61" s="5" t="s">
        <v>54</v>
      </c>
      <c r="H61" s="4"/>
      <c r="I61" s="29">
        <v>738</v>
      </c>
      <c r="J61" s="4"/>
      <c r="K61" s="29">
        <v>2442</v>
      </c>
      <c r="L61" s="4"/>
      <c r="M61" s="4"/>
      <c r="O61" s="4"/>
    </row>
    <row r="62" spans="1:15" s="5" customFormat="1" ht="20.100000000000001" customHeight="1" thickBot="1">
      <c r="A62" s="106"/>
      <c r="F62" s="10"/>
      <c r="G62" s="70"/>
      <c r="H62" s="10"/>
      <c r="I62" s="113">
        <f>SUM(I53)</f>
        <v>117731</v>
      </c>
      <c r="J62" s="4"/>
      <c r="K62" s="113">
        <f>SUM(K53)</f>
        <v>106604</v>
      </c>
      <c r="L62" s="10"/>
      <c r="M62" s="4"/>
      <c r="O62" s="4"/>
    </row>
    <row r="63" spans="1:15" s="5" customFormat="1" ht="20.100000000000001" customHeight="1" thickTop="1">
      <c r="A63" s="1" t="s">
        <v>71</v>
      </c>
      <c r="B63" s="13"/>
      <c r="G63" s="9"/>
      <c r="N63" s="20"/>
    </row>
    <row r="64" spans="1:15" s="5" customFormat="1" ht="20.100000000000001" customHeight="1">
      <c r="A64" s="5" t="s">
        <v>45</v>
      </c>
      <c r="B64" s="13"/>
      <c r="C64" s="13"/>
      <c r="D64" s="13"/>
      <c r="E64" s="13"/>
      <c r="F64" s="13"/>
      <c r="G64" s="9">
        <v>14</v>
      </c>
    </row>
    <row r="65" spans="1:15" s="5" customFormat="1" ht="20.100000000000001" customHeight="1" thickBot="1">
      <c r="A65" s="13" t="s">
        <v>95</v>
      </c>
      <c r="C65" s="13"/>
      <c r="D65" s="13"/>
      <c r="E65" s="13"/>
      <c r="F65" s="13"/>
      <c r="G65" s="9"/>
      <c r="H65" s="10"/>
      <c r="I65" s="114">
        <f>SUM(I56/I66)</f>
        <v>0.40203792884975853</v>
      </c>
      <c r="J65" s="115"/>
      <c r="K65" s="114">
        <f>SUM(K56/K66)</f>
        <v>0.45610852971918947</v>
      </c>
      <c r="L65" s="115"/>
      <c r="M65" s="114">
        <f>SUM(M56/M66)</f>
        <v>8.402517209797028E-2</v>
      </c>
      <c r="N65" s="20"/>
      <c r="O65" s="114">
        <f>SUM(O56/O66)</f>
        <v>0.3246888422384035</v>
      </c>
    </row>
    <row r="66" spans="1:15" s="5" customFormat="1" ht="20.100000000000001" customHeight="1" thickTop="1" thickBot="1">
      <c r="A66" s="13" t="s">
        <v>96</v>
      </c>
      <c r="C66" s="13"/>
      <c r="D66" s="13"/>
      <c r="E66" s="13"/>
      <c r="F66" s="13"/>
      <c r="G66" s="9"/>
      <c r="H66" s="10"/>
      <c r="I66" s="88">
        <v>304623</v>
      </c>
      <c r="J66" s="115"/>
      <c r="K66" s="88">
        <v>227698</v>
      </c>
      <c r="L66" s="115"/>
      <c r="M66" s="88">
        <v>304623</v>
      </c>
      <c r="N66" s="115"/>
      <c r="O66" s="88">
        <v>227698</v>
      </c>
    </row>
    <row r="67" spans="1:15" s="5" customFormat="1" ht="20.100000000000001" customHeight="1" thickTop="1">
      <c r="A67" s="13"/>
      <c r="C67" s="13"/>
      <c r="D67" s="13"/>
      <c r="E67" s="13"/>
      <c r="F67" s="13"/>
      <c r="G67" s="9"/>
      <c r="H67" s="10"/>
      <c r="I67" s="6"/>
      <c r="J67" s="115"/>
      <c r="K67" s="6"/>
      <c r="L67" s="115"/>
      <c r="M67" s="6"/>
      <c r="N67" s="115"/>
      <c r="O67" s="6"/>
    </row>
    <row r="68" spans="1:15" s="5" customFormat="1" ht="20.100000000000001" customHeight="1">
      <c r="A68" s="120" t="s">
        <v>201</v>
      </c>
      <c r="B68" s="121"/>
      <c r="C68" s="13"/>
      <c r="D68" s="13"/>
      <c r="E68" s="13"/>
      <c r="F68" s="13"/>
      <c r="G68" s="9">
        <v>14</v>
      </c>
      <c r="H68" s="10"/>
      <c r="I68" s="6"/>
      <c r="J68" s="115"/>
      <c r="K68" s="6"/>
      <c r="L68" s="115"/>
      <c r="M68" s="6"/>
      <c r="N68" s="115"/>
      <c r="O68" s="6"/>
    </row>
    <row r="69" spans="1:15" s="5" customFormat="1" ht="20.100000000000001" customHeight="1" thickBot="1">
      <c r="A69" s="120"/>
      <c r="B69" s="121" t="s">
        <v>202</v>
      </c>
      <c r="C69" s="13"/>
      <c r="D69" s="13"/>
      <c r="E69" s="13"/>
      <c r="F69" s="13"/>
      <c r="G69" s="9"/>
      <c r="H69" s="10"/>
      <c r="I69" s="114">
        <v>0.4</v>
      </c>
      <c r="J69" s="115"/>
      <c r="K69" s="114">
        <f>SUM(K60/K70)</f>
        <v>0.452716857468207</v>
      </c>
      <c r="L69" s="115"/>
      <c r="M69" s="114">
        <v>0.08</v>
      </c>
      <c r="N69" s="20"/>
      <c r="O69" s="114">
        <f>SUM(O60/O70)</f>
        <v>0.32265887813909822</v>
      </c>
    </row>
    <row r="70" spans="1:15" s="5" customFormat="1" ht="20.100000000000001" customHeight="1" thickTop="1" thickBot="1">
      <c r="A70" s="120" t="s">
        <v>203</v>
      </c>
      <c r="B70" s="121"/>
      <c r="C70" s="13"/>
      <c r="D70" s="13"/>
      <c r="E70" s="13"/>
      <c r="F70" s="13"/>
      <c r="G70" s="9"/>
      <c r="H70" s="10"/>
      <c r="I70" s="88">
        <v>307203</v>
      </c>
      <c r="J70" s="115"/>
      <c r="K70" s="88">
        <v>230082</v>
      </c>
      <c r="L70" s="115"/>
      <c r="M70" s="88">
        <v>307203</v>
      </c>
      <c r="N70" s="115"/>
      <c r="O70" s="88">
        <v>230082</v>
      </c>
    </row>
    <row r="71" spans="1:15" s="5" customFormat="1" ht="20.100000000000001" customHeight="1" thickTop="1">
      <c r="A71" s="13"/>
      <c r="C71" s="13"/>
      <c r="D71" s="13"/>
      <c r="E71" s="13"/>
      <c r="F71" s="13"/>
      <c r="G71" s="9"/>
      <c r="H71" s="10"/>
      <c r="I71" s="6"/>
      <c r="J71" s="115"/>
      <c r="K71" s="6"/>
      <c r="L71" s="115"/>
      <c r="M71" s="6"/>
      <c r="N71" s="115"/>
      <c r="O71" s="6"/>
    </row>
    <row r="72" spans="1:15" s="5" customFormat="1" ht="20.100000000000001" customHeight="1">
      <c r="A72" s="1"/>
      <c r="G72" s="9"/>
      <c r="I72" s="6"/>
      <c r="J72" s="6"/>
      <c r="K72" s="6"/>
      <c r="L72" s="6"/>
      <c r="M72" s="6"/>
      <c r="N72" s="20"/>
    </row>
    <row r="73" spans="1:15" ht="20.100000000000001" customHeight="1">
      <c r="A73" s="5" t="s">
        <v>1</v>
      </c>
      <c r="G73" s="79"/>
    </row>
  </sheetData>
  <printOptions horizontalCentered="1"/>
  <pageMargins left="0.98425196850393704" right="0" top="0.78740157480314998" bottom="0.196850393700787" header="0.196850393700787" footer="0.196850393700787"/>
  <pageSetup paperSize="9" scale="95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0"/>
  <sheetViews>
    <sheetView showGridLines="0" view="pageBreakPreview" zoomScale="85" zoomScaleNormal="85" zoomScaleSheetLayoutView="85" workbookViewId="0"/>
  </sheetViews>
  <sheetFormatPr defaultColWidth="9.140625" defaultRowHeight="20.100000000000001" customHeight="1"/>
  <cols>
    <col min="1" max="1" width="30.7109375" style="5" customWidth="1"/>
    <col min="2" max="2" width="7.7109375" style="5" customWidth="1"/>
    <col min="3" max="3" width="1.7109375" style="5" customWidth="1"/>
    <col min="4" max="4" width="11.7109375" style="5" customWidth="1"/>
    <col min="5" max="5" width="1.7109375" style="5" customWidth="1"/>
    <col min="6" max="6" width="11.7109375" style="5" customWidth="1"/>
    <col min="7" max="7" width="1.7109375" style="5" customWidth="1"/>
    <col min="8" max="8" width="14.7109375" style="5" customWidth="1"/>
    <col min="9" max="9" width="1.7109375" style="5" customWidth="1"/>
    <col min="10" max="10" width="11.7109375" style="5" customWidth="1"/>
    <col min="11" max="11" width="1.7109375" style="5" customWidth="1"/>
    <col min="12" max="12" width="11.7109375" style="5" customWidth="1"/>
    <col min="13" max="13" width="1.7109375" style="5" customWidth="1"/>
    <col min="14" max="14" width="11.7109375" style="5" customWidth="1"/>
    <col min="15" max="15" width="1.7109375" style="5" customWidth="1"/>
    <col min="16" max="16" width="11.7109375" style="5" customWidth="1"/>
    <col min="17" max="17" width="1.7109375" style="5" customWidth="1"/>
    <col min="18" max="18" width="14.7109375" style="5" customWidth="1"/>
    <col min="19" max="19" width="1.7109375" style="5" customWidth="1"/>
    <col min="20" max="20" width="11.7109375" style="5" customWidth="1"/>
    <col min="21" max="21" width="1.7109375" style="5" customWidth="1"/>
    <col min="22" max="22" width="11.7109375" style="5" customWidth="1"/>
    <col min="23" max="23" width="1.7109375" style="5" customWidth="1"/>
    <col min="24" max="24" width="11.7109375" style="5" customWidth="1"/>
    <col min="25" max="25" width="1.7109375" style="5" customWidth="1"/>
    <col min="26" max="26" width="11.7109375" style="5" customWidth="1"/>
    <col min="27" max="27" width="1.7109375" style="5" customWidth="1"/>
    <col min="28" max="28" width="11.7109375" style="5" customWidth="1"/>
    <col min="29" max="16384" width="9.140625" style="5"/>
  </cols>
  <sheetData>
    <row r="1" spans="1:28" ht="20.100000000000001" customHeight="1">
      <c r="Z1" s="16" t="s">
        <v>70</v>
      </c>
      <c r="AA1" s="23"/>
    </row>
    <row r="2" spans="1:28" ht="20.100000000000001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20.100000000000001" customHeight="1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20.100000000000001" customHeight="1">
      <c r="A4" s="1" t="s">
        <v>184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20.100000000000001" customHeight="1">
      <c r="A5" s="17"/>
      <c r="B5" s="17"/>
      <c r="C5" s="17"/>
      <c r="D5" s="17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" t="s">
        <v>52</v>
      </c>
      <c r="AA5" s="23"/>
      <c r="AB5" s="1"/>
    </row>
    <row r="6" spans="1:28" s="10" customFormat="1" ht="20.100000000000001" customHeight="1">
      <c r="D6" s="122" t="s">
        <v>21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"/>
      <c r="AB6" s="23"/>
    </row>
    <row r="7" spans="1:28" s="10" customFormat="1" ht="20.100000000000001" customHeight="1">
      <c r="E7" s="17"/>
      <c r="F7" s="17"/>
      <c r="G7" s="17"/>
      <c r="H7" s="17"/>
      <c r="I7" s="17"/>
      <c r="J7" s="17"/>
      <c r="K7" s="17"/>
      <c r="R7" s="122" t="s">
        <v>154</v>
      </c>
      <c r="S7" s="122"/>
      <c r="T7" s="122"/>
      <c r="V7" s="17"/>
      <c r="W7" s="17"/>
      <c r="X7" s="17"/>
      <c r="Y7" s="17"/>
      <c r="Z7" s="17"/>
      <c r="AA7" s="17"/>
      <c r="AB7" s="23"/>
    </row>
    <row r="8" spans="1:28" s="10" customFormat="1" ht="20.100000000000001" customHeight="1">
      <c r="E8" s="17"/>
      <c r="G8" s="17"/>
      <c r="H8" s="13"/>
      <c r="I8" s="17"/>
      <c r="J8" s="17"/>
      <c r="K8" s="17"/>
      <c r="R8" s="10" t="s">
        <v>118</v>
      </c>
      <c r="V8" s="17"/>
      <c r="W8" s="17"/>
      <c r="X8" s="17"/>
      <c r="Y8" s="17"/>
      <c r="Z8" s="17"/>
      <c r="AA8" s="17"/>
      <c r="AB8" s="23"/>
    </row>
    <row r="9" spans="1:28" s="10" customFormat="1" ht="20.100000000000001" customHeight="1">
      <c r="E9" s="20"/>
      <c r="G9" s="20"/>
      <c r="H9" s="43"/>
      <c r="I9" s="20"/>
      <c r="J9" s="20"/>
      <c r="K9" s="20"/>
      <c r="R9" s="10" t="s">
        <v>101</v>
      </c>
      <c r="W9" s="20"/>
      <c r="X9" s="10" t="s">
        <v>165</v>
      </c>
      <c r="Y9" s="20"/>
      <c r="AA9" s="23"/>
    </row>
    <row r="10" spans="1:28" s="10" customFormat="1" ht="20.100000000000001" customHeight="1">
      <c r="E10" s="20"/>
      <c r="G10" s="20"/>
      <c r="H10" s="69"/>
      <c r="I10" s="20"/>
      <c r="J10" s="20"/>
      <c r="K10" s="20"/>
      <c r="L10" s="122" t="s">
        <v>5</v>
      </c>
      <c r="M10" s="122"/>
      <c r="N10" s="122"/>
      <c r="O10" s="122"/>
      <c r="P10" s="122"/>
      <c r="R10" s="10" t="s">
        <v>119</v>
      </c>
      <c r="V10" s="10" t="s">
        <v>157</v>
      </c>
      <c r="W10" s="20"/>
      <c r="X10" s="10" t="s">
        <v>164</v>
      </c>
      <c r="Y10" s="20"/>
      <c r="AA10" s="23"/>
    </row>
    <row r="11" spans="1:28" s="10" customFormat="1" ht="20.100000000000001" customHeight="1">
      <c r="C11" s="20"/>
      <c r="D11" s="10" t="s">
        <v>120</v>
      </c>
      <c r="G11" s="20"/>
      <c r="H11" s="69" t="s">
        <v>175</v>
      </c>
      <c r="I11" s="20"/>
      <c r="J11" s="10" t="s">
        <v>128</v>
      </c>
      <c r="K11" s="20"/>
      <c r="L11" s="123" t="s">
        <v>94</v>
      </c>
      <c r="M11" s="123"/>
      <c r="N11" s="123"/>
      <c r="O11" s="20"/>
      <c r="Q11" s="20"/>
      <c r="R11" s="10" t="s">
        <v>121</v>
      </c>
      <c r="T11" s="10" t="s">
        <v>57</v>
      </c>
      <c r="U11" s="20"/>
      <c r="V11" s="10" t="s">
        <v>158</v>
      </c>
      <c r="W11" s="20"/>
      <c r="X11" s="10" t="s">
        <v>161</v>
      </c>
      <c r="Y11" s="20"/>
      <c r="Z11" s="10" t="s">
        <v>122</v>
      </c>
      <c r="AA11" s="17"/>
    </row>
    <row r="12" spans="1:28" s="10" customFormat="1" ht="20.100000000000001" customHeight="1">
      <c r="C12" s="5"/>
      <c r="D12" s="10" t="s">
        <v>123</v>
      </c>
      <c r="F12" s="10" t="s">
        <v>152</v>
      </c>
      <c r="H12" s="43" t="s">
        <v>177</v>
      </c>
      <c r="J12" s="10" t="s">
        <v>129</v>
      </c>
      <c r="L12" s="10" t="s">
        <v>155</v>
      </c>
      <c r="N12" s="10" t="s">
        <v>124</v>
      </c>
      <c r="O12" s="20"/>
      <c r="Q12" s="20"/>
      <c r="R12" s="10" t="s">
        <v>125</v>
      </c>
      <c r="T12" s="10" t="s">
        <v>58</v>
      </c>
      <c r="V12" s="10" t="s">
        <v>159</v>
      </c>
      <c r="X12" s="10" t="s">
        <v>162</v>
      </c>
      <c r="Z12" s="10" t="s">
        <v>59</v>
      </c>
    </row>
    <row r="13" spans="1:28" s="10" customFormat="1" ht="20.100000000000001" customHeight="1">
      <c r="C13" s="20"/>
      <c r="D13" s="61" t="s">
        <v>11</v>
      </c>
      <c r="F13" s="61" t="s">
        <v>153</v>
      </c>
      <c r="H13" s="61" t="s">
        <v>176</v>
      </c>
      <c r="J13" s="61" t="s">
        <v>130</v>
      </c>
      <c r="L13" s="61" t="s">
        <v>156</v>
      </c>
      <c r="N13" s="61" t="s">
        <v>156</v>
      </c>
      <c r="O13" s="20"/>
      <c r="P13" s="61" t="s">
        <v>6</v>
      </c>
      <c r="R13" s="61" t="s">
        <v>126</v>
      </c>
      <c r="T13" s="61" t="s">
        <v>47</v>
      </c>
      <c r="V13" s="61" t="s">
        <v>160</v>
      </c>
      <c r="X13" s="61" t="s">
        <v>163</v>
      </c>
      <c r="Z13" s="61" t="s">
        <v>47</v>
      </c>
    </row>
    <row r="14" spans="1:28" s="10" customFormat="1" ht="20.100000000000001" customHeight="1"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8" ht="20.100000000000001" customHeight="1">
      <c r="A15" s="1" t="s">
        <v>188</v>
      </c>
      <c r="B15" s="1"/>
      <c r="C15" s="1"/>
      <c r="D15" s="39">
        <v>212313</v>
      </c>
      <c r="E15" s="39"/>
      <c r="F15" s="39">
        <v>3067335</v>
      </c>
      <c r="G15" s="39"/>
      <c r="H15" s="39">
        <v>-2514</v>
      </c>
      <c r="I15" s="39"/>
      <c r="J15" s="39">
        <v>6267</v>
      </c>
      <c r="K15" s="39"/>
      <c r="L15" s="39">
        <v>12000</v>
      </c>
      <c r="M15" s="39">
        <v>0</v>
      </c>
      <c r="N15" s="39">
        <v>234400</v>
      </c>
      <c r="O15" s="39"/>
      <c r="P15" s="39">
        <v>2829484</v>
      </c>
      <c r="Q15" s="39"/>
      <c r="R15" s="39">
        <v>686823</v>
      </c>
      <c r="S15" s="39"/>
      <c r="T15" s="39">
        <f>SUM(R15)</f>
        <v>686823</v>
      </c>
      <c r="U15" s="39"/>
      <c r="V15" s="39">
        <f>SUM(D15:P15,T15)</f>
        <v>7046108</v>
      </c>
      <c r="W15" s="39"/>
      <c r="X15" s="39">
        <v>16816</v>
      </c>
      <c r="Y15" s="39"/>
      <c r="Z15" s="39">
        <f>V15+X15</f>
        <v>7062924</v>
      </c>
      <c r="AA15" s="32"/>
    </row>
    <row r="16" spans="1:28" ht="19.899999999999999" customHeight="1">
      <c r="A16" s="5" t="s">
        <v>55</v>
      </c>
      <c r="B16" s="62"/>
      <c r="C16" s="1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0</v>
      </c>
      <c r="M16" s="44"/>
      <c r="N16" s="44">
        <v>0</v>
      </c>
      <c r="O16" s="44"/>
      <c r="P16" s="44">
        <v>103855</v>
      </c>
      <c r="Q16" s="44"/>
      <c r="R16" s="44">
        <v>0</v>
      </c>
      <c r="S16" s="44"/>
      <c r="T16" s="44">
        <v>0</v>
      </c>
      <c r="U16" s="44"/>
      <c r="V16" s="45">
        <f>SUM(D16:P16,T16)</f>
        <v>103855</v>
      </c>
      <c r="W16" s="44"/>
      <c r="X16" s="44">
        <v>2442</v>
      </c>
      <c r="Y16" s="44"/>
      <c r="Z16" s="46">
        <f>SUM(V16:X16)</f>
        <v>106297</v>
      </c>
      <c r="AA16" s="32"/>
    </row>
    <row r="17" spans="1:27" s="46" customFormat="1" ht="20.100000000000001" customHeight="1">
      <c r="A17" s="5" t="s">
        <v>65</v>
      </c>
      <c r="D17" s="47">
        <v>0</v>
      </c>
      <c r="E17" s="48"/>
      <c r="F17" s="47">
        <v>0</v>
      </c>
      <c r="G17" s="45"/>
      <c r="H17" s="47">
        <v>0</v>
      </c>
      <c r="I17" s="45"/>
      <c r="J17" s="47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307</v>
      </c>
      <c r="S17" s="45"/>
      <c r="T17" s="47">
        <f>SUM(R17)</f>
        <v>307</v>
      </c>
      <c r="U17" s="44"/>
      <c r="V17" s="49">
        <f>SUM(D17:P17,T17)</f>
        <v>307</v>
      </c>
      <c r="W17" s="45"/>
      <c r="X17" s="47">
        <v>0</v>
      </c>
      <c r="Y17" s="50"/>
      <c r="Z17" s="47">
        <f>SUM(V17:X17)</f>
        <v>307</v>
      </c>
    </row>
    <row r="18" spans="1:27" s="46" customFormat="1" ht="20.100000000000001" customHeight="1">
      <c r="A18" s="5" t="s">
        <v>66</v>
      </c>
      <c r="C18" s="45"/>
      <c r="D18" s="39">
        <f>SUM(D16:D17)</f>
        <v>0</v>
      </c>
      <c r="E18" s="39"/>
      <c r="F18" s="39">
        <f>SUM(F16:F17)</f>
        <v>0</v>
      </c>
      <c r="G18" s="39"/>
      <c r="H18" s="39">
        <f>SUM(H16:H17)</f>
        <v>0</v>
      </c>
      <c r="I18" s="39"/>
      <c r="J18" s="39">
        <f>SUM(J16:J17)</f>
        <v>0</v>
      </c>
      <c r="K18" s="39"/>
      <c r="L18" s="39">
        <f>SUM(L16:L17)</f>
        <v>0</v>
      </c>
      <c r="M18" s="39"/>
      <c r="N18" s="39">
        <f>SUM(N16:N17)</f>
        <v>0</v>
      </c>
      <c r="O18" s="39"/>
      <c r="P18" s="39">
        <f>SUM(P16:P17)</f>
        <v>103855</v>
      </c>
      <c r="Q18" s="39"/>
      <c r="R18" s="39">
        <f>SUM(R16:R17)</f>
        <v>307</v>
      </c>
      <c r="S18" s="39"/>
      <c r="T18" s="39">
        <f>SUM(T16:T17)</f>
        <v>307</v>
      </c>
      <c r="U18" s="39"/>
      <c r="V18" s="39">
        <f>SUM(V16:V17)</f>
        <v>104162</v>
      </c>
      <c r="W18" s="39"/>
      <c r="X18" s="39">
        <f>SUM(X16:X17)</f>
        <v>2442</v>
      </c>
      <c r="Y18" s="39"/>
      <c r="Z18" s="39">
        <f>SUM(Z16:Z17)</f>
        <v>106604</v>
      </c>
    </row>
    <row r="19" spans="1:27" s="46" customFormat="1" ht="20.100000000000001" customHeight="1">
      <c r="A19" s="5" t="s">
        <v>206</v>
      </c>
      <c r="C19" s="45"/>
      <c r="D19" s="39">
        <v>92310</v>
      </c>
      <c r="E19" s="39"/>
      <c r="F19" s="39">
        <v>2956689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f>SUM(R19)</f>
        <v>0</v>
      </c>
      <c r="U19" s="39"/>
      <c r="V19" s="39">
        <f>SUM(D19:P19,T19)</f>
        <v>3048999</v>
      </c>
      <c r="W19" s="39"/>
      <c r="X19" s="39">
        <v>0</v>
      </c>
      <c r="Y19" s="39"/>
      <c r="Z19" s="39">
        <f>V19+X19</f>
        <v>3048999</v>
      </c>
    </row>
    <row r="20" spans="1:27" s="46" customFormat="1" ht="20.100000000000001" customHeight="1">
      <c r="A20" s="5" t="s">
        <v>204</v>
      </c>
      <c r="C20" s="45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7" s="46" customFormat="1" ht="20.100000000000001" customHeight="1">
      <c r="A21" s="5" t="s">
        <v>205</v>
      </c>
      <c r="C21" s="45"/>
      <c r="D21" s="39">
        <v>0</v>
      </c>
      <c r="E21" s="39"/>
      <c r="F21" s="39">
        <v>0</v>
      </c>
      <c r="G21" s="39"/>
      <c r="H21" s="39">
        <v>0</v>
      </c>
      <c r="I21" s="39"/>
      <c r="J21" s="39">
        <v>4339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39">
        <f>SUM(R21)</f>
        <v>0</v>
      </c>
      <c r="U21" s="39"/>
      <c r="V21" s="39">
        <f>SUM(D21:P21,T21)</f>
        <v>4339</v>
      </c>
      <c r="W21" s="39"/>
      <c r="X21" s="39">
        <v>0</v>
      </c>
      <c r="Y21" s="39"/>
      <c r="Z21" s="39">
        <f>V21+X21</f>
        <v>4339</v>
      </c>
    </row>
    <row r="22" spans="1:27" s="46" customFormat="1" ht="20.100000000000001" customHeight="1">
      <c r="A22" s="5" t="s">
        <v>134</v>
      </c>
      <c r="C22" s="5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7" ht="20.100000000000001" customHeight="1">
      <c r="A23" s="5" t="s">
        <v>135</v>
      </c>
      <c r="C23" s="44"/>
      <c r="D23" s="39">
        <v>0</v>
      </c>
      <c r="E23" s="39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0</v>
      </c>
      <c r="O23" s="39"/>
      <c r="P23" s="27">
        <v>453</v>
      </c>
      <c r="Q23" s="44"/>
      <c r="R23" s="44">
        <f>-P23</f>
        <v>-453</v>
      </c>
      <c r="S23" s="39"/>
      <c r="T23" s="39">
        <f>SUM(R23)</f>
        <v>-453</v>
      </c>
      <c r="U23" s="39"/>
      <c r="V23" s="39">
        <f>SUM(D23:P23,T23)</f>
        <v>0</v>
      </c>
      <c r="W23" s="39"/>
      <c r="X23" s="39">
        <v>0</v>
      </c>
      <c r="Y23" s="39"/>
      <c r="Z23" s="39">
        <f>V23+X23</f>
        <v>0</v>
      </c>
    </row>
    <row r="24" spans="1:27" ht="20.100000000000001" customHeight="1" thickBot="1">
      <c r="A24" s="1" t="s">
        <v>131</v>
      </c>
      <c r="B24" s="9"/>
      <c r="C24" s="1"/>
      <c r="D24" s="41">
        <f>SUM(D18:D23)+D15</f>
        <v>304623</v>
      </c>
      <c r="E24" s="39"/>
      <c r="F24" s="41">
        <f>SUM(F18:F23)+F15</f>
        <v>6024024</v>
      </c>
      <c r="G24" s="39"/>
      <c r="H24" s="41">
        <f>SUM(H18:H23)+H15</f>
        <v>-2514</v>
      </c>
      <c r="I24" s="39"/>
      <c r="J24" s="41">
        <f>SUM(J18:J23)+J15</f>
        <v>10606</v>
      </c>
      <c r="K24" s="39"/>
      <c r="L24" s="41">
        <f>SUM(L18:L23)+L15</f>
        <v>12000</v>
      </c>
      <c r="M24" s="39">
        <v>0</v>
      </c>
      <c r="N24" s="41">
        <f>SUM(N18:N23)+N15</f>
        <v>234400</v>
      </c>
      <c r="O24" s="39"/>
      <c r="P24" s="41">
        <f>SUM(P18:P23)+P15</f>
        <v>2933792</v>
      </c>
      <c r="Q24" s="39"/>
      <c r="R24" s="41">
        <f>SUM(R18:R23)+R15</f>
        <v>686677</v>
      </c>
      <c r="S24" s="39"/>
      <c r="T24" s="41">
        <f>SUM(T18:T23)+T15</f>
        <v>686677</v>
      </c>
      <c r="U24" s="39"/>
      <c r="V24" s="41">
        <f>SUM(V18:V23)+V15</f>
        <v>10203608</v>
      </c>
      <c r="W24" s="39"/>
      <c r="X24" s="41">
        <f>SUM(X18:X23)+X15</f>
        <v>19258</v>
      </c>
      <c r="Y24" s="39"/>
      <c r="Z24" s="41">
        <f>SUM(Z18:Z23)+Z15</f>
        <v>10222866</v>
      </c>
      <c r="AA24" s="32"/>
    </row>
    <row r="25" spans="1:27" ht="20.100000000000001" customHeight="1" thickTop="1">
      <c r="A25" s="1"/>
      <c r="B25" s="1"/>
      <c r="C25" s="1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2"/>
    </row>
    <row r="26" spans="1:27" ht="20.100000000000001" customHeight="1">
      <c r="A26" s="1" t="s">
        <v>186</v>
      </c>
      <c r="B26" s="1"/>
      <c r="C26" s="1"/>
      <c r="D26" s="39">
        <v>304623</v>
      </c>
      <c r="E26" s="39"/>
      <c r="F26" s="39">
        <v>6024024</v>
      </c>
      <c r="G26" s="39"/>
      <c r="H26" s="39">
        <v>-219</v>
      </c>
      <c r="I26" s="39"/>
      <c r="J26" s="39">
        <v>23864</v>
      </c>
      <c r="K26" s="39"/>
      <c r="L26" s="39">
        <v>17100</v>
      </c>
      <c r="M26" s="39"/>
      <c r="N26" s="39">
        <v>234400</v>
      </c>
      <c r="O26" s="39"/>
      <c r="P26" s="39">
        <v>3245561</v>
      </c>
      <c r="Q26" s="39"/>
      <c r="R26" s="39">
        <v>617676</v>
      </c>
      <c r="S26" s="39">
        <v>0</v>
      </c>
      <c r="T26" s="39">
        <f>SUM(R26:S26)</f>
        <v>617676</v>
      </c>
      <c r="U26" s="39"/>
      <c r="V26" s="39">
        <f>SUM(D26:P26,T26)</f>
        <v>10467029</v>
      </c>
      <c r="W26" s="39">
        <v>0</v>
      </c>
      <c r="X26" s="39">
        <v>26457</v>
      </c>
      <c r="Y26" s="39">
        <v>0</v>
      </c>
      <c r="Z26" s="39">
        <f>SUM(V26,X26)</f>
        <v>10493486</v>
      </c>
      <c r="AA26" s="32"/>
    </row>
    <row r="27" spans="1:27" s="1" customFormat="1" ht="20.100000000000001" customHeight="1">
      <c r="A27" s="5" t="s">
        <v>55</v>
      </c>
      <c r="B27" s="58"/>
      <c r="C27" s="44"/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44">
        <v>0</v>
      </c>
      <c r="M27" s="44"/>
      <c r="N27" s="44">
        <v>0</v>
      </c>
      <c r="O27" s="44"/>
      <c r="P27" s="44">
        <f>+PL!I56</f>
        <v>122470</v>
      </c>
      <c r="Q27" s="44"/>
      <c r="R27" s="44">
        <v>0</v>
      </c>
      <c r="S27" s="44"/>
      <c r="T27" s="45">
        <f>SUM(R27:S27)</f>
        <v>0</v>
      </c>
      <c r="U27" s="44"/>
      <c r="V27" s="44">
        <f>SUM(D27:P27,T27)</f>
        <v>122470</v>
      </c>
      <c r="W27" s="44"/>
      <c r="X27" s="44">
        <f>+PL!I57</f>
        <v>738</v>
      </c>
      <c r="Y27" s="51"/>
      <c r="Z27" s="52">
        <f>SUM(V27:X27)</f>
        <v>123208</v>
      </c>
    </row>
    <row r="28" spans="1:27" s="46" customFormat="1" ht="20.100000000000001" customHeight="1">
      <c r="A28" s="5" t="s">
        <v>65</v>
      </c>
      <c r="C28" s="45"/>
      <c r="D28" s="47">
        <v>0</v>
      </c>
      <c r="E28" s="48"/>
      <c r="F28" s="47">
        <v>0</v>
      </c>
      <c r="G28" s="45"/>
      <c r="H28" s="47">
        <v>0</v>
      </c>
      <c r="I28" s="45"/>
      <c r="J28" s="47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f>+PL!I52</f>
        <v>-5477</v>
      </c>
      <c r="S28" s="45"/>
      <c r="T28" s="49">
        <f>SUM(R28:S28)</f>
        <v>-5477</v>
      </c>
      <c r="U28" s="45"/>
      <c r="V28" s="47">
        <f>SUM(F28:N28,T28)</f>
        <v>-5477</v>
      </c>
      <c r="W28" s="45"/>
      <c r="X28" s="47">
        <v>0</v>
      </c>
      <c r="Y28" s="52"/>
      <c r="Z28" s="53">
        <f>SUM(V28:X28)</f>
        <v>-5477</v>
      </c>
    </row>
    <row r="29" spans="1:27" s="46" customFormat="1" ht="20.100000000000001" customHeight="1">
      <c r="A29" s="5" t="s">
        <v>66</v>
      </c>
      <c r="C29" s="45"/>
      <c r="D29" s="45">
        <f>SUM(D27:D28)</f>
        <v>0</v>
      </c>
      <c r="E29" s="48"/>
      <c r="F29" s="45">
        <f>SUM(F27:F28)</f>
        <v>0</v>
      </c>
      <c r="G29" s="45"/>
      <c r="H29" s="45">
        <f>SUM(H27:H28)</f>
        <v>0</v>
      </c>
      <c r="I29" s="45"/>
      <c r="J29" s="45">
        <f>SUM(J27:J28)</f>
        <v>0</v>
      </c>
      <c r="K29" s="45"/>
      <c r="L29" s="45">
        <f>SUM(L27:L28)</f>
        <v>0</v>
      </c>
      <c r="M29" s="45"/>
      <c r="N29" s="45">
        <f>SUM(N27:N28)</f>
        <v>0</v>
      </c>
      <c r="O29" s="45"/>
      <c r="P29" s="45">
        <f>SUM(P27:P28)</f>
        <v>122470</v>
      </c>
      <c r="Q29" s="45"/>
      <c r="R29" s="45">
        <f>SUM(R27:R28)</f>
        <v>-5477</v>
      </c>
      <c r="S29" s="45"/>
      <c r="T29" s="45">
        <f>SUM(T27:T28)</f>
        <v>-5477</v>
      </c>
      <c r="U29" s="45"/>
      <c r="V29" s="45">
        <f>SUM(V27:V28)</f>
        <v>116993</v>
      </c>
      <c r="W29" s="45"/>
      <c r="X29" s="45">
        <f>SUM(X27:X28)</f>
        <v>738</v>
      </c>
      <c r="Y29" s="39"/>
      <c r="Z29" s="39">
        <f>SUM(Z27:Z28)</f>
        <v>117731</v>
      </c>
    </row>
    <row r="30" spans="1:27" s="46" customFormat="1" ht="20.100000000000001" customHeight="1">
      <c r="A30" s="5" t="s">
        <v>204</v>
      </c>
      <c r="C30" s="45"/>
      <c r="D30" s="45"/>
      <c r="E30" s="48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39"/>
      <c r="Z30" s="39"/>
    </row>
    <row r="31" spans="1:27" s="46" customFormat="1" ht="20.100000000000001" customHeight="1">
      <c r="A31" s="5" t="s">
        <v>205</v>
      </c>
      <c r="C31" s="45"/>
      <c r="D31" s="39">
        <v>0</v>
      </c>
      <c r="E31" s="39"/>
      <c r="F31" s="39">
        <v>0</v>
      </c>
      <c r="G31" s="39"/>
      <c r="H31" s="39">
        <v>0</v>
      </c>
      <c r="I31" s="39"/>
      <c r="J31" s="39">
        <v>4339</v>
      </c>
      <c r="K31" s="39"/>
      <c r="L31" s="39">
        <v>0</v>
      </c>
      <c r="M31" s="39"/>
      <c r="N31" s="39">
        <v>0</v>
      </c>
      <c r="O31" s="39"/>
      <c r="P31" s="39">
        <v>0</v>
      </c>
      <c r="Q31" s="39"/>
      <c r="R31" s="39">
        <v>0</v>
      </c>
      <c r="S31" s="39"/>
      <c r="T31" s="39">
        <f>SUM(R31)</f>
        <v>0</v>
      </c>
      <c r="U31" s="39"/>
      <c r="V31" s="39">
        <f>SUM(D31:P31,T31)</f>
        <v>4339</v>
      </c>
      <c r="W31" s="39"/>
      <c r="X31" s="39">
        <v>0</v>
      </c>
      <c r="Y31" s="39"/>
      <c r="Z31" s="39">
        <f>V31+X31</f>
        <v>4339</v>
      </c>
    </row>
    <row r="32" spans="1:27" s="46" customFormat="1" ht="20.100000000000001" customHeight="1">
      <c r="A32" s="5" t="s">
        <v>134</v>
      </c>
      <c r="C32" s="57"/>
      <c r="D32" s="57"/>
      <c r="E32" s="48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50"/>
      <c r="Y32" s="39"/>
      <c r="Z32" s="39"/>
    </row>
    <row r="33" spans="1:27" ht="20.100000000000001" customHeight="1">
      <c r="A33" s="5" t="s">
        <v>135</v>
      </c>
      <c r="B33" s="21"/>
      <c r="D33" s="44">
        <v>0</v>
      </c>
      <c r="E33" s="44"/>
      <c r="F33" s="44">
        <v>0</v>
      </c>
      <c r="G33" s="44"/>
      <c r="H33" s="44">
        <v>0</v>
      </c>
      <c r="I33" s="44"/>
      <c r="J33" s="44">
        <v>0</v>
      </c>
      <c r="K33" s="44"/>
      <c r="L33" s="44">
        <v>0</v>
      </c>
      <c r="M33" s="44"/>
      <c r="N33" s="44">
        <v>0</v>
      </c>
      <c r="O33" s="44"/>
      <c r="P33" s="27">
        <v>134532</v>
      </c>
      <c r="Q33" s="44"/>
      <c r="R33" s="44">
        <f>-P33</f>
        <v>-134532</v>
      </c>
      <c r="S33" s="44"/>
      <c r="T33" s="44">
        <f>SUM(R33:S33)</f>
        <v>-134532</v>
      </c>
      <c r="U33" s="44"/>
      <c r="V33" s="44">
        <f>SUM(D33:P33,T33)</f>
        <v>0</v>
      </c>
      <c r="W33" s="44"/>
      <c r="X33" s="44">
        <v>0</v>
      </c>
      <c r="Y33" s="39"/>
      <c r="Z33" s="39">
        <f>V33+X33</f>
        <v>0</v>
      </c>
      <c r="AA33" s="34"/>
    </row>
    <row r="34" spans="1:27" ht="20.100000000000001" customHeight="1" thickBot="1">
      <c r="A34" s="1" t="s">
        <v>187</v>
      </c>
      <c r="B34" s="1"/>
      <c r="C34" s="1"/>
      <c r="D34" s="59">
        <f>SUM(D26:D33)-D29</f>
        <v>304623</v>
      </c>
      <c r="E34" s="48"/>
      <c r="F34" s="59">
        <f>SUM(F26:F33)-F29</f>
        <v>6024024</v>
      </c>
      <c r="G34" s="44"/>
      <c r="H34" s="59">
        <f>SUM(H26:H33)-H29</f>
        <v>-219</v>
      </c>
      <c r="I34" s="44"/>
      <c r="J34" s="59">
        <f>SUM(J26:J33)-J29</f>
        <v>28203</v>
      </c>
      <c r="K34" s="44"/>
      <c r="L34" s="59">
        <f>SUM(L26:L33)-L29</f>
        <v>17100</v>
      </c>
      <c r="M34" s="44"/>
      <c r="N34" s="59">
        <f>SUM(N26:N33)-N29</f>
        <v>234400</v>
      </c>
      <c r="O34" s="44"/>
      <c r="P34" s="59">
        <f>SUM(P26:P33)-P29</f>
        <v>3502563</v>
      </c>
      <c r="Q34" s="44"/>
      <c r="R34" s="59">
        <f>SUM(R26:R33)-R29</f>
        <v>477667</v>
      </c>
      <c r="S34" s="44"/>
      <c r="T34" s="59">
        <f>SUM(T26:T33)-T29</f>
        <v>477667</v>
      </c>
      <c r="U34" s="44"/>
      <c r="V34" s="59">
        <f>SUM(V26:V33)-V29</f>
        <v>10588361</v>
      </c>
      <c r="W34" s="44"/>
      <c r="X34" s="59">
        <f>SUM(X26:X33)-X29</f>
        <v>27195</v>
      </c>
      <c r="Y34" s="39"/>
      <c r="Z34" s="59">
        <f>SUM(Z26:Z33)-Z29</f>
        <v>10615556</v>
      </c>
      <c r="AA34" s="32"/>
    </row>
    <row r="35" spans="1:27" ht="20.100000000000001" customHeight="1" thickTop="1">
      <c r="A35" s="1"/>
      <c r="B35" s="1"/>
      <c r="C35" s="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20.100000000000001" customHeight="1">
      <c r="A36" s="5" t="s">
        <v>127</v>
      </c>
      <c r="B36" s="24"/>
      <c r="C36" s="24"/>
      <c r="D36" s="24"/>
      <c r="E36" s="24"/>
      <c r="F36" s="24"/>
    </row>
    <row r="40" spans="1:27" ht="20.100000000000001" customHeight="1">
      <c r="B40" s="24"/>
      <c r="C40" s="24"/>
      <c r="D40" s="24"/>
      <c r="E40" s="24"/>
      <c r="F40" s="24"/>
      <c r="G40" s="24"/>
      <c r="H40" s="24"/>
      <c r="I40" s="24"/>
      <c r="J40" s="24"/>
      <c r="K40" s="24"/>
    </row>
  </sheetData>
  <mergeCells count="4">
    <mergeCell ref="D6:Z6"/>
    <mergeCell ref="L10:P10"/>
    <mergeCell ref="R7:T7"/>
    <mergeCell ref="L11:N11"/>
  </mergeCells>
  <printOptions horizontalCentered="1"/>
  <pageMargins left="0.39370078740157499" right="0.196850393700787" top="0.78740157480314998" bottom="0.196850393700787" header="0.196850393700787" footer="0.19685039370078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showGridLines="0" view="pageBreakPreview" topLeftCell="A13" zoomScale="85" zoomScaleNormal="70" zoomScaleSheetLayoutView="85" workbookViewId="0">
      <selection activeCell="C23" sqref="C23"/>
    </sheetView>
  </sheetViews>
  <sheetFormatPr defaultColWidth="9.140625" defaultRowHeight="20.100000000000001" customHeight="1"/>
  <cols>
    <col min="1" max="1" width="36.7109375" style="5" customWidth="1"/>
    <col min="2" max="2" width="4.7109375" style="5" customWidth="1"/>
    <col min="3" max="3" width="1.7109375" style="5" customWidth="1"/>
    <col min="4" max="4" width="11.7109375" style="5" customWidth="1"/>
    <col min="5" max="5" width="1.7109375" style="5" customWidth="1"/>
    <col min="6" max="6" width="11.7109375" style="5" customWidth="1"/>
    <col min="7" max="7" width="1.7109375" style="5" customWidth="1"/>
    <col min="8" max="8" width="14.7109375" style="5" customWidth="1"/>
    <col min="9" max="9" width="1.7109375" style="5" customWidth="1"/>
    <col min="10" max="10" width="11.7109375" style="5" customWidth="1"/>
    <col min="11" max="11" width="1.7109375" style="5" customWidth="1"/>
    <col min="12" max="12" width="11.7109375" style="5" customWidth="1"/>
    <col min="13" max="13" width="1.7109375" style="5" customWidth="1"/>
    <col min="14" max="14" width="11.7109375" style="5" customWidth="1"/>
    <col min="15" max="15" width="1.7109375" style="5" customWidth="1"/>
    <col min="16" max="16" width="14.7109375" style="5" customWidth="1"/>
    <col min="17" max="17" width="1.7109375" style="5" customWidth="1"/>
    <col min="18" max="18" width="11.7109375" style="5" customWidth="1"/>
    <col min="19" max="19" width="1.7109375" style="5" customWidth="1"/>
    <col min="20" max="20" width="11.7109375" style="5" customWidth="1"/>
    <col min="21" max="21" width="1.7109375" style="5" customWidth="1"/>
    <col min="22" max="22" width="11.7109375" style="5" customWidth="1"/>
    <col min="23" max="16384" width="9.140625" style="5"/>
  </cols>
  <sheetData>
    <row r="1" spans="1:22" ht="20.100000000000001" customHeight="1">
      <c r="T1" s="16" t="s">
        <v>70</v>
      </c>
    </row>
    <row r="2" spans="1:22" ht="20.100000000000001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3"/>
      <c r="U2" s="1"/>
    </row>
    <row r="3" spans="1:22" ht="20.100000000000001" customHeight="1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20.100000000000001" customHeight="1">
      <c r="A4" s="1" t="s">
        <v>184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20.100000000000001" customHeight="1">
      <c r="A5" s="17"/>
      <c r="B5" s="17"/>
      <c r="C5" s="17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3" t="s">
        <v>52</v>
      </c>
      <c r="U5" s="1"/>
    </row>
    <row r="6" spans="1:22" ht="20.100000000000001" customHeight="1">
      <c r="A6" s="17"/>
      <c r="B6" s="17"/>
      <c r="C6" s="17"/>
      <c r="D6" s="122" t="s">
        <v>22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"/>
    </row>
    <row r="7" spans="1:22" s="10" customFormat="1" ht="20.100000000000001" customHeight="1">
      <c r="D7" s="17"/>
      <c r="E7" s="17"/>
      <c r="F7" s="17"/>
      <c r="G7" s="17"/>
      <c r="H7" s="17"/>
      <c r="I7" s="17"/>
      <c r="J7" s="123" t="s">
        <v>5</v>
      </c>
      <c r="K7" s="123"/>
      <c r="L7" s="123"/>
      <c r="M7" s="123"/>
      <c r="N7" s="123"/>
      <c r="O7" s="17"/>
      <c r="P7" s="123" t="s">
        <v>154</v>
      </c>
      <c r="Q7" s="123"/>
      <c r="R7" s="123"/>
      <c r="S7" s="17"/>
      <c r="T7" s="17"/>
      <c r="U7" s="23"/>
    </row>
    <row r="8" spans="1:22" s="10" customFormat="1" ht="20.100000000000001" customHeight="1">
      <c r="D8" s="17"/>
      <c r="E8" s="17"/>
      <c r="F8" s="17"/>
      <c r="G8" s="17"/>
      <c r="H8" s="17"/>
      <c r="I8" s="17"/>
      <c r="O8" s="17"/>
      <c r="P8" s="10" t="s">
        <v>118</v>
      </c>
      <c r="S8" s="17"/>
      <c r="T8" s="17"/>
      <c r="U8" s="23"/>
    </row>
    <row r="9" spans="1:22" s="10" customFormat="1" ht="20.100000000000001" customHeight="1">
      <c r="E9" s="20"/>
      <c r="G9" s="20"/>
      <c r="H9" s="20"/>
      <c r="I9" s="20"/>
      <c r="P9" s="10" t="s">
        <v>101</v>
      </c>
      <c r="S9" s="17"/>
      <c r="T9" s="17"/>
      <c r="U9" s="23"/>
    </row>
    <row r="10" spans="1:22" s="10" customFormat="1" ht="20.100000000000001" customHeight="1">
      <c r="E10" s="20"/>
      <c r="G10" s="20"/>
      <c r="H10" s="20"/>
      <c r="I10" s="20"/>
      <c r="P10" s="10" t="s">
        <v>119</v>
      </c>
      <c r="S10" s="20"/>
      <c r="U10" s="23"/>
    </row>
    <row r="11" spans="1:22" s="10" customFormat="1" ht="20.100000000000001" customHeight="1">
      <c r="C11" s="20"/>
      <c r="D11" s="10" t="s">
        <v>120</v>
      </c>
      <c r="G11" s="20"/>
      <c r="H11" s="10" t="s">
        <v>128</v>
      </c>
      <c r="I11" s="20"/>
      <c r="J11" s="122" t="s">
        <v>94</v>
      </c>
      <c r="K11" s="122"/>
      <c r="L11" s="122"/>
      <c r="M11" s="20"/>
      <c r="O11" s="20"/>
      <c r="P11" s="10" t="s">
        <v>121</v>
      </c>
      <c r="R11" s="10" t="s">
        <v>57</v>
      </c>
      <c r="S11" s="20"/>
      <c r="T11" s="10" t="s">
        <v>122</v>
      </c>
      <c r="U11" s="17"/>
    </row>
    <row r="12" spans="1:22" s="10" customFormat="1" ht="20.100000000000001" customHeight="1">
      <c r="C12" s="5"/>
      <c r="D12" s="10" t="s">
        <v>123</v>
      </c>
      <c r="F12" s="10" t="s">
        <v>152</v>
      </c>
      <c r="H12" s="10" t="s">
        <v>129</v>
      </c>
      <c r="J12" s="10" t="s">
        <v>155</v>
      </c>
      <c r="L12" s="10" t="s">
        <v>124</v>
      </c>
      <c r="M12" s="20"/>
      <c r="O12" s="20"/>
      <c r="P12" s="10" t="s">
        <v>125</v>
      </c>
      <c r="R12" s="10" t="s">
        <v>58</v>
      </c>
      <c r="T12" s="10" t="s">
        <v>59</v>
      </c>
    </row>
    <row r="13" spans="1:22" s="10" customFormat="1" ht="20.100000000000001" customHeight="1">
      <c r="C13" s="20"/>
      <c r="D13" s="61" t="s">
        <v>11</v>
      </c>
      <c r="F13" s="61" t="s">
        <v>153</v>
      </c>
      <c r="H13" s="61" t="s">
        <v>130</v>
      </c>
      <c r="J13" s="61" t="s">
        <v>156</v>
      </c>
      <c r="L13" s="61" t="s">
        <v>156</v>
      </c>
      <c r="M13" s="20"/>
      <c r="N13" s="61" t="s">
        <v>6</v>
      </c>
      <c r="P13" s="61" t="s">
        <v>126</v>
      </c>
      <c r="R13" s="61" t="s">
        <v>47</v>
      </c>
      <c r="T13" s="61" t="s">
        <v>47</v>
      </c>
    </row>
    <row r="14" spans="1:22" ht="20.100000000000001" customHeight="1">
      <c r="A14" s="1" t="s">
        <v>188</v>
      </c>
      <c r="B14" s="1"/>
      <c r="C14" s="1"/>
      <c r="D14" s="39">
        <v>212313</v>
      </c>
      <c r="E14" s="39"/>
      <c r="F14" s="39">
        <v>3067335</v>
      </c>
      <c r="G14" s="39"/>
      <c r="H14" s="39">
        <v>6267</v>
      </c>
      <c r="I14" s="39"/>
      <c r="J14" s="39">
        <v>12000</v>
      </c>
      <c r="K14" s="39"/>
      <c r="L14" s="39">
        <v>234400</v>
      </c>
      <c r="M14" s="39"/>
      <c r="N14" s="39">
        <v>2869290</v>
      </c>
      <c r="O14" s="39"/>
      <c r="P14" s="39">
        <v>690023</v>
      </c>
      <c r="Q14" s="39"/>
      <c r="R14" s="39">
        <f>SUM(P14)</f>
        <v>690023</v>
      </c>
      <c r="S14" s="39"/>
      <c r="T14" s="39">
        <f>SUM(D14:N14,R14)</f>
        <v>7091628</v>
      </c>
      <c r="V14" s="33"/>
    </row>
    <row r="15" spans="1:22" s="1" customFormat="1" ht="20.100000000000001" customHeight="1">
      <c r="A15" s="5" t="s">
        <v>55</v>
      </c>
      <c r="B15" s="58"/>
      <c r="C15" s="44"/>
      <c r="D15" s="27">
        <v>0</v>
      </c>
      <c r="E15" s="27"/>
      <c r="F15" s="39">
        <v>0</v>
      </c>
      <c r="G15" s="27"/>
      <c r="H15" s="27">
        <v>0</v>
      </c>
      <c r="I15" s="39"/>
      <c r="J15" s="27">
        <v>0</v>
      </c>
      <c r="K15" s="27"/>
      <c r="L15" s="39">
        <v>0</v>
      </c>
      <c r="M15" s="44"/>
      <c r="N15" s="39">
        <v>73931</v>
      </c>
      <c r="O15" s="27"/>
      <c r="P15" s="27">
        <v>0</v>
      </c>
      <c r="Q15" s="27"/>
      <c r="R15" s="39">
        <f>P15</f>
        <v>0</v>
      </c>
      <c r="S15" s="39"/>
      <c r="T15" s="39">
        <f>SUM(D15:N15,R15)</f>
        <v>73931</v>
      </c>
      <c r="U15" s="44"/>
      <c r="V15" s="44"/>
    </row>
    <row r="16" spans="1:22" s="46" customFormat="1" ht="20.100000000000001" customHeight="1">
      <c r="A16" s="5" t="s">
        <v>65</v>
      </c>
      <c r="D16" s="47">
        <v>0</v>
      </c>
      <c r="E16" s="48"/>
      <c r="F16" s="47">
        <v>0</v>
      </c>
      <c r="G16" s="45"/>
      <c r="H16" s="47">
        <v>0</v>
      </c>
      <c r="I16" s="45"/>
      <c r="J16" s="47">
        <v>0</v>
      </c>
      <c r="K16" s="45"/>
      <c r="L16" s="47">
        <v>0</v>
      </c>
      <c r="M16" s="45"/>
      <c r="N16" s="54">
        <v>0</v>
      </c>
      <c r="O16" s="27"/>
      <c r="P16" s="55">
        <v>307</v>
      </c>
      <c r="Q16" s="27"/>
      <c r="R16" s="54">
        <f>P16</f>
        <v>307</v>
      </c>
      <c r="S16" s="39"/>
      <c r="T16" s="54">
        <f>SUM(D16:N16,R16)</f>
        <v>307</v>
      </c>
      <c r="U16" s="45"/>
      <c r="V16" s="45"/>
    </row>
    <row r="17" spans="1:23" s="46" customFormat="1" ht="20.100000000000001" customHeight="1">
      <c r="A17" s="5" t="s">
        <v>66</v>
      </c>
      <c r="D17" s="27">
        <f>SUM(D15:D16)</f>
        <v>0</v>
      </c>
      <c r="E17" s="27"/>
      <c r="F17" s="27">
        <f>SUM(F15:F16)</f>
        <v>0</v>
      </c>
      <c r="G17" s="27"/>
      <c r="H17" s="27">
        <f>SUM(H15:H16)</f>
        <v>0</v>
      </c>
      <c r="I17" s="27"/>
      <c r="J17" s="27">
        <f>SUM(J15:J16)</f>
        <v>0</v>
      </c>
      <c r="K17" s="27"/>
      <c r="L17" s="27">
        <f>SUM(L15:L16)</f>
        <v>0</v>
      </c>
      <c r="M17" s="27"/>
      <c r="N17" s="39">
        <f>SUM(N15:N16)</f>
        <v>73931</v>
      </c>
      <c r="O17" s="27"/>
      <c r="P17" s="27">
        <f>SUM(P15:P16)</f>
        <v>307</v>
      </c>
      <c r="Q17" s="27"/>
      <c r="R17" s="39">
        <f>SUM(R15:R16)</f>
        <v>307</v>
      </c>
      <c r="S17" s="39"/>
      <c r="T17" s="39">
        <f>SUM(T15:T16)</f>
        <v>74238</v>
      </c>
      <c r="U17" s="45"/>
      <c r="V17" s="45"/>
    </row>
    <row r="18" spans="1:23" s="46" customFormat="1" ht="20.100000000000001" customHeight="1">
      <c r="A18" s="5" t="s">
        <v>206</v>
      </c>
      <c r="D18" s="39">
        <v>92310</v>
      </c>
      <c r="E18" s="39"/>
      <c r="F18" s="39">
        <v>2956689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f>SUM(P18)</f>
        <v>0</v>
      </c>
      <c r="S18" s="39"/>
      <c r="T18" s="39">
        <f>SUM(D18:N18,R18)</f>
        <v>3048999</v>
      </c>
      <c r="U18" s="5"/>
      <c r="V18" s="45"/>
    </row>
    <row r="19" spans="1:23" s="46" customFormat="1" ht="20.100000000000001" customHeight="1">
      <c r="A19" s="5" t="s">
        <v>204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9"/>
      <c r="O19" s="27"/>
      <c r="P19" s="27"/>
      <c r="Q19" s="27"/>
      <c r="R19" s="39"/>
      <c r="S19" s="39"/>
      <c r="T19" s="39"/>
      <c r="U19" s="45"/>
      <c r="V19" s="45"/>
    </row>
    <row r="20" spans="1:23" s="46" customFormat="1" ht="20.100000000000001" customHeight="1">
      <c r="A20" s="5" t="s">
        <v>205</v>
      </c>
      <c r="D20" s="39">
        <v>0</v>
      </c>
      <c r="E20" s="39"/>
      <c r="F20" s="39">
        <v>0</v>
      </c>
      <c r="G20" s="39"/>
      <c r="H20" s="39">
        <v>4339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f>SUM(P20)</f>
        <v>0</v>
      </c>
      <c r="S20" s="39"/>
      <c r="T20" s="39">
        <f>SUM(D20:N20,R20)</f>
        <v>4339</v>
      </c>
      <c r="U20" s="45"/>
      <c r="V20" s="45"/>
    </row>
    <row r="21" spans="1:23" ht="20.100000000000001" customHeight="1">
      <c r="A21" s="5" t="s">
        <v>134</v>
      </c>
      <c r="B21" s="4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39"/>
      <c r="S21" s="39"/>
      <c r="T21" s="39"/>
      <c r="U21" s="37"/>
    </row>
    <row r="22" spans="1:23" ht="20.100000000000001" customHeight="1">
      <c r="A22" s="5" t="s">
        <v>135</v>
      </c>
      <c r="B22" s="60"/>
      <c r="D22" s="39">
        <v>0</v>
      </c>
      <c r="E22" s="39"/>
      <c r="F22" s="39">
        <v>0</v>
      </c>
      <c r="G22" s="39"/>
      <c r="H22" s="39">
        <v>0</v>
      </c>
      <c r="I22" s="39"/>
      <c r="J22" s="40">
        <v>0</v>
      </c>
      <c r="K22" s="39"/>
      <c r="L22" s="39">
        <v>0</v>
      </c>
      <c r="M22" s="39"/>
      <c r="N22" s="27">
        <v>453</v>
      </c>
      <c r="O22" s="27"/>
      <c r="P22" s="27">
        <f>-N22</f>
        <v>-453</v>
      </c>
      <c r="Q22" s="27"/>
      <c r="R22" s="27">
        <f>SUM(P22:Q22)</f>
        <v>-453</v>
      </c>
      <c r="S22" s="39"/>
      <c r="T22" s="39">
        <f>SUM(D22:N22,R22)</f>
        <v>0</v>
      </c>
      <c r="U22" s="35"/>
    </row>
    <row r="23" spans="1:23" ht="20.100000000000001" customHeight="1" thickBot="1">
      <c r="A23" s="1" t="s">
        <v>131</v>
      </c>
      <c r="B23" s="1"/>
      <c r="C23" s="1"/>
      <c r="D23" s="41">
        <f>SUM(D14,D17:D22)</f>
        <v>304623</v>
      </c>
      <c r="E23" s="39"/>
      <c r="F23" s="41">
        <f>SUM(F14,F17:F22)</f>
        <v>6024024</v>
      </c>
      <c r="G23" s="39"/>
      <c r="H23" s="41">
        <f>SUM(H14,H17:H22)</f>
        <v>10606</v>
      </c>
      <c r="I23" s="39"/>
      <c r="J23" s="41">
        <f>SUM(J14,J17:J22)</f>
        <v>12000</v>
      </c>
      <c r="K23" s="39"/>
      <c r="L23" s="41">
        <f>SUM(L14,L17:L22)</f>
        <v>234400</v>
      </c>
      <c r="M23" s="39"/>
      <c r="N23" s="41">
        <f>SUM(N14,N17:N22)</f>
        <v>2943674</v>
      </c>
      <c r="O23" s="39"/>
      <c r="P23" s="41">
        <f>SUM(P14,P17:P22)</f>
        <v>689877</v>
      </c>
      <c r="Q23" s="39"/>
      <c r="R23" s="41">
        <f>SUM(R14,R17:R22)</f>
        <v>689877</v>
      </c>
      <c r="S23" s="39"/>
      <c r="T23" s="41">
        <f>SUM(T14,T17:T22)</f>
        <v>10219204</v>
      </c>
      <c r="U23" s="32"/>
    </row>
    <row r="24" spans="1:23" ht="20.100000000000001" customHeight="1" thickTop="1">
      <c r="A24" s="1"/>
      <c r="B24" s="62"/>
      <c r="C24" s="1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2"/>
    </row>
    <row r="25" spans="1:23" ht="20.100000000000001" customHeight="1">
      <c r="A25" s="1" t="s">
        <v>186</v>
      </c>
      <c r="B25" s="1"/>
      <c r="C25" s="1"/>
      <c r="D25" s="39">
        <v>304623</v>
      </c>
      <c r="E25" s="39"/>
      <c r="F25" s="39">
        <v>6024024</v>
      </c>
      <c r="G25" s="39"/>
      <c r="H25" s="39">
        <v>23864</v>
      </c>
      <c r="I25" s="39"/>
      <c r="J25" s="39">
        <v>17100</v>
      </c>
      <c r="K25" s="39"/>
      <c r="L25" s="39">
        <v>234400</v>
      </c>
      <c r="M25" s="39"/>
      <c r="N25" s="39">
        <v>3022251</v>
      </c>
      <c r="O25" s="39"/>
      <c r="P25" s="39">
        <v>617676</v>
      </c>
      <c r="Q25" s="39"/>
      <c r="R25" s="39">
        <f>SUM(P25)</f>
        <v>617676</v>
      </c>
      <c r="S25" s="39"/>
      <c r="T25" s="39">
        <f>SUM(D25:N25,R25)</f>
        <v>10243938</v>
      </c>
      <c r="U25" s="32"/>
    </row>
    <row r="26" spans="1:23" s="1" customFormat="1" ht="20.100000000000001" customHeight="1">
      <c r="A26" s="5" t="s">
        <v>55</v>
      </c>
      <c r="B26" s="42"/>
      <c r="C26" s="58"/>
      <c r="D26" s="44">
        <v>0</v>
      </c>
      <c r="E26" s="44"/>
      <c r="F26" s="44">
        <v>0</v>
      </c>
      <c r="G26" s="44"/>
      <c r="H26" s="44">
        <v>0</v>
      </c>
      <c r="I26" s="44"/>
      <c r="J26" s="44">
        <v>0</v>
      </c>
      <c r="K26" s="44"/>
      <c r="L26" s="44">
        <v>0</v>
      </c>
      <c r="M26" s="44"/>
      <c r="N26" s="44">
        <f>PL!M56</f>
        <v>25596</v>
      </c>
      <c r="O26" s="44"/>
      <c r="P26" s="44">
        <v>0</v>
      </c>
      <c r="Q26" s="44"/>
      <c r="R26" s="44">
        <f>P26</f>
        <v>0</v>
      </c>
      <c r="S26" s="44"/>
      <c r="T26" s="44">
        <f>SUM(A26:N26,R26)</f>
        <v>25596</v>
      </c>
      <c r="U26" s="32"/>
      <c r="V26" s="5"/>
      <c r="W26" s="44"/>
    </row>
    <row r="27" spans="1:23" s="46" customFormat="1" ht="20.100000000000001" customHeight="1">
      <c r="A27" s="5" t="s">
        <v>65</v>
      </c>
      <c r="B27" s="42"/>
      <c r="D27" s="47">
        <v>0</v>
      </c>
      <c r="E27" s="48"/>
      <c r="F27" s="47">
        <v>0</v>
      </c>
      <c r="G27" s="45"/>
      <c r="H27" s="47">
        <v>0</v>
      </c>
      <c r="I27" s="45"/>
      <c r="J27" s="47">
        <v>0</v>
      </c>
      <c r="K27" s="45"/>
      <c r="L27" s="47">
        <v>0</v>
      </c>
      <c r="M27" s="45"/>
      <c r="N27" s="47">
        <v>0</v>
      </c>
      <c r="O27" s="45"/>
      <c r="P27" s="55">
        <f>+PL!M52</f>
        <v>-5477</v>
      </c>
      <c r="Q27" s="45"/>
      <c r="R27" s="47">
        <f>P27</f>
        <v>-5477</v>
      </c>
      <c r="S27" s="45"/>
      <c r="T27" s="49">
        <f>SUM(D27:N27,R27)</f>
        <v>-5477</v>
      </c>
      <c r="U27" s="32"/>
      <c r="V27" s="5"/>
      <c r="W27" s="45"/>
    </row>
    <row r="28" spans="1:23" s="46" customFormat="1" ht="20.100000000000001" customHeight="1">
      <c r="A28" s="5" t="s">
        <v>66</v>
      </c>
      <c r="B28" s="42"/>
      <c r="D28" s="45">
        <f>SUM(D26:D27)</f>
        <v>0</v>
      </c>
      <c r="E28" s="48"/>
      <c r="F28" s="45">
        <f>SUM(F26:F27)</f>
        <v>0</v>
      </c>
      <c r="G28" s="45"/>
      <c r="H28" s="45">
        <f>SUM(H26:H27)</f>
        <v>0</v>
      </c>
      <c r="I28" s="45"/>
      <c r="J28" s="45">
        <f>SUM(J26:J27)</f>
        <v>0</v>
      </c>
      <c r="K28" s="45"/>
      <c r="L28" s="45">
        <f>SUM(L26:L27)</f>
        <v>0</v>
      </c>
      <c r="M28" s="45"/>
      <c r="N28" s="45">
        <f>SUM(N26:N27)</f>
        <v>25596</v>
      </c>
      <c r="O28" s="45"/>
      <c r="P28" s="45">
        <f>SUM(P26:P27)</f>
        <v>-5477</v>
      </c>
      <c r="Q28" s="45"/>
      <c r="R28" s="45">
        <f>SUM(R26:R27)</f>
        <v>-5477</v>
      </c>
      <c r="S28" s="45"/>
      <c r="T28" s="45">
        <f>SUM(T26:T27)</f>
        <v>20119</v>
      </c>
      <c r="U28" s="32"/>
      <c r="V28" s="5"/>
      <c r="W28" s="45"/>
    </row>
    <row r="29" spans="1:23" s="46" customFormat="1" ht="20.100000000000001" customHeight="1">
      <c r="A29" s="5" t="s">
        <v>204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39"/>
      <c r="S29" s="39"/>
      <c r="T29" s="39"/>
      <c r="U29" s="32"/>
      <c r="V29" s="5"/>
      <c r="W29" s="45"/>
    </row>
    <row r="30" spans="1:23" s="46" customFormat="1" ht="20.100000000000001" customHeight="1">
      <c r="A30" s="5" t="s">
        <v>205</v>
      </c>
      <c r="D30" s="39">
        <v>0</v>
      </c>
      <c r="E30" s="39"/>
      <c r="F30" s="39">
        <v>0</v>
      </c>
      <c r="G30" s="39"/>
      <c r="H30" s="39">
        <f>+Consolidated!J31</f>
        <v>4339</v>
      </c>
      <c r="I30" s="39"/>
      <c r="J30" s="39">
        <v>0</v>
      </c>
      <c r="K30" s="39"/>
      <c r="L30" s="39">
        <v>0</v>
      </c>
      <c r="M30" s="39"/>
      <c r="N30" s="39">
        <v>0</v>
      </c>
      <c r="O30" s="39"/>
      <c r="P30" s="39">
        <v>0</v>
      </c>
      <c r="Q30" s="39"/>
      <c r="R30" s="39">
        <f>SUM(P30)</f>
        <v>0</v>
      </c>
      <c r="S30" s="39"/>
      <c r="T30" s="39">
        <f>SUM(D30:N30,R30)</f>
        <v>4339</v>
      </c>
      <c r="U30" s="32"/>
      <c r="V30" s="5"/>
      <c r="W30" s="45"/>
    </row>
    <row r="31" spans="1:23" s="46" customFormat="1" ht="20.100000000000001" customHeight="1">
      <c r="A31" s="5" t="s">
        <v>134</v>
      </c>
      <c r="B31" s="42"/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32"/>
      <c r="V31" s="5"/>
      <c r="W31" s="45"/>
    </row>
    <row r="32" spans="1:23" ht="20.100000000000001" customHeight="1">
      <c r="A32" s="5" t="s">
        <v>135</v>
      </c>
      <c r="B32" s="42"/>
      <c r="D32" s="44">
        <v>0</v>
      </c>
      <c r="E32" s="44"/>
      <c r="F32" s="44">
        <v>0</v>
      </c>
      <c r="G32" s="44"/>
      <c r="H32" s="44">
        <v>0</v>
      </c>
      <c r="I32" s="44"/>
      <c r="J32" s="56">
        <v>0</v>
      </c>
      <c r="K32" s="44"/>
      <c r="L32" s="44">
        <v>0</v>
      </c>
      <c r="M32" s="44"/>
      <c r="N32" s="27">
        <f>+Consolidated!P33</f>
        <v>134532</v>
      </c>
      <c r="O32" s="44"/>
      <c r="P32" s="27">
        <f>-N32</f>
        <v>-134532</v>
      </c>
      <c r="Q32" s="44"/>
      <c r="R32" s="27">
        <f>SUM(P32:Q32)</f>
        <v>-134532</v>
      </c>
      <c r="S32" s="44"/>
      <c r="T32" s="49">
        <f>SUM(D32:N32,R32)</f>
        <v>0</v>
      </c>
      <c r="U32" s="32"/>
    </row>
    <row r="33" spans="1:21" ht="20.100000000000001" customHeight="1" thickBot="1">
      <c r="A33" s="1" t="s">
        <v>187</v>
      </c>
      <c r="B33" s="1"/>
      <c r="C33" s="1"/>
      <c r="D33" s="41">
        <f>SUM(D25:D32)-D28</f>
        <v>304623</v>
      </c>
      <c r="E33" s="39"/>
      <c r="F33" s="41">
        <f>SUM(F25:F32)-F28</f>
        <v>6024024</v>
      </c>
      <c r="G33" s="39"/>
      <c r="H33" s="41">
        <f>SUM(H25:H32)-H28</f>
        <v>28203</v>
      </c>
      <c r="I33" s="39"/>
      <c r="J33" s="41">
        <f>SUM(J25:J32)-J28</f>
        <v>17100</v>
      </c>
      <c r="K33" s="39"/>
      <c r="L33" s="41">
        <f>SUM(L25:L32)-L28</f>
        <v>234400</v>
      </c>
      <c r="M33" s="39"/>
      <c r="N33" s="41">
        <f>SUM(N25:N32)-N28</f>
        <v>3182379</v>
      </c>
      <c r="O33" s="39"/>
      <c r="P33" s="41">
        <f>SUM(P25:P32)-P28</f>
        <v>477667</v>
      </c>
      <c r="Q33" s="39"/>
      <c r="R33" s="41">
        <f>SUM(R25:R32)-R28</f>
        <v>477667</v>
      </c>
      <c r="S33" s="39"/>
      <c r="T33" s="41">
        <f>SUM(T25:T32)-T28</f>
        <v>10268396</v>
      </c>
      <c r="U33" s="32"/>
    </row>
    <row r="34" spans="1:21" ht="20.100000000000001" customHeight="1" thickTop="1">
      <c r="A34" s="1"/>
      <c r="B34" s="1"/>
      <c r="C34" s="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1:21" ht="20.100000000000001" customHeight="1">
      <c r="A35" s="24" t="s">
        <v>127</v>
      </c>
      <c r="B35" s="24"/>
      <c r="C35" s="24"/>
      <c r="D35" s="24"/>
      <c r="E35" s="24"/>
      <c r="F35" s="24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7" spans="1:21" ht="20.100000000000001" customHeight="1"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1:21" ht="20.100000000000001" customHeight="1">
      <c r="F38" s="33"/>
      <c r="O38" s="36"/>
    </row>
  </sheetData>
  <mergeCells count="4">
    <mergeCell ref="D6:T6"/>
    <mergeCell ref="J7:N7"/>
    <mergeCell ref="J11:L11"/>
    <mergeCell ref="P7:R7"/>
  </mergeCells>
  <printOptions horizontalCentered="1"/>
  <pageMargins left="0.39370078740157499" right="0.196850393700787" top="0.78740157480314998" bottom="0.196850393700787" header="0.196850393700787" footer="0.196850393700787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2"/>
  <sheetViews>
    <sheetView showGridLines="0" view="pageBreakPreview" zoomScale="135" zoomScaleNormal="100" zoomScaleSheetLayoutView="135" workbookViewId="0">
      <selection activeCell="E6" sqref="E6"/>
    </sheetView>
  </sheetViews>
  <sheetFormatPr defaultColWidth="9.140625" defaultRowHeight="21.95" customHeight="1"/>
  <cols>
    <col min="1" max="1" width="1.7109375" style="22" customWidth="1"/>
    <col min="2" max="4" width="1.7109375" style="13" customWidth="1"/>
    <col min="5" max="5" width="34.7109375" style="13" customWidth="1"/>
    <col min="6" max="6" width="1.7109375" style="13" customWidth="1"/>
    <col min="7" max="7" width="5.7109375" style="13" customWidth="1"/>
    <col min="8" max="8" width="1.7109375" style="13" customWidth="1"/>
    <col min="9" max="9" width="9.7109375" style="15" customWidth="1"/>
    <col min="10" max="10" width="1.7109375" style="15" customWidth="1"/>
    <col min="11" max="11" width="10" style="15" customWidth="1"/>
    <col min="12" max="12" width="1.7109375" style="15" customWidth="1"/>
    <col min="13" max="13" width="9.7109375" style="15" customWidth="1"/>
    <col min="14" max="14" width="1.7109375" style="16" customWidth="1"/>
    <col min="15" max="15" width="10" style="13" customWidth="1"/>
    <col min="16" max="16" width="0.7109375" style="13" customWidth="1"/>
    <col min="17" max="16384" width="9.140625" style="13"/>
  </cols>
  <sheetData>
    <row r="1" spans="1:15" ht="21.95" customHeight="1">
      <c r="A1" s="13"/>
      <c r="B1" s="14"/>
      <c r="C1" s="14"/>
      <c r="D1" s="14"/>
      <c r="E1" s="14"/>
      <c r="F1" s="14"/>
      <c r="G1" s="14"/>
      <c r="H1" s="14"/>
      <c r="O1" s="16" t="s">
        <v>70</v>
      </c>
    </row>
    <row r="2" spans="1:15" ht="21.95" customHeight="1">
      <c r="A2" s="1" t="s">
        <v>107</v>
      </c>
      <c r="B2" s="14"/>
      <c r="C2" s="14"/>
      <c r="D2" s="14"/>
      <c r="E2" s="14"/>
      <c r="F2" s="14"/>
      <c r="G2" s="14"/>
      <c r="H2" s="14"/>
    </row>
    <row r="3" spans="1:15" ht="21.95" customHeight="1">
      <c r="A3" s="62" t="s">
        <v>86</v>
      </c>
      <c r="B3" s="14"/>
      <c r="C3" s="14"/>
      <c r="D3" s="14"/>
      <c r="E3" s="14"/>
      <c r="F3" s="14"/>
      <c r="G3" s="14"/>
      <c r="H3" s="14"/>
    </row>
    <row r="4" spans="1:15" ht="21.95" customHeight="1">
      <c r="A4" s="1" t="s">
        <v>184</v>
      </c>
      <c r="B4" s="14"/>
      <c r="C4" s="14"/>
      <c r="D4" s="14"/>
      <c r="E4" s="14"/>
      <c r="F4" s="14"/>
      <c r="G4" s="14"/>
      <c r="H4" s="14"/>
    </row>
    <row r="5" spans="1:15" s="5" customFormat="1" ht="21.95" customHeight="1">
      <c r="A5" s="1"/>
      <c r="B5" s="2"/>
      <c r="C5" s="2"/>
      <c r="D5" s="2"/>
      <c r="E5" s="2"/>
      <c r="F5" s="2"/>
      <c r="G5" s="2"/>
      <c r="H5" s="2"/>
      <c r="I5" s="6"/>
      <c r="J5" s="6"/>
      <c r="K5" s="6"/>
      <c r="L5" s="6"/>
      <c r="M5" s="6"/>
      <c r="O5" s="3" t="s">
        <v>52</v>
      </c>
    </row>
    <row r="6" spans="1:15" s="5" customFormat="1" ht="21.95" customHeight="1">
      <c r="B6" s="2"/>
      <c r="C6" s="2"/>
      <c r="D6" s="2"/>
      <c r="E6" s="2"/>
      <c r="F6" s="2"/>
      <c r="G6" s="2"/>
      <c r="H6" s="2"/>
      <c r="I6" s="4"/>
      <c r="J6" s="4" t="s">
        <v>42</v>
      </c>
      <c r="K6" s="4"/>
      <c r="L6" s="4"/>
      <c r="N6" s="4" t="s">
        <v>43</v>
      </c>
      <c r="O6" s="10"/>
    </row>
    <row r="7" spans="1:15" s="5" customFormat="1" ht="21.95" customHeight="1">
      <c r="B7" s="2"/>
      <c r="C7" s="2"/>
      <c r="D7" s="2"/>
      <c r="E7" s="2"/>
      <c r="F7" s="2"/>
      <c r="G7" s="2"/>
      <c r="H7" s="2"/>
      <c r="I7" s="64"/>
      <c r="J7" s="64" t="s">
        <v>41</v>
      </c>
      <c r="K7" s="64"/>
      <c r="L7" s="4"/>
      <c r="M7" s="63"/>
      <c r="N7" s="64" t="s">
        <v>41</v>
      </c>
      <c r="O7" s="61"/>
    </row>
    <row r="8" spans="1:15" s="68" customFormat="1" ht="21.95" customHeight="1">
      <c r="A8" s="65"/>
      <c r="B8" s="66"/>
      <c r="C8" s="18"/>
      <c r="D8" s="18"/>
      <c r="E8" s="18"/>
      <c r="F8" s="18"/>
      <c r="G8" s="18"/>
      <c r="H8" s="18"/>
      <c r="I8" s="67">
        <v>2024</v>
      </c>
      <c r="J8" s="19"/>
      <c r="K8" s="67">
        <v>2023</v>
      </c>
      <c r="L8" s="19"/>
      <c r="M8" s="67">
        <v>2024</v>
      </c>
      <c r="N8" s="19"/>
      <c r="O8" s="67">
        <v>2023</v>
      </c>
    </row>
    <row r="9" spans="1:15" s="5" customFormat="1" ht="21.95" customHeight="1">
      <c r="A9" s="1" t="s">
        <v>18</v>
      </c>
      <c r="I9" s="6"/>
      <c r="J9" s="6"/>
      <c r="K9" s="6"/>
      <c r="L9" s="6"/>
      <c r="M9" s="6"/>
      <c r="N9" s="20"/>
    </row>
    <row r="10" spans="1:15" s="5" customFormat="1" ht="21.95" customHeight="1">
      <c r="A10" s="5" t="s">
        <v>61</v>
      </c>
      <c r="I10" s="6">
        <f>PL!I31</f>
        <v>163671</v>
      </c>
      <c r="J10" s="6"/>
      <c r="K10" s="6">
        <f>PL!K31</f>
        <v>132658</v>
      </c>
      <c r="L10" s="6"/>
      <c r="M10" s="6">
        <f>PL!M31</f>
        <v>44414</v>
      </c>
      <c r="N10" s="20"/>
      <c r="O10" s="6">
        <f>PL!O31</f>
        <v>84126</v>
      </c>
    </row>
    <row r="11" spans="1:15" s="5" customFormat="1" ht="21.95" customHeight="1">
      <c r="A11" s="5" t="s">
        <v>74</v>
      </c>
      <c r="I11" s="6"/>
      <c r="J11" s="6"/>
      <c r="K11" s="6"/>
      <c r="L11" s="6"/>
      <c r="M11" s="6"/>
      <c r="N11" s="20"/>
      <c r="O11" s="6"/>
    </row>
    <row r="12" spans="1:15" s="5" customFormat="1" ht="21.95" customHeight="1">
      <c r="A12" s="5" t="s">
        <v>75</v>
      </c>
      <c r="I12" s="6"/>
      <c r="J12" s="6"/>
      <c r="K12" s="6"/>
      <c r="L12" s="6"/>
      <c r="M12" s="6"/>
      <c r="N12" s="20"/>
      <c r="O12" s="6"/>
    </row>
    <row r="13" spans="1:15" s="5" customFormat="1" ht="21.95" customHeight="1">
      <c r="B13" s="5" t="s">
        <v>139</v>
      </c>
      <c r="H13" s="10"/>
      <c r="I13" s="6">
        <v>7518</v>
      </c>
      <c r="J13" s="6"/>
      <c r="K13" s="6">
        <v>10479</v>
      </c>
      <c r="L13" s="6"/>
      <c r="M13" s="6">
        <v>2636</v>
      </c>
      <c r="N13" s="6"/>
      <c r="O13" s="6">
        <v>11043</v>
      </c>
    </row>
    <row r="14" spans="1:15" s="5" customFormat="1" ht="21.95" customHeight="1">
      <c r="B14" s="5" t="s">
        <v>207</v>
      </c>
      <c r="H14" s="10"/>
      <c r="I14" s="6">
        <v>785</v>
      </c>
      <c r="J14" s="6"/>
      <c r="K14" s="6">
        <v>0</v>
      </c>
      <c r="L14" s="6"/>
      <c r="M14" s="6">
        <v>785</v>
      </c>
      <c r="N14" s="6"/>
      <c r="O14" s="6">
        <v>0</v>
      </c>
    </row>
    <row r="15" spans="1:15" s="5" customFormat="1" ht="21.95" customHeight="1">
      <c r="B15" s="5" t="s">
        <v>208</v>
      </c>
      <c r="H15" s="10"/>
      <c r="I15" s="6">
        <v>4339</v>
      </c>
      <c r="J15" s="6"/>
      <c r="K15" s="6">
        <v>4339</v>
      </c>
      <c r="L15" s="6"/>
      <c r="M15" s="6">
        <v>4339</v>
      </c>
      <c r="N15" s="6"/>
      <c r="O15" s="6">
        <v>4339</v>
      </c>
    </row>
    <row r="16" spans="1:15" s="5" customFormat="1" ht="21.95" customHeight="1">
      <c r="B16" s="5" t="s">
        <v>181</v>
      </c>
      <c r="H16" s="10"/>
      <c r="I16" s="6">
        <v>0</v>
      </c>
      <c r="J16" s="6"/>
      <c r="K16" s="6">
        <v>-36479</v>
      </c>
      <c r="L16" s="6"/>
      <c r="M16" s="6">
        <v>0</v>
      </c>
      <c r="N16" s="6"/>
      <c r="O16" s="6">
        <v>-36479</v>
      </c>
    </row>
    <row r="17" spans="1:16" s="5" customFormat="1" ht="21.95" customHeight="1">
      <c r="B17" s="5" t="s">
        <v>140</v>
      </c>
      <c r="H17" s="10"/>
      <c r="I17" s="6">
        <v>0</v>
      </c>
      <c r="J17" s="6"/>
      <c r="K17" s="6">
        <f>2535+1158</f>
        <v>3693</v>
      </c>
      <c r="L17" s="6"/>
      <c r="M17" s="6">
        <v>0</v>
      </c>
      <c r="N17" s="6"/>
      <c r="O17" s="6">
        <f>2535+1158</f>
        <v>3693</v>
      </c>
    </row>
    <row r="18" spans="1:16" s="5" customFormat="1" ht="21.95" customHeight="1">
      <c r="B18" s="5" t="s">
        <v>210</v>
      </c>
      <c r="H18" s="10"/>
      <c r="I18" s="6"/>
      <c r="J18" s="6"/>
      <c r="K18" s="6"/>
      <c r="L18" s="6"/>
      <c r="M18" s="6"/>
      <c r="N18" s="6"/>
      <c r="O18" s="6"/>
    </row>
    <row r="19" spans="1:16" s="5" customFormat="1" ht="21.95" customHeight="1">
      <c r="C19" s="5" t="s">
        <v>141</v>
      </c>
      <c r="H19" s="10"/>
      <c r="I19" s="6">
        <v>-170</v>
      </c>
      <c r="J19" s="6"/>
      <c r="K19" s="6">
        <v>2335</v>
      </c>
      <c r="L19" s="6"/>
      <c r="M19" s="6">
        <v>0</v>
      </c>
      <c r="N19" s="6"/>
      <c r="O19" s="6">
        <v>2335</v>
      </c>
    </row>
    <row r="20" spans="1:16" s="5" customFormat="1" ht="21.95" customHeight="1">
      <c r="B20" s="5" t="s">
        <v>227</v>
      </c>
      <c r="I20" s="6">
        <v>69515</v>
      </c>
      <c r="K20" s="27">
        <v>59</v>
      </c>
      <c r="L20" s="27"/>
      <c r="M20" s="6">
        <v>0</v>
      </c>
      <c r="N20" s="27"/>
      <c r="O20" s="27">
        <v>59</v>
      </c>
    </row>
    <row r="21" spans="1:16" s="5" customFormat="1" ht="21.95" customHeight="1">
      <c r="B21" s="5" t="s">
        <v>231</v>
      </c>
      <c r="H21" s="10"/>
      <c r="I21" s="6">
        <v>0</v>
      </c>
      <c r="J21" s="27"/>
      <c r="K21" s="27">
        <v>-8</v>
      </c>
      <c r="L21" s="27"/>
      <c r="M21" s="6">
        <v>0</v>
      </c>
      <c r="N21" s="27"/>
      <c r="O21" s="27">
        <v>-8</v>
      </c>
    </row>
    <row r="22" spans="1:16" s="5" customFormat="1" ht="21.95" customHeight="1">
      <c r="B22" s="13" t="s">
        <v>211</v>
      </c>
      <c r="I22" s="6">
        <v>1996</v>
      </c>
      <c r="K22" s="6">
        <v>918</v>
      </c>
      <c r="L22" s="6"/>
      <c r="M22" s="6">
        <v>398</v>
      </c>
      <c r="N22" s="6"/>
      <c r="O22" s="6">
        <v>918</v>
      </c>
    </row>
    <row r="23" spans="1:16" s="5" customFormat="1" ht="21.95" customHeight="1">
      <c r="B23" s="5" t="s">
        <v>221</v>
      </c>
      <c r="I23" s="6">
        <v>-39251</v>
      </c>
      <c r="K23" s="6">
        <v>52959</v>
      </c>
      <c r="L23" s="6"/>
      <c r="M23" s="6">
        <v>0</v>
      </c>
      <c r="N23" s="6"/>
      <c r="O23" s="6">
        <v>0</v>
      </c>
    </row>
    <row r="24" spans="1:16" s="5" customFormat="1" ht="21.95" customHeight="1">
      <c r="B24" s="5" t="s">
        <v>232</v>
      </c>
      <c r="I24" s="6">
        <v>-379</v>
      </c>
      <c r="K24" s="6">
        <v>496</v>
      </c>
      <c r="L24" s="6"/>
      <c r="M24" s="6">
        <v>0</v>
      </c>
      <c r="N24" s="6"/>
      <c r="O24" s="6">
        <v>494</v>
      </c>
    </row>
    <row r="25" spans="1:16" s="5" customFormat="1" ht="21.95" customHeight="1">
      <c r="B25" s="5" t="s">
        <v>220</v>
      </c>
      <c r="I25" s="6">
        <v>-3795</v>
      </c>
      <c r="K25" s="6">
        <v>0</v>
      </c>
      <c r="L25" s="6"/>
      <c r="M25" s="6">
        <v>-3795</v>
      </c>
      <c r="N25" s="6"/>
      <c r="O25" s="6">
        <v>0</v>
      </c>
    </row>
    <row r="26" spans="1:16" s="5" customFormat="1" ht="21.95" customHeight="1">
      <c r="B26" s="5" t="s">
        <v>8</v>
      </c>
      <c r="H26" s="10"/>
      <c r="I26" s="6">
        <v>-226397</v>
      </c>
      <c r="J26" s="6"/>
      <c r="K26" s="6">
        <v>-111053</v>
      </c>
      <c r="L26" s="6"/>
      <c r="M26" s="6">
        <v>-100232</v>
      </c>
      <c r="N26" s="6"/>
      <c r="O26" s="6">
        <v>-28812</v>
      </c>
    </row>
    <row r="27" spans="1:16" ht="21.95" customHeight="1">
      <c r="B27" s="5" t="s">
        <v>49</v>
      </c>
      <c r="C27" s="5"/>
      <c r="D27" s="5"/>
      <c r="E27" s="5"/>
      <c r="F27" s="5"/>
      <c r="G27" s="5"/>
      <c r="H27" s="10"/>
      <c r="I27" s="55">
        <v>31213</v>
      </c>
      <c r="J27" s="27"/>
      <c r="K27" s="55">
        <v>29384</v>
      </c>
      <c r="L27" s="27"/>
      <c r="M27" s="55">
        <v>24059</v>
      </c>
      <c r="N27" s="27"/>
      <c r="O27" s="55">
        <v>120</v>
      </c>
    </row>
    <row r="28" spans="1:16" s="1" customFormat="1" ht="21.95" customHeight="1">
      <c r="A28" s="5" t="s">
        <v>222</v>
      </c>
      <c r="B28" s="5"/>
      <c r="H28" s="17"/>
      <c r="I28" s="25"/>
      <c r="J28" s="25"/>
      <c r="K28" s="25"/>
      <c r="L28" s="25"/>
      <c r="M28" s="25"/>
      <c r="N28" s="26"/>
      <c r="O28" s="25"/>
    </row>
    <row r="29" spans="1:16" s="1" customFormat="1" ht="21.95" customHeight="1">
      <c r="A29" s="5"/>
      <c r="B29" s="5" t="s">
        <v>97</v>
      </c>
      <c r="H29" s="17"/>
      <c r="I29" s="6">
        <f>SUM(I10:I27)</f>
        <v>9045</v>
      </c>
      <c r="J29" s="6"/>
      <c r="K29" s="6">
        <f>SUM(K10:K27)</f>
        <v>89780</v>
      </c>
      <c r="L29" s="6"/>
      <c r="M29" s="6">
        <f>SUM(M10:M27)</f>
        <v>-27396</v>
      </c>
      <c r="N29" s="12"/>
      <c r="O29" s="6">
        <f>SUM(O10:O27)</f>
        <v>41828</v>
      </c>
      <c r="P29" s="5"/>
    </row>
    <row r="30" spans="1:16" s="5" customFormat="1" ht="21.95" customHeight="1">
      <c r="H30" s="10"/>
      <c r="I30" s="6"/>
      <c r="J30" s="6"/>
      <c r="K30" s="6"/>
      <c r="L30" s="6"/>
      <c r="M30" s="6"/>
      <c r="N30" s="6"/>
      <c r="O30" s="28"/>
    </row>
    <row r="31" spans="1:16" s="5" customFormat="1" ht="21.95" customHeight="1">
      <c r="A31" s="5" t="s">
        <v>1</v>
      </c>
      <c r="I31" s="6"/>
      <c r="J31" s="6"/>
      <c r="K31" s="6"/>
      <c r="L31" s="6"/>
      <c r="M31" s="6"/>
      <c r="N31" s="3"/>
    </row>
    <row r="32" spans="1:16" ht="21" customHeight="1">
      <c r="A32" s="13"/>
      <c r="B32" s="14"/>
      <c r="C32" s="14"/>
      <c r="D32" s="14"/>
      <c r="E32" s="14"/>
      <c r="F32" s="14"/>
      <c r="G32" s="14"/>
      <c r="H32" s="14"/>
      <c r="O32" s="16" t="s">
        <v>70</v>
      </c>
    </row>
    <row r="33" spans="1:15" ht="21" customHeight="1">
      <c r="A33" s="1" t="s">
        <v>107</v>
      </c>
      <c r="B33" s="14"/>
      <c r="C33" s="14"/>
      <c r="D33" s="14"/>
      <c r="E33" s="14"/>
      <c r="F33" s="14"/>
      <c r="G33" s="14"/>
      <c r="H33" s="14"/>
    </row>
    <row r="34" spans="1:15" ht="21" customHeight="1">
      <c r="A34" s="62" t="s">
        <v>87</v>
      </c>
      <c r="B34" s="14"/>
      <c r="C34" s="14"/>
      <c r="D34" s="14"/>
      <c r="E34" s="14"/>
      <c r="F34" s="14"/>
      <c r="G34" s="14"/>
      <c r="H34" s="14"/>
    </row>
    <row r="35" spans="1:15" ht="21" customHeight="1">
      <c r="A35" s="1" t="s">
        <v>184</v>
      </c>
      <c r="B35" s="14"/>
      <c r="C35" s="14"/>
      <c r="D35" s="14"/>
      <c r="E35" s="14"/>
      <c r="F35" s="14"/>
      <c r="G35" s="14"/>
      <c r="H35" s="14"/>
    </row>
    <row r="36" spans="1:15" s="5" customFormat="1" ht="21" customHeight="1">
      <c r="A36" s="1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  <c r="M36" s="6"/>
      <c r="O36" s="3" t="s">
        <v>52</v>
      </c>
    </row>
    <row r="37" spans="1:15" s="5" customFormat="1" ht="21" customHeight="1">
      <c r="B37" s="2"/>
      <c r="C37" s="2"/>
      <c r="D37" s="2"/>
      <c r="E37" s="2"/>
      <c r="F37" s="2"/>
      <c r="G37" s="2"/>
      <c r="H37" s="2"/>
      <c r="I37" s="4"/>
      <c r="J37" s="4" t="s">
        <v>42</v>
      </c>
      <c r="K37" s="4"/>
      <c r="L37" s="4"/>
      <c r="N37" s="4" t="s">
        <v>43</v>
      </c>
      <c r="O37" s="10"/>
    </row>
    <row r="38" spans="1:15" s="5" customFormat="1" ht="21" customHeight="1">
      <c r="B38" s="2"/>
      <c r="C38" s="2"/>
      <c r="D38" s="2"/>
      <c r="E38" s="2"/>
      <c r="F38" s="2"/>
      <c r="G38" s="2"/>
      <c r="H38" s="2"/>
      <c r="I38" s="64"/>
      <c r="J38" s="64" t="s">
        <v>41</v>
      </c>
      <c r="K38" s="64"/>
      <c r="L38" s="4"/>
      <c r="M38" s="63"/>
      <c r="N38" s="64" t="s">
        <v>41</v>
      </c>
      <c r="O38" s="61"/>
    </row>
    <row r="39" spans="1:15" s="68" customFormat="1" ht="21" customHeight="1">
      <c r="A39" s="65"/>
      <c r="B39" s="66"/>
      <c r="C39" s="18"/>
      <c r="D39" s="18"/>
      <c r="E39" s="18"/>
      <c r="F39" s="18"/>
      <c r="G39" s="18"/>
      <c r="H39" s="18"/>
      <c r="I39" s="67">
        <v>2024</v>
      </c>
      <c r="J39" s="19"/>
      <c r="K39" s="67">
        <v>2023</v>
      </c>
      <c r="L39" s="19"/>
      <c r="M39" s="67">
        <v>2024</v>
      </c>
      <c r="N39" s="19"/>
      <c r="O39" s="67">
        <v>2023</v>
      </c>
    </row>
    <row r="40" spans="1:15" s="5" customFormat="1" ht="21" customHeight="1">
      <c r="A40" s="1" t="s">
        <v>102</v>
      </c>
      <c r="I40" s="6"/>
      <c r="J40" s="6"/>
      <c r="K40" s="6"/>
      <c r="L40" s="6"/>
      <c r="M40" s="6"/>
      <c r="N40" s="20"/>
    </row>
    <row r="41" spans="1:15" s="5" customFormat="1" ht="21" customHeight="1">
      <c r="A41" s="21" t="s">
        <v>16</v>
      </c>
      <c r="H41" s="10"/>
      <c r="I41" s="6"/>
      <c r="J41" s="27"/>
      <c r="K41" s="6"/>
      <c r="L41" s="6"/>
      <c r="M41" s="6"/>
      <c r="N41" s="12"/>
      <c r="O41" s="6"/>
    </row>
    <row r="42" spans="1:15" s="5" customFormat="1" ht="21" customHeight="1">
      <c r="B42" s="5" t="s">
        <v>76</v>
      </c>
      <c r="H42" s="10"/>
      <c r="I42" s="6">
        <v>-62887</v>
      </c>
      <c r="J42" s="6"/>
      <c r="K42" s="6">
        <v>-204497</v>
      </c>
      <c r="L42" s="6"/>
      <c r="M42" s="6">
        <v>18463</v>
      </c>
      <c r="N42" s="6"/>
      <c r="O42" s="6">
        <v>-66384</v>
      </c>
    </row>
    <row r="43" spans="1:15" s="5" customFormat="1" ht="21" customHeight="1">
      <c r="B43" s="5" t="s">
        <v>212</v>
      </c>
      <c r="H43" s="10"/>
      <c r="I43" s="6">
        <v>-120454</v>
      </c>
      <c r="J43" s="6"/>
      <c r="K43" s="6">
        <v>-324800</v>
      </c>
      <c r="L43" s="6"/>
      <c r="M43" s="6">
        <v>0</v>
      </c>
      <c r="N43" s="6"/>
      <c r="O43" s="6">
        <v>0</v>
      </c>
    </row>
    <row r="44" spans="1:15" s="5" customFormat="1" ht="21" customHeight="1">
      <c r="B44" s="5" t="s">
        <v>10</v>
      </c>
      <c r="H44" s="10"/>
      <c r="I44" s="6">
        <v>-1158</v>
      </c>
      <c r="J44" s="6"/>
      <c r="K44" s="6">
        <v>46787</v>
      </c>
      <c r="L44" s="6"/>
      <c r="M44" s="6">
        <v>0</v>
      </c>
      <c r="N44" s="6"/>
      <c r="O44" s="6">
        <v>46787</v>
      </c>
    </row>
    <row r="45" spans="1:15" s="5" customFormat="1" ht="21" customHeight="1">
      <c r="B45" s="5" t="s">
        <v>3</v>
      </c>
      <c r="I45" s="6">
        <v>-6140</v>
      </c>
      <c r="J45" s="6"/>
      <c r="K45" s="6">
        <v>474</v>
      </c>
      <c r="L45" s="6"/>
      <c r="M45" s="6">
        <v>-2058</v>
      </c>
      <c r="N45" s="6"/>
      <c r="O45" s="6">
        <v>443</v>
      </c>
    </row>
    <row r="46" spans="1:15" s="5" customFormat="1" ht="21" customHeight="1">
      <c r="A46" s="21" t="s">
        <v>17</v>
      </c>
      <c r="H46" s="10"/>
      <c r="I46" s="6"/>
      <c r="J46" s="6"/>
      <c r="K46" s="6"/>
      <c r="L46" s="6"/>
      <c r="M46" s="6"/>
      <c r="N46" s="6"/>
      <c r="O46" s="6"/>
    </row>
    <row r="47" spans="1:15" s="5" customFormat="1" ht="21" customHeight="1">
      <c r="B47" s="5" t="s">
        <v>77</v>
      </c>
      <c r="H47" s="10"/>
      <c r="I47" s="6">
        <v>24999</v>
      </c>
      <c r="J47" s="6"/>
      <c r="K47" s="6">
        <v>-82359</v>
      </c>
      <c r="L47" s="6"/>
      <c r="M47" s="6">
        <v>1065</v>
      </c>
      <c r="N47" s="6"/>
      <c r="O47" s="6">
        <v>-87934</v>
      </c>
    </row>
    <row r="48" spans="1:15" s="5" customFormat="1" ht="21" customHeight="1">
      <c r="B48" s="5" t="s">
        <v>197</v>
      </c>
      <c r="H48" s="10"/>
      <c r="I48" s="6">
        <v>-156520</v>
      </c>
      <c r="J48" s="6"/>
      <c r="K48" s="6">
        <v>0</v>
      </c>
      <c r="L48" s="6"/>
      <c r="M48" s="6">
        <v>0</v>
      </c>
      <c r="N48" s="6"/>
      <c r="O48" s="6">
        <v>0</v>
      </c>
    </row>
    <row r="49" spans="1:15" s="5" customFormat="1" ht="21" customHeight="1">
      <c r="B49" s="5" t="s">
        <v>93</v>
      </c>
      <c r="I49" s="29">
        <v>-51</v>
      </c>
      <c r="J49" s="6"/>
      <c r="K49" s="29">
        <v>937</v>
      </c>
      <c r="L49" s="6"/>
      <c r="M49" s="29">
        <v>-129</v>
      </c>
      <c r="N49" s="6"/>
      <c r="O49" s="29">
        <v>937</v>
      </c>
    </row>
    <row r="50" spans="1:15" s="1" customFormat="1" ht="21" customHeight="1">
      <c r="A50" s="1" t="s">
        <v>223</v>
      </c>
      <c r="I50" s="6">
        <f>SUM(I42:I49)+I29</f>
        <v>-313166</v>
      </c>
      <c r="J50" s="6"/>
      <c r="K50" s="6">
        <f>SUM(K42:K49)+K29</f>
        <v>-473678</v>
      </c>
      <c r="L50" s="6"/>
      <c r="M50" s="6">
        <f>SUM(M42:M49)+M29</f>
        <v>-10055</v>
      </c>
      <c r="N50" s="6"/>
      <c r="O50" s="6">
        <f>SUM(O42:O49)+O29</f>
        <v>-64323</v>
      </c>
    </row>
    <row r="51" spans="1:15" s="1" customFormat="1" ht="21" customHeight="1">
      <c r="A51" s="5" t="s">
        <v>213</v>
      </c>
      <c r="B51" s="5"/>
      <c r="I51" s="6">
        <v>190286</v>
      </c>
      <c r="J51" s="6"/>
      <c r="K51" s="6">
        <v>103801</v>
      </c>
      <c r="L51" s="6"/>
      <c r="M51" s="6">
        <v>99453</v>
      </c>
      <c r="N51" s="6"/>
      <c r="O51" s="6">
        <v>31882</v>
      </c>
    </row>
    <row r="52" spans="1:15" s="5" customFormat="1" ht="21" customHeight="1">
      <c r="A52" s="5" t="s">
        <v>180</v>
      </c>
      <c r="I52" s="6">
        <v>-31213</v>
      </c>
      <c r="J52" s="6"/>
      <c r="K52" s="6">
        <v>-35286</v>
      </c>
      <c r="L52" s="6"/>
      <c r="M52" s="6">
        <v>-24059</v>
      </c>
      <c r="N52" s="6"/>
      <c r="O52" s="6">
        <v>-120</v>
      </c>
    </row>
    <row r="53" spans="1:15" s="5" customFormat="1" ht="21" customHeight="1">
      <c r="A53" s="5" t="s">
        <v>166</v>
      </c>
      <c r="I53" s="29">
        <v>-4505</v>
      </c>
      <c r="J53" s="6"/>
      <c r="K53" s="29">
        <v>-2135</v>
      </c>
      <c r="L53" s="6"/>
      <c r="M53" s="29">
        <v>-1629</v>
      </c>
      <c r="N53" s="6"/>
      <c r="O53" s="29">
        <v>-1413</v>
      </c>
    </row>
    <row r="54" spans="1:15" s="1" customFormat="1" ht="21" customHeight="1">
      <c r="A54" s="1" t="s">
        <v>167</v>
      </c>
      <c r="I54" s="29">
        <f>SUM(I50:I53)</f>
        <v>-158598</v>
      </c>
      <c r="J54" s="6"/>
      <c r="K54" s="29">
        <f>SUM(K50:K53)</f>
        <v>-407298</v>
      </c>
      <c r="L54" s="6"/>
      <c r="M54" s="29">
        <f>SUM(M50:M53)</f>
        <v>63710</v>
      </c>
      <c r="N54" s="6"/>
      <c r="O54" s="29">
        <f>SUM(O50:O53)</f>
        <v>-33974</v>
      </c>
    </row>
    <row r="55" spans="1:15" s="5" customFormat="1" ht="21" customHeight="1">
      <c r="A55" s="1" t="s">
        <v>14</v>
      </c>
      <c r="I55" s="6"/>
      <c r="J55" s="6"/>
      <c r="K55" s="6"/>
      <c r="L55" s="6"/>
      <c r="M55" s="6"/>
      <c r="N55" s="3"/>
      <c r="O55" s="6"/>
    </row>
    <row r="56" spans="1:15" s="5" customFormat="1" ht="21" customHeight="1">
      <c r="A56" s="5" t="s">
        <v>224</v>
      </c>
      <c r="I56" s="6">
        <v>0</v>
      </c>
      <c r="J56" s="6"/>
      <c r="K56" s="6">
        <v>0</v>
      </c>
      <c r="L56" s="6"/>
      <c r="M56" s="6">
        <v>4680</v>
      </c>
      <c r="N56" s="3"/>
      <c r="O56" s="6">
        <v>0</v>
      </c>
    </row>
    <row r="57" spans="1:15" s="5" customFormat="1" ht="21" customHeight="1">
      <c r="A57" s="5" t="s">
        <v>214</v>
      </c>
      <c r="I57" s="6">
        <v>0</v>
      </c>
      <c r="J57" s="6"/>
      <c r="K57" s="6">
        <v>0</v>
      </c>
      <c r="L57" s="6"/>
      <c r="M57" s="6">
        <v>0</v>
      </c>
      <c r="N57" s="6"/>
      <c r="O57" s="6">
        <v>-23753</v>
      </c>
    </row>
    <row r="58" spans="1:15" s="5" customFormat="1" ht="21" customHeight="1">
      <c r="A58" s="5" t="s">
        <v>215</v>
      </c>
      <c r="I58" s="6">
        <v>0</v>
      </c>
      <c r="J58" s="6"/>
      <c r="K58" s="6">
        <v>-145000</v>
      </c>
      <c r="L58" s="6"/>
      <c r="M58" s="6">
        <v>0</v>
      </c>
      <c r="N58" s="6"/>
      <c r="O58" s="6">
        <v>0</v>
      </c>
    </row>
    <row r="59" spans="1:15" s="5" customFormat="1" ht="21" customHeight="1">
      <c r="A59" s="5" t="s">
        <v>216</v>
      </c>
      <c r="I59" s="6">
        <v>-100087</v>
      </c>
      <c r="J59" s="6"/>
      <c r="K59" s="6">
        <v>-22500</v>
      </c>
      <c r="L59" s="6"/>
      <c r="M59" s="6">
        <v>0</v>
      </c>
      <c r="N59" s="3"/>
      <c r="O59" s="6">
        <v>-22500</v>
      </c>
    </row>
    <row r="60" spans="1:15" s="5" customFormat="1" ht="21" customHeight="1">
      <c r="A60" s="5" t="s">
        <v>217</v>
      </c>
      <c r="I60" s="6">
        <v>243775</v>
      </c>
      <c r="J60" s="6"/>
      <c r="K60" s="6">
        <v>197782</v>
      </c>
      <c r="L60" s="6"/>
      <c r="M60" s="6">
        <v>243775</v>
      </c>
      <c r="N60" s="3"/>
      <c r="O60" s="6">
        <v>197782</v>
      </c>
    </row>
    <row r="61" spans="1:15" s="5" customFormat="1" ht="21" customHeight="1">
      <c r="A61" s="5" t="s">
        <v>226</v>
      </c>
      <c r="I61" s="6">
        <v>-315052</v>
      </c>
      <c r="J61" s="6"/>
      <c r="K61" s="6">
        <v>-1136863</v>
      </c>
      <c r="L61" s="6"/>
      <c r="M61" s="6">
        <v>-402120</v>
      </c>
      <c r="N61" s="3"/>
      <c r="O61" s="6">
        <v>-4412050</v>
      </c>
    </row>
    <row r="62" spans="1:15" s="5" customFormat="1" ht="21" customHeight="1">
      <c r="A62" s="5" t="s">
        <v>218</v>
      </c>
      <c r="I62" s="6"/>
      <c r="J62" s="6"/>
    </row>
    <row r="63" spans="1:15" s="5" customFormat="1" ht="21" customHeight="1">
      <c r="A63" s="5" t="s">
        <v>209</v>
      </c>
      <c r="I63" s="6">
        <v>-2073</v>
      </c>
      <c r="J63" s="6"/>
      <c r="K63" s="6">
        <v>-8128</v>
      </c>
      <c r="L63" s="6"/>
      <c r="M63" s="6">
        <v>-61</v>
      </c>
      <c r="N63" s="3"/>
      <c r="O63" s="6">
        <v>-8128</v>
      </c>
    </row>
    <row r="64" spans="1:15" s="5" customFormat="1" ht="21" customHeight="1">
      <c r="A64" s="5" t="s">
        <v>168</v>
      </c>
      <c r="I64" s="6">
        <v>0</v>
      </c>
      <c r="J64" s="6"/>
      <c r="K64" s="6">
        <v>3</v>
      </c>
      <c r="L64" s="6"/>
      <c r="M64" s="6">
        <v>0</v>
      </c>
      <c r="N64" s="6"/>
      <c r="O64" s="6">
        <v>3</v>
      </c>
    </row>
    <row r="65" spans="1:15" s="5" customFormat="1" ht="21" customHeight="1">
      <c r="A65" s="5" t="s">
        <v>137</v>
      </c>
      <c r="I65" s="6">
        <v>0</v>
      </c>
      <c r="J65" s="6"/>
      <c r="K65" s="6">
        <v>-204306</v>
      </c>
      <c r="L65" s="6"/>
      <c r="M65" s="6">
        <v>0</v>
      </c>
      <c r="N65" s="6"/>
      <c r="O65" s="6">
        <v>0</v>
      </c>
    </row>
    <row r="66" spans="1:15" s="5" customFormat="1" ht="21" customHeight="1">
      <c r="A66" s="5" t="s">
        <v>169</v>
      </c>
      <c r="I66" s="6">
        <v>0</v>
      </c>
      <c r="J66" s="6"/>
      <c r="K66" s="6">
        <v>71000</v>
      </c>
      <c r="L66" s="6"/>
      <c r="M66" s="6">
        <v>0</v>
      </c>
      <c r="N66" s="6"/>
      <c r="O66" s="6">
        <v>71000</v>
      </c>
    </row>
    <row r="67" spans="1:15" s="5" customFormat="1" ht="21" customHeight="1">
      <c r="A67" s="5" t="s">
        <v>220</v>
      </c>
      <c r="I67" s="6">
        <v>3795</v>
      </c>
      <c r="J67" s="6"/>
      <c r="K67" s="6">
        <v>0</v>
      </c>
      <c r="L67" s="6"/>
      <c r="M67" s="6">
        <v>3795</v>
      </c>
      <c r="N67" s="6"/>
      <c r="O67" s="6">
        <v>0</v>
      </c>
    </row>
    <row r="68" spans="1:15" s="5" customFormat="1" ht="21" customHeight="1">
      <c r="A68" s="1" t="s">
        <v>170</v>
      </c>
      <c r="I68" s="7">
        <f>SUM(I56:I67)</f>
        <v>-169642</v>
      </c>
      <c r="J68" s="6"/>
      <c r="K68" s="7">
        <f>SUM(K56:K67)</f>
        <v>-1248012</v>
      </c>
      <c r="L68" s="6"/>
      <c r="M68" s="7">
        <f>SUM(M56:M67)</f>
        <v>-149931</v>
      </c>
      <c r="N68" s="6"/>
      <c r="O68" s="7">
        <f>SUM(O56:O67)</f>
        <v>-4197646</v>
      </c>
    </row>
    <row r="69" spans="1:15" s="5" customFormat="1" ht="21" customHeight="1">
      <c r="A69" s="1"/>
      <c r="I69" s="6"/>
      <c r="J69" s="6"/>
      <c r="K69" s="6"/>
      <c r="L69" s="6"/>
      <c r="M69" s="6"/>
      <c r="N69" s="6"/>
      <c r="O69" s="6"/>
    </row>
    <row r="70" spans="1:15" s="5" customFormat="1" ht="21" customHeight="1">
      <c r="A70" s="5" t="s">
        <v>1</v>
      </c>
      <c r="F70" s="9"/>
      <c r="G70" s="9"/>
      <c r="H70" s="6"/>
      <c r="I70" s="6"/>
      <c r="J70" s="6"/>
      <c r="K70" s="6"/>
      <c r="L70" s="6"/>
      <c r="M70" s="6"/>
      <c r="N70" s="6"/>
    </row>
    <row r="71" spans="1:15" ht="21.95" customHeight="1">
      <c r="A71" s="13"/>
      <c r="B71" s="14"/>
      <c r="C71" s="14"/>
      <c r="D71" s="14"/>
      <c r="E71" s="14"/>
      <c r="F71" s="14"/>
      <c r="G71" s="14"/>
      <c r="H71" s="14"/>
      <c r="O71" s="16" t="s">
        <v>70</v>
      </c>
    </row>
    <row r="72" spans="1:15" ht="21.95" customHeight="1">
      <c r="A72" s="1" t="s">
        <v>107</v>
      </c>
      <c r="B72" s="14"/>
      <c r="C72" s="14"/>
      <c r="D72" s="14"/>
      <c r="E72" s="14"/>
      <c r="F72" s="14"/>
      <c r="G72" s="14"/>
      <c r="H72" s="14"/>
    </row>
    <row r="73" spans="1:15" ht="21.95" customHeight="1">
      <c r="A73" s="1" t="s">
        <v>87</v>
      </c>
      <c r="B73" s="14"/>
      <c r="C73" s="14"/>
      <c r="D73" s="14"/>
      <c r="E73" s="14"/>
      <c r="F73" s="14"/>
      <c r="G73" s="14"/>
      <c r="H73" s="14"/>
    </row>
    <row r="74" spans="1:15" ht="21.95" customHeight="1">
      <c r="A74" s="1" t="s">
        <v>184</v>
      </c>
      <c r="B74" s="14"/>
      <c r="C74" s="14"/>
      <c r="D74" s="14"/>
      <c r="E74" s="14"/>
      <c r="F74" s="14"/>
      <c r="G74" s="14"/>
      <c r="H74" s="14"/>
    </row>
    <row r="75" spans="1:15" s="5" customFormat="1" ht="21.95" customHeight="1">
      <c r="A75" s="1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  <c r="M75" s="6"/>
      <c r="O75" s="3" t="s">
        <v>52</v>
      </c>
    </row>
    <row r="76" spans="1:15" s="5" customFormat="1" ht="21.95" customHeight="1">
      <c r="B76" s="2"/>
      <c r="C76" s="2"/>
      <c r="D76" s="2"/>
      <c r="E76" s="2"/>
      <c r="F76" s="2"/>
      <c r="G76" s="2"/>
      <c r="H76" s="2"/>
      <c r="I76" s="4"/>
      <c r="J76" s="4" t="s">
        <v>42</v>
      </c>
      <c r="K76" s="4"/>
      <c r="L76" s="4"/>
      <c r="N76" s="4" t="s">
        <v>43</v>
      </c>
      <c r="O76" s="10"/>
    </row>
    <row r="77" spans="1:15" s="5" customFormat="1" ht="21.95" customHeight="1">
      <c r="B77" s="2"/>
      <c r="C77" s="2"/>
      <c r="D77" s="2"/>
      <c r="E77" s="2"/>
      <c r="F77" s="2"/>
      <c r="G77" s="2"/>
      <c r="H77" s="2"/>
      <c r="I77" s="64"/>
      <c r="J77" s="64" t="s">
        <v>41</v>
      </c>
      <c r="K77" s="64"/>
      <c r="L77" s="4"/>
      <c r="M77" s="63"/>
      <c r="N77" s="64" t="s">
        <v>41</v>
      </c>
      <c r="O77" s="61"/>
    </row>
    <row r="78" spans="1:15" s="68" customFormat="1" ht="21.95" customHeight="1">
      <c r="A78" s="65"/>
      <c r="B78" s="66"/>
      <c r="C78" s="18"/>
      <c r="D78" s="18"/>
      <c r="E78" s="18"/>
      <c r="F78" s="18"/>
      <c r="G78" s="18"/>
      <c r="H78" s="18"/>
      <c r="I78" s="67">
        <v>2024</v>
      </c>
      <c r="J78" s="19"/>
      <c r="K78" s="67">
        <v>2023</v>
      </c>
      <c r="L78" s="19"/>
      <c r="M78" s="67">
        <v>2024</v>
      </c>
      <c r="N78" s="19"/>
      <c r="O78" s="67">
        <v>2023</v>
      </c>
    </row>
    <row r="79" spans="1:15" s="5" customFormat="1" ht="21.95" customHeight="1">
      <c r="A79" s="1" t="s">
        <v>15</v>
      </c>
      <c r="I79" s="6"/>
      <c r="J79" s="6"/>
      <c r="K79" s="6"/>
      <c r="L79" s="6"/>
      <c r="M79" s="6"/>
      <c r="N79" s="6"/>
    </row>
    <row r="80" spans="1:15" s="5" customFormat="1" ht="21.95" customHeight="1">
      <c r="A80" s="5" t="s">
        <v>225</v>
      </c>
      <c r="I80" s="6">
        <v>-6100</v>
      </c>
      <c r="J80" s="6"/>
      <c r="K80" s="6">
        <v>-2478565</v>
      </c>
      <c r="L80" s="6"/>
      <c r="M80" s="6">
        <v>0</v>
      </c>
      <c r="N80" s="6"/>
      <c r="O80" s="6">
        <v>0</v>
      </c>
    </row>
    <row r="81" spans="1:15" s="5" customFormat="1" ht="21.95" customHeight="1">
      <c r="A81" s="5" t="s">
        <v>171</v>
      </c>
      <c r="I81" s="6">
        <v>-2074</v>
      </c>
      <c r="J81" s="6"/>
      <c r="K81" s="6">
        <v>-1070</v>
      </c>
      <c r="L81" s="6"/>
      <c r="M81" s="6">
        <v>-773</v>
      </c>
      <c r="N81" s="6"/>
      <c r="O81" s="6">
        <v>-1070</v>
      </c>
    </row>
    <row r="82" spans="1:15" s="5" customFormat="1" ht="21.95" customHeight="1">
      <c r="A82" s="5" t="s">
        <v>172</v>
      </c>
      <c r="I82" s="6">
        <v>0</v>
      </c>
      <c r="J82" s="6"/>
      <c r="K82" s="6">
        <v>3048999</v>
      </c>
      <c r="L82" s="6"/>
      <c r="M82" s="6">
        <v>0</v>
      </c>
      <c r="N82" s="6"/>
      <c r="O82" s="6">
        <v>3048999</v>
      </c>
    </row>
    <row r="83" spans="1:15" s="1" customFormat="1" ht="21.95" customHeight="1">
      <c r="A83" s="1" t="s">
        <v>173</v>
      </c>
      <c r="I83" s="7">
        <f>SUM(I80:I82)</f>
        <v>-8174</v>
      </c>
      <c r="J83" s="6"/>
      <c r="K83" s="7">
        <f>SUM(K80:K82)</f>
        <v>569364</v>
      </c>
      <c r="L83" s="6"/>
      <c r="M83" s="7">
        <f>SUM(M80:M82)</f>
        <v>-773</v>
      </c>
      <c r="N83" s="6"/>
      <c r="O83" s="7">
        <f>SUM(O80:O82)</f>
        <v>3047929</v>
      </c>
    </row>
    <row r="84" spans="1:15" s="1" customFormat="1" ht="21.95" customHeight="1">
      <c r="A84" s="1" t="s">
        <v>142</v>
      </c>
      <c r="I84" s="6">
        <f>SUM(I83+I68+I54)</f>
        <v>-336414</v>
      </c>
      <c r="J84" s="6"/>
      <c r="K84" s="6">
        <f>SUM(K83+K68+K54)</f>
        <v>-1085946</v>
      </c>
      <c r="L84" s="6"/>
      <c r="M84" s="6">
        <f>SUM(M83+M68+M54)</f>
        <v>-86994</v>
      </c>
      <c r="N84" s="6"/>
      <c r="O84" s="6">
        <f>SUM(O83+O68+O54)</f>
        <v>-1183691</v>
      </c>
    </row>
    <row r="85" spans="1:15" s="5" customFormat="1" ht="21.95" customHeight="1">
      <c r="A85" s="5" t="s">
        <v>67</v>
      </c>
      <c r="I85" s="29">
        <f>+BS!K13</f>
        <v>1281173</v>
      </c>
      <c r="J85" s="6"/>
      <c r="K85" s="29">
        <v>2384414</v>
      </c>
      <c r="L85" s="6"/>
      <c r="M85" s="29">
        <f>+BS!O13</f>
        <v>675927</v>
      </c>
      <c r="N85" s="6"/>
      <c r="O85" s="29">
        <v>2356072</v>
      </c>
    </row>
    <row r="86" spans="1:15" s="1" customFormat="1" ht="21.95" customHeight="1" thickBot="1">
      <c r="A86" s="1" t="s">
        <v>105</v>
      </c>
      <c r="I86" s="11">
        <f>SUM(I84:I85)</f>
        <v>944759</v>
      </c>
      <c r="J86" s="6"/>
      <c r="K86" s="11">
        <f>SUM(K84:K85)</f>
        <v>1298468</v>
      </c>
      <c r="L86" s="6"/>
      <c r="M86" s="11">
        <f>SUM(M84:M85)</f>
        <v>588933</v>
      </c>
      <c r="N86" s="3"/>
      <c r="O86" s="11">
        <f>SUM(O84:O85)</f>
        <v>1172381</v>
      </c>
    </row>
    <row r="87" spans="1:15" s="5" customFormat="1" ht="21.95" customHeight="1" thickTop="1">
      <c r="A87" s="1"/>
      <c r="I87" s="6"/>
      <c r="J87" s="6"/>
      <c r="K87" s="6"/>
      <c r="L87" s="6"/>
      <c r="M87" s="6"/>
      <c r="N87" s="3"/>
    </row>
    <row r="88" spans="1:15" s="5" customFormat="1" ht="21.95" customHeight="1">
      <c r="A88" s="1" t="s">
        <v>228</v>
      </c>
      <c r="I88" s="6"/>
      <c r="J88" s="6"/>
      <c r="K88" s="6"/>
      <c r="L88" s="6"/>
      <c r="M88" s="6"/>
      <c r="N88" s="3"/>
    </row>
    <row r="89" spans="1:15" s="5" customFormat="1" ht="21.95" customHeight="1">
      <c r="A89" s="5" t="s">
        <v>229</v>
      </c>
      <c r="I89" s="6"/>
      <c r="J89" s="6"/>
      <c r="K89" s="6"/>
      <c r="L89" s="6"/>
      <c r="M89" s="6"/>
      <c r="N89" s="3"/>
    </row>
    <row r="90" spans="1:15" s="5" customFormat="1" ht="21.95" customHeight="1">
      <c r="A90" s="5" t="s">
        <v>230</v>
      </c>
      <c r="I90" s="6">
        <v>3568</v>
      </c>
      <c r="J90" s="6"/>
      <c r="K90" s="6">
        <v>0</v>
      </c>
      <c r="L90" s="6"/>
      <c r="M90" s="6">
        <v>0</v>
      </c>
      <c r="N90" s="3"/>
      <c r="O90" s="6">
        <v>0</v>
      </c>
    </row>
    <row r="91" spans="1:15" s="5" customFormat="1" ht="21.95" customHeight="1">
      <c r="A91" s="1"/>
      <c r="I91" s="6"/>
      <c r="J91" s="6"/>
      <c r="K91" s="6"/>
      <c r="L91" s="6"/>
      <c r="M91" s="6"/>
      <c r="N91" s="3"/>
    </row>
    <row r="92" spans="1:15" s="5" customFormat="1" ht="21.95" customHeight="1">
      <c r="A92" s="5" t="s">
        <v>1</v>
      </c>
      <c r="F92" s="9"/>
      <c r="G92" s="9"/>
      <c r="H92" s="6"/>
      <c r="I92" s="6"/>
      <c r="J92" s="6"/>
      <c r="K92" s="6"/>
      <c r="L92" s="6"/>
      <c r="M92" s="6"/>
      <c r="N92" s="6"/>
    </row>
  </sheetData>
  <printOptions horizontalCentered="1"/>
  <pageMargins left="0.98425196850393704" right="0" top="0.78740157480314998" bottom="0" header="0.196850393700787" footer="0.196850393700787"/>
  <pageSetup paperSize="9" scale="95" orientation="portrait" r:id="rId1"/>
  <rowBreaks count="2" manualBreakCount="2">
    <brk id="31" max="14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687FE7C5A12C84D8130B7CC1AA3FAB2" ma:contentTypeVersion="18" ma:contentTypeDescription="สร้างเอกสารใหม่" ma:contentTypeScope="" ma:versionID="640cf5c8e483b3a4c6ee7fae29356095">
  <xsd:schema xmlns:xsd="http://www.w3.org/2001/XMLSchema" xmlns:xs="http://www.w3.org/2001/XMLSchema" xmlns:p="http://schemas.microsoft.com/office/2006/metadata/properties" xmlns:ns2="7a04be33-3ba1-4f27-b471-55756a65aa31" xmlns:ns3="38b1fba4-deb9-4a22-a04b-70ee96b1ce38" targetNamespace="http://schemas.microsoft.com/office/2006/metadata/properties" ma:root="true" ma:fieldsID="d55cee593b66d1813d8d287363a13f03" ns2:_="" ns3:_="">
    <xsd:import namespace="7a04be33-3ba1-4f27-b471-55756a65aa31"/>
    <xsd:import namespace="38b1fba4-deb9-4a22-a04b-70ee96b1c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4be33-3ba1-4f27-b471-55756a65a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188a49a5-6eeb-4ec6-b991-fb5d79879e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1fba4-deb9-4a22-a04b-70ee96b1ce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fc8fc1d-2736-4b12-9aa5-dce5e38a4120}" ma:internalName="TaxCatchAll" ma:showField="CatchAllData" ma:web="38b1fba4-deb9-4a22-a04b-70ee96b1ce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4be33-3ba1-4f27-b471-55756a65aa31">
      <Terms xmlns="http://schemas.microsoft.com/office/infopath/2007/PartnerControls"/>
    </lcf76f155ced4ddcb4097134ff3c332f>
    <TaxCatchAll xmlns="38b1fba4-deb9-4a22-a04b-70ee96b1ce38" xsi:nil="true"/>
  </documentManagement>
</p:properties>
</file>

<file path=customXml/itemProps1.xml><?xml version="1.0" encoding="utf-8"?>
<ds:datastoreItem xmlns:ds="http://schemas.openxmlformats.org/officeDocument/2006/customXml" ds:itemID="{277F7635-10DE-4B9D-85C9-27CA1486ABB4}"/>
</file>

<file path=customXml/itemProps2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01313-9177-4DAF-B793-883B44E33C06}">
  <ds:schemaRefs>
    <ds:schemaRef ds:uri="http://schemas.microsoft.com/office/2006/metadata/properties"/>
    <ds:schemaRef ds:uri="http://schemas.microsoft.com/office/infopath/2007/PartnerControls"/>
    <ds:schemaRef ds:uri="7a04be33-3ba1-4f27-b471-55756a65aa31"/>
    <ds:schemaRef ds:uri="38b1fba4-deb9-4a22-a04b-70ee96b1ce38"/>
    <ds:schemaRef ds:uri="3213fec0-4510-45f9-b5a1-35aaff63cff6"/>
    <ds:schemaRef ds:uri="753781e9-d731-4852-a81e-a6abf39d99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Rudee Tarudeeyataworn</cp:lastModifiedBy>
  <cp:lastPrinted>2024-05-13T06:59:41Z</cp:lastPrinted>
  <dcterms:created xsi:type="dcterms:W3CDTF">1999-07-15T03:34:32Z</dcterms:created>
  <dcterms:modified xsi:type="dcterms:W3CDTF">2024-05-13T08:02:44Z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0x0101007687FE7C5A12C84D8130B7CC1AA3FAB2</vt:lpwstr>
  </property>
</Properties>
</file>