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J:\ACCOUNT\0.Audit\1YEAR 2024\AAC\Q12024\Setlink\"/>
    </mc:Choice>
  </mc:AlternateContent>
  <xr:revisionPtr revIDLastSave="0" documentId="13_ncr:1_{3FA023CA-FF9D-444A-ACFC-711C376FA94C}" xr6:coauthVersionLast="47" xr6:coauthVersionMax="47" xr10:uidLastSave="{00000000-0000-0000-0000-000000000000}"/>
  <bookViews>
    <workbookView xWindow="-110" yWindow="-110" windowWidth="19420" windowHeight="11020" xr2:uid="{5832680B-2C8C-4FAB-94C3-39DBD8E7AD0E}"/>
  </bookViews>
  <sheets>
    <sheet name="BS2-3" sheetId="1" r:id="rId1"/>
    <sheet name="PL4-5 (3month)" sheetId="11" r:id="rId2"/>
    <sheet name="SH6" sheetId="13" r:id="rId3"/>
    <sheet name="SH7" sheetId="14" r:id="rId4"/>
    <sheet name="CF8-9" sheetId="15" r:id="rId5"/>
  </sheets>
  <externalReferences>
    <externalReference r:id="rId6"/>
    <externalReference r:id="rId7"/>
    <externalReference r:id="rId8"/>
    <externalReference r:id="rId9"/>
    <externalReference r:id="rId10"/>
    <externalReference r:id="rId11"/>
  </externalReferences>
  <definedNames>
    <definedName name="__123Graph_D" hidden="1">[1]ชื่อหุ้น!#REF!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1" hidden="1">#REF!</definedName>
    <definedName name="_Sort" localSheetId="2" hidden="1">#REF!</definedName>
    <definedName name="_Sort" localSheetId="3"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hidden="1">#REF!</definedName>
    <definedName name="P" hidden="1">{"'Eng (page2)'!$A$1:$D$52"}</definedName>
    <definedName name="_xlnm.Print_Area" localSheetId="4">'CF8-9'!$A$1:$L$113</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[4]Narmal!#REF!</definedName>
    <definedName name="XREF_COLUMN_11" localSheetId="2" hidden="1">[4]Narmal!#REF!</definedName>
    <definedName name="XREF_COLUMN_11" localSheetId="3" hidden="1">[4]Narmal!#REF!</definedName>
    <definedName name="XREF_COLUMN_11" hidden="1">[4]Narmal!#REF!</definedName>
    <definedName name="XREF_COLUMN_2" localSheetId="1" hidden="1">'[5]Statement of GG'!#REF!</definedName>
    <definedName name="XREF_COLUMN_2" localSheetId="2" hidden="1">'[5]Statement of GG'!#REF!</definedName>
    <definedName name="XREF_COLUMN_2" localSheetId="3" hidden="1">'[5]Statement of GG'!#REF!</definedName>
    <definedName name="XREF_COLUMN_2" hidden="1">'[5]Statement of GG'!#REF!</definedName>
    <definedName name="XREF_COLUMN_3" localSheetId="1" hidden="1">'[5]Statement of GG'!#REF!</definedName>
    <definedName name="XREF_COLUMN_3" localSheetId="2" hidden="1">'[5]Statement of GG'!#REF!</definedName>
    <definedName name="XREF_COLUMN_3" localSheetId="3" hidden="1">'[5]Statement of GG'!#REF!</definedName>
    <definedName name="XREF_COLUMN_3" hidden="1">'[5]Statement of GG'!#REF!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[4]Narmal!#REF!</definedName>
    <definedName name="XREF_COLUMN_8" localSheetId="2" hidden="1">[4]Narmal!#REF!</definedName>
    <definedName name="XREF_COLUMN_8" localSheetId="3" hidden="1">[4]Narmal!#REF!</definedName>
    <definedName name="XREF_COLUMN_8" hidden="1">[4]Narmal!#REF!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'[6]Normal Q1-Q3'!#REF!</definedName>
    <definedName name="XRefCopy2" localSheetId="2" hidden="1">'[6]Normal Q1-Q3'!#REF!</definedName>
    <definedName name="XRefCopy2" localSheetId="3" hidden="1">'[6]Normal Q1-Q3'!#REF!</definedName>
    <definedName name="XRefCopy2" hidden="1">'[6]Normal Q1-Q3'!#REF!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'[6]Normal Q1-Q3'!#REF!</definedName>
    <definedName name="XRefPaste5" localSheetId="2" hidden="1">'[6]Normal Q1-Q3'!#REF!</definedName>
    <definedName name="XRefPaste5" localSheetId="3" hidden="1">'[6]Normal Q1-Q3'!#REF!</definedName>
    <definedName name="XRefPaste5" hidden="1">'[6]Normal Q1-Q3'!#REF!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3" i="1" l="1"/>
  <c r="H93" i="1"/>
  <c r="J93" i="1"/>
  <c r="J73" i="1"/>
  <c r="J95" i="1" s="1"/>
  <c r="F33" i="1"/>
  <c r="H33" i="1"/>
  <c r="J33" i="1"/>
  <c r="L33" i="1"/>
  <c r="I32" i="11"/>
  <c r="I13" i="11"/>
  <c r="I17" i="11" s="1"/>
  <c r="I25" i="11" s="1"/>
  <c r="A55" i="15" l="1"/>
  <c r="H73" i="15"/>
  <c r="F73" i="1" l="1"/>
  <c r="L73" i="1"/>
  <c r="H73" i="1"/>
  <c r="O13" i="14"/>
  <c r="Q19" i="13"/>
  <c r="Q13" i="13"/>
  <c r="A3" i="13"/>
  <c r="L95" i="1" l="1"/>
  <c r="H95" i="1"/>
  <c r="L73" i="15"/>
  <c r="J73" i="15"/>
  <c r="F73" i="15"/>
  <c r="Q28" i="13"/>
  <c r="Q17" i="13"/>
  <c r="Q24" i="13"/>
  <c r="G32" i="11"/>
  <c r="O22" i="14"/>
  <c r="K32" i="11"/>
  <c r="K41" i="11" s="1"/>
  <c r="L36" i="15" l="1"/>
  <c r="L24" i="15"/>
  <c r="H36" i="15"/>
  <c r="H24" i="15"/>
  <c r="M27" i="14"/>
  <c r="K27" i="14"/>
  <c r="I27" i="14"/>
  <c r="G27" i="14"/>
  <c r="E27" i="14"/>
  <c r="O25" i="14"/>
  <c r="O23" i="14"/>
  <c r="O31" i="13"/>
  <c r="M31" i="13"/>
  <c r="K31" i="13"/>
  <c r="I31" i="13"/>
  <c r="G31" i="13"/>
  <c r="E31" i="13"/>
  <c r="Q29" i="13"/>
  <c r="Q25" i="13"/>
  <c r="I22" i="13"/>
  <c r="M79" i="11"/>
  <c r="M67" i="11"/>
  <c r="M32" i="11"/>
  <c r="M41" i="11" s="1"/>
  <c r="M13" i="11"/>
  <c r="M17" i="11" s="1"/>
  <c r="M25" i="11" s="1"/>
  <c r="I79" i="11"/>
  <c r="I67" i="11"/>
  <c r="I41" i="11"/>
  <c r="J36" i="15"/>
  <c r="F36" i="15"/>
  <c r="J24" i="15"/>
  <c r="F24" i="15"/>
  <c r="M20" i="14"/>
  <c r="K20" i="14"/>
  <c r="I20" i="14"/>
  <c r="G20" i="14"/>
  <c r="E20" i="14"/>
  <c r="O18" i="14"/>
  <c r="O16" i="14"/>
  <c r="O14" i="14"/>
  <c r="O22" i="13"/>
  <c r="M22" i="13"/>
  <c r="K22" i="13"/>
  <c r="Q20" i="13"/>
  <c r="Q14" i="13"/>
  <c r="E22" i="13"/>
  <c r="G22" i="13"/>
  <c r="A3" i="14"/>
  <c r="A3" i="15" s="1"/>
  <c r="A58" i="15" s="1"/>
  <c r="K79" i="11"/>
  <c r="G79" i="11"/>
  <c r="K67" i="11"/>
  <c r="G67" i="11"/>
  <c r="A53" i="11"/>
  <c r="G41" i="11"/>
  <c r="K13" i="11"/>
  <c r="K25" i="11" s="1"/>
  <c r="G13" i="11"/>
  <c r="G17" i="11" s="1"/>
  <c r="G25" i="11" s="1"/>
  <c r="I81" i="11" l="1"/>
  <c r="I43" i="11"/>
  <c r="M81" i="11"/>
  <c r="M43" i="11"/>
  <c r="O27" i="14"/>
  <c r="L75" i="15"/>
  <c r="L78" i="15" s="1"/>
  <c r="L81" i="15" s="1"/>
  <c r="H75" i="15"/>
  <c r="H78" i="15" s="1"/>
  <c r="H81" i="15" s="1"/>
  <c r="F75" i="15"/>
  <c r="F78" i="15" s="1"/>
  <c r="F81" i="15" s="1"/>
  <c r="J75" i="15"/>
  <c r="J78" i="15" s="1"/>
  <c r="J81" i="15" s="1"/>
  <c r="O20" i="14"/>
  <c r="Q31" i="13"/>
  <c r="Q22" i="13"/>
  <c r="G81" i="11"/>
  <c r="G43" i="11"/>
  <c r="G46" i="11" s="1"/>
  <c r="G86" i="11" s="1"/>
  <c r="K81" i="11"/>
  <c r="K43" i="11"/>
  <c r="K46" i="11" s="1"/>
  <c r="K86" i="11" s="1"/>
  <c r="I46" i="11" l="1"/>
  <c r="M46" i="11"/>
  <c r="M86" i="11" s="1"/>
  <c r="G83" i="11"/>
  <c r="K83" i="11"/>
  <c r="I83" i="11" l="1"/>
  <c r="I86" i="11"/>
  <c r="M83" i="11"/>
  <c r="F93" i="1"/>
  <c r="F95" i="1"/>
  <c r="A51" i="1"/>
  <c r="A49" i="1"/>
</calcChain>
</file>

<file path=xl/sharedStrings.xml><?xml version="1.0" encoding="utf-8"?>
<sst xmlns="http://schemas.openxmlformats.org/spreadsheetml/2006/main" count="330" uniqueCount="198">
  <si>
    <t>บริษัท อลิอันซ์ อยุธยา แคปปิตอล จำกัด (มหาชน)</t>
  </si>
  <si>
    <t>ข้อมูลทางการเงินรวม</t>
  </si>
  <si>
    <t>ข้อมูลทางการเงินเฉพาะกิจการ</t>
  </si>
  <si>
    <t>(ยังไม่ได้ตรวจสอบ)</t>
  </si>
  <si>
    <t>(ตรวจสอบแล้ว)</t>
  </si>
  <si>
    <t>31 ธันวาคม</t>
  </si>
  <si>
    <t xml:space="preserve"> พ.ศ. 2566</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</si>
  <si>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</si>
  <si>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</si>
  <si>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</si>
  <si>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</si>
  <si>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</si>
  <si>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</si>
  <si>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</si>
  <si>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</si>
  <si>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</si>
  <si>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</si>
  <si>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</si>
  <si>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</si>
  <si>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</si>
  <si>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</si>
  <si>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</si>
  <si>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</si>
  <si>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</si>
  <si>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</si>
  <si>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</si>
  <si>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</si>
  <si>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</si>
  <si>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t>หนี้สินและส่วนของเจ้าของ</t>
  </si>
  <si>
    <t>หนี้สิน</t>
  </si>
  <si>
    <t>หนี้สินจากสัญญาประกันภัย</t>
  </si>
  <si>
    <t>เจ้าหนี้บริษัทประกันภัยต่อ</t>
  </si>
  <si>
    <t>เจ้าหนี้จากการซื้อหลักทรัพย์</t>
  </si>
  <si>
    <t>ภาระผูกพันผลประโยชน์พนักงาน</t>
  </si>
  <si>
    <t>เบี้ยประกันภัยรับล่วงหน้า</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</si>
  <si>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</si>
  <si>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</si>
  <si>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</si>
  <si>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</si>
  <si>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</si>
  <si>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</si>
  <si>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</si>
  <si>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</si>
  <si>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</si>
  <si>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</si>
  <si>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</si>
  <si>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</si>
  <si>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</si>
  <si>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</si>
  <si>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</si>
  <si>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</si>
  <si>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</si>
  <si>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ส่วนแบ่งขาดทุนเบ็ดเสร็จอื่นในบริษัทร่วม</t>
  </si>
  <si>
    <t>รวมส่วนของเจ้าของ</t>
  </si>
  <si>
    <t>รวมหนี้สินและส่วนของเจ้าของ</t>
  </si>
  <si>
    <t>งบกำไรขาดทุนเบ็ดเสร็จ (ยังไม่ได้ตรวจสอบ)</t>
  </si>
  <si>
    <t>พ.ศ. 2566</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</si>
  <si>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</si>
  <si>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</si>
  <si>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</si>
  <si>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</si>
  <si>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</si>
  <si>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</si>
  <si>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</si>
  <si>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</si>
  <si>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</si>
  <si>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</si>
  <si>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รวมรายได้</t>
  </si>
  <si>
    <t>ค่าใช้จ่าย</t>
  </si>
  <si>
    <t>ค่าสินไหมทดแทน</t>
  </si>
  <si>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</si>
  <si>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</si>
  <si>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</si>
  <si>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</si>
  <si>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</si>
  <si>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</si>
  <si>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</si>
  <si>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</si>
  <si>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</si>
  <si>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ค่าใช้จ่ายภาษีเงินได้</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</si>
  <si>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</si>
  <si>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</si>
  <si>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</si>
  <si>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ด้วยมูลค่ายุติธรรมผ่านกำไรขาดทุนเบ็ดเสร็จอื่น</t>
  </si>
  <si>
    <t>ขาดทุนจากการจำหน่ายตราสารทุนที่โอนไปยังกำไรสะสม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</si>
  <si>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</si>
  <si>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</si>
  <si>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</si>
  <si>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</si>
  <si>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</si>
  <si>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</si>
  <si>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ขาดทุนจากการจำหน่ายเงินลงทุนที่โอนเข้าไปยังกำไรหรือขาดทุน</t>
  </si>
  <si>
    <t>มูลค่ายุติธรรมผ่านกำไรขาดทุนเบ็ดเสร็จอื่น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</si>
  <si>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</si>
  <si>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</si>
  <si>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</si>
  <si>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จำนวนหุ้นสามัญถัวเฉลี่ยถ่วงน้ำหนัก (พันหุ้น)</t>
  </si>
  <si>
    <t>ส่วนเกินทุนจากการ</t>
  </si>
  <si>
    <t>ส่วนเกิน</t>
  </si>
  <si>
    <t>วัดมูลค่าเงินลงทุนที่วัด</t>
  </si>
  <si>
    <t>ทุนสำรอง</t>
  </si>
  <si>
    <t>มูลค่ายุติธรรมผ่านกำไร</t>
  </si>
  <si>
    <t>ส่วนแบ่งกำไร (ขาดทุน)</t>
  </si>
  <si>
    <t>รวมส่วนของ</t>
  </si>
  <si>
    <t>และชำระแล้ว</t>
  </si>
  <si>
    <t>ตามกฎหมาย</t>
  </si>
  <si>
    <t>ขาดทุนเบ็ดเสร็จอื่น</t>
  </si>
  <si>
    <t>เบ็ดเสร็จอื่นในบริษัทร่วม</t>
  </si>
  <si>
    <t>เจ้าของ</t>
  </si>
  <si>
    <t>กำไรสุทธิ</t>
  </si>
  <si>
    <t>ผลขาดทุนจากการขายเงินลงทุนที่วัดมูลค่ายุติธรรมผ่านกำไรขาดทุนเบ็ดเสร็จอื่น</t>
  </si>
  <si>
    <t>ยอดคงเหลือ ณ วันที่ 1 มกราคม พ.ศ. 2566</t>
  </si>
  <si>
    <t>สินทรัพย์ทางการเงินที่</t>
  </si>
  <si>
    <t>วัดมูลค่ายุติธรรมผ่าน</t>
  </si>
  <si>
    <t>กำไรขาดทุนเบ็ดเสร็จอื่น</t>
  </si>
  <si>
    <t>งบกระแสเงินสด (ยังไม่ได้ตรวจสอบ)</t>
  </si>
  <si>
    <t>เบี้ยประกันภัยรับจากการรับประกันภัยโดยตรง</t>
  </si>
  <si>
    <t>เงินสดรับจากการให้บริการ</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</si>
  <si>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</si>
  <si>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</si>
  <si>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</si>
  <si>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</si>
  <si>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</si>
  <si>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</si>
  <si>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</si>
  <si>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</si>
  <si>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</si>
  <si>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</si>
  <si>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</si>
  <si>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</si>
  <si>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</si>
  <si>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</si>
  <si>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</si>
  <si>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</si>
  <si>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เงินสดจ่ายสำหรับหนี้สินตามสัญญาเช่า</t>
  </si>
  <si>
    <t>เงินสดจ่ายสำหรับต้นทุนทางการเงิน</t>
  </si>
  <si>
    <t>เงินสดจ่ายคืนเงินกู้ยืม</t>
  </si>
  <si>
    <r>
      <rPr>
        <u/>
        <sz val="12"/>
        <rFont val="Browallia New"/>
        <family val="2"/>
      </rPr>
      <t>หัก</t>
    </r>
    <r>
      <rPr>
        <sz val="12"/>
        <rFont val="Browallia New"/>
        <family val="2"/>
      </rPr>
      <t xml:space="preserve"> ค่าเผื่อผลขาดทุนด้านเครดิตที่คาดว่าจะเกิดขึ้น</t>
    </r>
  </si>
  <si>
    <t>รายการที่ไม่ใช่เงินสด</t>
  </si>
  <si>
    <t>สินทรัพย์ภาษีเงินได้รอการตัดบัญชีสุทธิ</t>
  </si>
  <si>
    <t>หนี้สินภาษีเงินได้รอการตัดบัญชีสุทธิ</t>
  </si>
  <si>
    <t>ที่โอนเข้าไปยังกำไรหรือขาดทุน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</si>
  <si>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</si>
  <si>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</si>
  <si>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ผลขาดทุนจากการขายสินทรัพย์ทางการเงินที่วัดมูลค่ายุติธรรมผ่านกำไรขาดทุนเบ็ดเสร็จอื่น</t>
  </si>
  <si>
    <t>เงินสดรับจากเงินกู้ยืม</t>
  </si>
  <si>
    <t>กำไร (ขาดทุน) ก่อนภาษีเงินได้</t>
  </si>
  <si>
    <t>กำไร (ขาดทุน) ต่อหุ้น</t>
  </si>
  <si>
    <t>กำไร (ขาดทุน) ต่อหุ้นขั้นพื้นฐาน (บาท)</t>
  </si>
  <si>
    <t xml:space="preserve">ผลขาดทุนจากการวัดมูลค่าเงินลงทุนที่วัดมูลค่ายุติธรรมผ่านกำไรขาดทุนเบ็ดเสร็จอื่น </t>
  </si>
  <si>
    <t>‐ สุทธิจากภาษี</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</si>
  <si>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</si>
  <si>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</si>
  <si>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เงินสดจ่ายเกี่ยวกับการประกันภัยต่อ</t>
  </si>
  <si>
    <t>เงินสดสุทธิได้มาจาก (ใช้ไปใน) กิจกรรมลงทุน</t>
  </si>
  <si>
    <t>เงินสดสุทธิใช้ไปในกิจกรรมจัดหาเงิน</t>
  </si>
  <si>
    <t>ค่านายหน้าจ่ายล่วงหน้า</t>
  </si>
  <si>
    <t>ณ วันที่ 31 มีนาคม พ.ศ. 2567</t>
  </si>
  <si>
    <t>31 มีนาคม</t>
  </si>
  <si>
    <t xml:space="preserve"> พ.ศ. 2567</t>
  </si>
  <si>
    <t>พ.ศ. 2567</t>
  </si>
  <si>
    <t>ยอดคงเหลือ ณ วันที่ 31 มีนาคม พ.ศ. 2566</t>
  </si>
  <si>
    <t>ยอดคงเหลือ ณ วันที่ 1 มกราคม พ.ศ. 2567</t>
  </si>
  <si>
    <t>ยอดคงเหลือ ณ วันที่ 31 มีนาคม พ.ศ. 2567</t>
  </si>
  <si>
    <t>ขาดทุนสุทธิ</t>
  </si>
  <si>
    <t>เงินสดและรายการเทียบเท่าเงินสดเพิ่มขึ้น (ลดลง) สุทธิ</t>
  </si>
  <si>
    <t>งบฐานะการเงิน</t>
  </si>
  <si>
    <r>
      <t>งบฐานะการเงิน</t>
    </r>
    <r>
      <rPr>
        <sz val="12"/>
        <rFont val="Browallia New"/>
        <family val="2"/>
      </rPr>
      <t xml:space="preserve"> (ต่อ)</t>
    </r>
  </si>
  <si>
    <t>กำไร (ขาดทุน) สุทธิสำหรับรอบระยะเวลา</t>
  </si>
  <si>
    <t>งบการเปลี่ยนแปลงส่วนของเจ้าของ (ยังไม่ได้ตรวจสอบ)</t>
  </si>
  <si>
    <r>
      <t xml:space="preserve">งบการเปลี่ยนแปลงส่วนของเจ้าของ (ยังไม่ได้ตรวจสอบ) </t>
    </r>
    <r>
      <rPr>
        <sz val="12"/>
        <rFont val="Browallia New"/>
        <family val="2"/>
      </rPr>
      <t>(ต่อ)</t>
    </r>
  </si>
  <si>
    <t>ภาษีเงินได้นิติบุคคลค้างจ่าย</t>
  </si>
  <si>
    <t>เงินสดและรายการเทียบเท่าเงินสดสุทธิ ณ สิ้นรอบระยะเวลา</t>
  </si>
  <si>
    <t>ค่าจ้างและค่าบำเหน็จค้างจ่าย</t>
  </si>
  <si>
    <r>
      <rPr>
        <u/>
        <sz val="12"/>
        <rFont val="Browallia New"/>
        <family val="2"/>
      </rPr>
      <t>หัก</t>
    </r>
    <r>
      <rPr>
        <sz val="12"/>
        <rFont val="Browallia New"/>
        <family val="2"/>
      </rPr>
      <t xml:space="preserve">  ค่าสินไหมทดแทนรับคืนจากการประกันภัยต่อ</t>
    </r>
  </si>
  <si>
    <t>กำไรจากการวัดมูลค่าเงินลงทุนในตราสารหนี้ด้วย</t>
  </si>
  <si>
    <t>ส่วนแบ่งกำไรเบ็ดเสร็จอื่นในบริษัทร่วม</t>
  </si>
  <si>
    <t>ทุนที่ออก</t>
  </si>
  <si>
    <t>มูลค่าหุ้น</t>
  </si>
  <si>
    <t>จัดสรรแล้ว -</t>
  </si>
  <si>
    <t>องค์ประกอบอื่นของ</t>
  </si>
  <si>
    <t>เงินสดและรายการเทียบเท่าเงินสด ณ ต้นรอบระยะเวลา</t>
  </si>
  <si>
    <t>เงินสดและรายการเทียบเท่าเงินสด ณ สิ้นรอบระยะเวลา</t>
  </si>
  <si>
    <t>กระแสเงินสดใช้ไปในกิจกรรมจัดหาเงิน</t>
  </si>
  <si>
    <t>สำหรับรอบระยะเวลาสามเดือนสิ้นสุดวันที่ 31 มีนาคม พ.ศ. 2567</t>
  </si>
  <si>
    <t xml:space="preserve">ผลกำไรจากการวัดมูลค่าเงินลงทุนที่วัดมูลค่ายุติธรรมผ่านกำไรขาดทุนเบ็ดเสร็จอื่น </t>
  </si>
  <si>
    <t xml:space="preserve">ส่วนแบ่งกำไรเบ็ดเสร็จอื่นในบริษัทร่วม - สุทธิจากภาษี (หมายเหตุ 12) </t>
  </si>
  <si>
    <t>รายได้อื่น (กลับรายการ)</t>
  </si>
  <si>
    <t>ค่าใช้จ่าย (รายได้) ภาษีเงินได้</t>
  </si>
  <si>
    <t>กำไร (ขาดทุน) จากการวัดมูลค่าเงินลงทุนในตราสารทุน</t>
  </si>
  <si>
    <t>กำไร (ขาดทุน) จากการวัดมูลค่าเงินลงทุนที่วัดมูลค่ายุติธรรม</t>
  </si>
  <si>
    <t>กำไร (ขาดทุน) เบ็ดเสร็จอื่นสำหรับรอบระยะเวลา - สุทธิจากภาษี</t>
  </si>
  <si>
    <t>กำไร (ขาดทุน) เบ็ดเสร็จรวมสำหรับรอบระยะเวลา</t>
  </si>
  <si>
    <t xml:space="preserve">   เพิ่มจากรอบระยะเวลาก่อน</t>
  </si>
  <si>
    <r>
      <rPr>
        <u/>
        <sz val="12"/>
        <rFont val="Browallia New"/>
        <family val="2"/>
      </rPr>
      <t>หัก</t>
    </r>
    <r>
      <rPr>
        <sz val="12"/>
        <rFont val="Browallia New"/>
        <family val="2"/>
      </rPr>
      <t xml:space="preserve"> สำรองเบี้ยประกันภัยที่ยังไม่ถือเป็นรายได้</t>
    </r>
  </si>
  <si>
    <t>การได้มาซึ่งสินทรัพย์สิทธิการใช้ภายใต้สัญญาเช่า</t>
  </si>
  <si>
    <t>กระแสเงินสดได้มาจาก (ใช้ไปใน) กิจกรรมดำเนินงาน</t>
  </si>
  <si>
    <t>กระแสเงินสดได้มาจาก (ใช้ไปใน) กิจกรรมลงทุน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</si>
</sst>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8"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b/>
      <sz val="12"/>
      <color theme="1"/>
      <name val="Browallia New"/>
      <family val="2"/>
    </font>
    <font>
      <sz val="12"/>
      <color theme="1"/>
      <name val="Browallia New"/>
      <family val="2"/>
    </font>
    <font>
      <sz val="12"/>
      <color rgb="FFFF0000"/>
      <name val="Browallia New"/>
      <family val="2"/>
    </font>
    <font>
      <u/>
      <sz val="12"/>
      <name val="Browallia New"/>
      <family val="2"/>
    </font>
    <font>
      <sz val="10"/>
      <name val="Courier"/>
      <family val="3"/>
    </font>
    <font>
      <i/>
      <sz val="12"/>
      <name val="Browallia New"/>
      <family val="2"/>
    </font>
    <font>
      <b/>
      <i/>
      <sz val="12"/>
      <name val="Browallia New"/>
      <family val="2"/>
    </font>
    <font>
      <b/>
      <sz val="11"/>
      <name val="Browallia New"/>
      <family val="2"/>
    </font>
    <font>
      <sz val="11"/>
      <name val="Browallia New"/>
      <family val="2"/>
    </font>
    <font>
      <i/>
      <sz val="11"/>
      <name val="Browallia New"/>
      <family val="2"/>
    </font>
    <font>
      <sz val="10"/>
      <name val="Arial"/>
      <family val="2"/>
    </font>
    <font>
      <b/>
      <u/>
      <sz val="12"/>
      <name val="Browallia New"/>
      <family val="2"/>
    </font>
  </fonts>
  <fills count="3">
    <fill>
      <patternFill patternType="none"/>
    </fill>
    <fill>
      <patternFill patternType="gray125"/>
    </fill>
    <fill>
      <patternFill patternType="solid">
        <fgColor rgb="FFFAFAFA"/>
        <bgColor indexed="64"/>
      </patternFill>
    </fill>
  </fills>
  <borders count="6">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0">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10" fillId="0" borderId="0"/>
    <xf numFmtId="3" fontId="5" fillId="0" borderId="3"/>
    <xf numFmtId="0" fontId="1" fillId="0" borderId="0"/>
    <xf numFmtId="0" fontId="16" fillId="0" borderId="0">
      <protection locked="0"/>
    </xf>
  </cellStyleXfs>
  <cellXfs count="224">
    <xf numFmtId="0" fontId="0" fillId="0" borderId="0" xfId="0"/>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2" fillId="0" borderId="0" xfId="0" applyFont="1" applyAlignment="1">
      <alignment vertical="center"/>
    </xf>
    <xf numFmtId="164" fontId="2" fillId="0" borderId="0" xfId="0" applyNumberFormat="1" applyFont="1" applyAlignment="1">
      <alignment horizontal="righ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0" fontId="3" fillId="0" borderId="1" xfId="0" applyFont="1" applyBorder="1" applyAlignment="1">
      <alignment vertical="center"/>
    </xf>
    <xf numFmtId="166" fontId="2" fillId="0" borderId="0" xfId="0" applyNumberFormat="1" applyFont="1" applyAlignment="1">
      <alignment vertical="center"/>
    </xf>
    <xf numFmtId="164" fontId="2" fillId="2" borderId="0" xfId="3" applyNumberFormat="1" applyFont="1" applyFill="1" applyAlignment="1">
      <alignment horizontal="right" vertical="center"/>
    </xf>
    <xf numFmtId="164" fontId="3" fillId="2" borderId="0" xfId="0" applyNumberFormat="1" applyFont="1" applyFill="1" applyAlignment="1">
      <alignment horizontal="righ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2" borderId="2" xfId="0" applyNumberFormat="1" applyFont="1" applyFill="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3" fillId="2" borderId="0" xfId="0" applyNumberFormat="1" applyFont="1" applyFill="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2" fillId="0" borderId="0" xfId="0" quotePrefix="1" applyFont="1" applyAlignment="1">
      <alignment horizontal="left" vertical="center"/>
    </xf>
    <xf numFmtId="167" fontId="3" fillId="2" borderId="0" xfId="1" applyNumberFormat="1" applyFont="1" applyFill="1" applyAlignment="1">
      <alignment horizontal="right" vertical="center"/>
    </xf>
    <xf numFmtId="167" fontId="3" fillId="0" borderId="0" xfId="1" applyNumberFormat="1" applyFont="1" applyAlignment="1">
      <alignment horizontal="right" vertical="center"/>
    </xf>
    <xf numFmtId="167" fontId="3" fillId="2" borderId="0" xfId="0" applyNumberFormat="1" applyFont="1" applyFill="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11"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164" fontId="2" fillId="2" borderId="0" xfId="1" applyNumberFormat="1" applyFont="1" applyFill="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12" fillId="0" borderId="0" xfId="7" applyNumberFormat="1" applyFont="1" applyBorder="1" applyAlignment="1">
      <alignment vertical="center"/>
    </xf>
    <xf numFmtId="0" fontId="11"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2" fontId="3" fillId="0" borderId="0" xfId="0" applyNumberFormat="1" applyFont="1" applyAlignment="1">
      <alignment vertical="center"/>
    </xf>
    <xf numFmtId="2" fontId="3" fillId="0" borderId="0" xfId="2" applyNumberFormat="1" applyFont="1" applyFill="1" applyAlignment="1">
      <alignment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9" fillId="0" borderId="0" xfId="7" applyNumberFormat="1" applyFont="1" applyBorder="1" applyAlignment="1">
      <alignment horizontal="left" vertical="center"/>
    </xf>
    <xf numFmtId="0" fontId="12" fillId="0" borderId="0" xfId="7" applyNumberFormat="1" applyFont="1" applyBorder="1" applyAlignment="1">
      <alignment horizontal="center" vertical="center"/>
    </xf>
    <xf numFmtId="0" fontId="2" fillId="0" borderId="1" xfId="5" applyFont="1" applyBorder="1" applyAlignment="1">
      <alignment horizontal="center" vertical="center"/>
    </xf>
    <xf numFmtId="164" fontId="3" fillId="2" borderId="2" xfId="7" applyNumberFormat="1" applyFont="1" applyFill="1" applyBorder="1" applyAlignment="1">
      <alignment horizontal="right" vertical="center"/>
    </xf>
    <xf numFmtId="3" fontId="3" fillId="2" borderId="0" xfId="1" applyNumberFormat="1" applyFont="1" applyFill="1" applyAlignment="1">
      <alignment vertical="center"/>
    </xf>
    <xf numFmtId="164" fontId="3" fillId="2" borderId="4" xfId="1" applyNumberFormat="1" applyFont="1" applyFill="1" applyBorder="1" applyAlignment="1">
      <alignment horizontal="right" vertical="center"/>
    </xf>
    <xf numFmtId="0" fontId="3" fillId="0" borderId="1" xfId="0" applyFont="1" applyBorder="1" applyAlignment="1">
      <alignment horizontal="left" vertical="center"/>
    </xf>
    <xf numFmtId="0" fontId="13" fillId="0" borderId="0" xfId="0" applyFont="1" applyAlignment="1">
      <alignment vertical="center"/>
    </xf>
    <xf numFmtId="164" fontId="13" fillId="0" borderId="0" xfId="0" applyNumberFormat="1" applyFont="1" applyAlignment="1">
      <alignment horizontal="right" vertical="center"/>
    </xf>
    <xf numFmtId="164" fontId="13" fillId="0" borderId="0" xfId="0" applyNumberFormat="1" applyFont="1" applyAlignment="1">
      <alignment vertical="center"/>
    </xf>
    <xf numFmtId="0" fontId="14" fillId="0" borderId="0" xfId="0" applyFont="1" applyAlignment="1">
      <alignment vertical="center"/>
    </xf>
    <xf numFmtId="164" fontId="13" fillId="0" borderId="0" xfId="0" applyNumberFormat="1" applyFont="1" applyAlignment="1">
      <alignment horizontal="center" vertical="center"/>
    </xf>
    <xf numFmtId="164" fontId="14" fillId="0" borderId="0" xfId="0" applyNumberFormat="1" applyFont="1"/>
    <xf numFmtId="164" fontId="14" fillId="0" borderId="0" xfId="0" applyNumberFormat="1" applyFont="1" applyAlignment="1">
      <alignment horizontal="center"/>
    </xf>
    <xf numFmtId="164" fontId="14" fillId="0" borderId="0" xfId="0" applyNumberFormat="1" applyFont="1" applyAlignment="1">
      <alignment horizontal="right" vertical="center"/>
    </xf>
    <xf numFmtId="164" fontId="14" fillId="0" borderId="0" xfId="0" applyNumberFormat="1" applyFont="1" applyAlignment="1">
      <alignment vertical="center"/>
    </xf>
    <xf numFmtId="164" fontId="14" fillId="0" borderId="0" xfId="0" applyNumberFormat="1" applyFont="1" applyAlignment="1">
      <alignment horizontal="center" vertical="center"/>
    </xf>
    <xf numFmtId="0" fontId="14" fillId="0" borderId="0" xfId="0" applyFont="1"/>
    <xf numFmtId="164" fontId="14" fillId="0" borderId="0" xfId="6" applyNumberFormat="1" applyFont="1" applyAlignment="1">
      <alignment horizontal="right" vertical="center"/>
    </xf>
    <xf numFmtId="164" fontId="14" fillId="0" borderId="0" xfId="5" applyNumberFormat="1" applyFont="1" applyAlignment="1">
      <alignment horizontal="right" vertical="center"/>
    </xf>
    <xf numFmtId="164" fontId="14" fillId="2" borderId="0" xfId="0" applyNumberFormat="1" applyFont="1" applyFill="1" applyAlignment="1">
      <alignment horizontal="right"/>
    </xf>
    <xf numFmtId="164" fontId="14" fillId="2" borderId="0" xfId="0" applyNumberFormat="1" applyFont="1" applyFill="1"/>
    <xf numFmtId="164" fontId="14" fillId="2" borderId="0" xfId="0" applyNumberFormat="1" applyFont="1" applyFill="1" applyAlignment="1">
      <alignment horizontal="right" vertical="center"/>
    </xf>
    <xf numFmtId="164" fontId="14" fillId="2" borderId="1" xfId="5" applyNumberFormat="1" applyFont="1" applyFill="1" applyBorder="1" applyAlignment="1">
      <alignment horizontal="right" vertical="center"/>
    </xf>
    <xf numFmtId="164" fontId="14" fillId="2" borderId="2" xfId="0" applyNumberFormat="1" applyFont="1" applyFill="1" applyBorder="1" applyAlignment="1">
      <alignment horizontal="right" vertical="center"/>
    </xf>
    <xf numFmtId="164" fontId="3" fillId="0" borderId="0" xfId="8" applyNumberFormat="1" applyFont="1" applyAlignment="1">
      <alignment horizontal="right" vertical="center"/>
    </xf>
    <xf numFmtId="164" fontId="3" fillId="0" borderId="0" xfId="8"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3" fillId="0" borderId="0" xfId="0" applyNumberFormat="1" applyFont="1"/>
    <xf numFmtId="164" fontId="3" fillId="2" borderId="0" xfId="0" applyNumberFormat="1" applyFont="1" applyFill="1" applyAlignment="1">
      <alignment horizontal="right"/>
    </xf>
    <xf numFmtId="164" fontId="3" fillId="2" borderId="0" xfId="8" applyNumberFormat="1" applyFont="1" applyFill="1" applyAlignment="1">
      <alignment horizontal="right" vertical="center"/>
    </xf>
    <xf numFmtId="164" fontId="3" fillId="2" borderId="1" xfId="8" applyNumberFormat="1" applyFont="1" applyFill="1" applyBorder="1" applyAlignment="1">
      <alignment horizontal="right" vertical="center"/>
    </xf>
    <xf numFmtId="0" fontId="3" fillId="0" borderId="0" xfId="0" applyFont="1" applyAlignment="1">
      <alignment horizontal="left" vertical="center" indent="1"/>
    </xf>
    <xf numFmtId="0" fontId="3" fillId="0" borderId="0" xfId="7" applyNumberFormat="1" applyFont="1" applyBorder="1" applyAlignment="1">
      <alignment horizontal="left"/>
    </xf>
    <xf numFmtId="0" fontId="14" fillId="0" borderId="0" xfId="0" applyFont="1" applyFill="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0" fontId="3" fillId="0" borderId="0" xfId="0" applyFont="1" applyFill="1" applyAlignment="1">
      <alignment vertical="center"/>
    </xf>
    <xf numFmtId="0" fontId="3" fillId="0" borderId="1" xfId="0" applyFont="1" applyFill="1" applyBorder="1" applyAlignment="1">
      <alignment vertical="center"/>
    </xf>
    <xf numFmtId="164" fontId="3" fillId="0" borderId="1" xfId="0" applyNumberFormat="1" applyFont="1" applyFill="1" applyBorder="1" applyAlignment="1">
      <alignment horizontal="right" vertical="center"/>
    </xf>
    <xf numFmtId="164" fontId="3" fillId="0" borderId="1" xfId="0" applyNumberFormat="1" applyFont="1" applyFill="1" applyBorder="1" applyAlignment="1">
      <alignment vertical="center"/>
    </xf>
    <xf numFmtId="0" fontId="7" fillId="0" borderId="0" xfId="0" applyFont="1" applyAlignment="1">
      <alignment horizontal="left" vertical="center"/>
    </xf>
    <xf numFmtId="0" fontId="7" fillId="0" borderId="0" xfId="0" applyFont="1" applyAlignment="1">
      <alignment vertical="center"/>
    </xf>
    <xf numFmtId="0" fontId="13" fillId="0" borderId="0" xfId="0" applyFont="1" applyAlignment="1">
      <alignment horizontal="left" vertical="center"/>
    </xf>
    <xf numFmtId="164" fontId="3" fillId="0" borderId="0" xfId="0" applyNumberFormat="1" applyFont="1" applyFill="1" applyAlignment="1">
      <alignment horizontal="right" vertical="center"/>
    </xf>
    <xf numFmtId="164" fontId="2" fillId="0" borderId="0" xfId="5" applyNumberFormat="1" applyFont="1" applyFill="1" applyAlignment="1">
      <alignment horizontal="right" vertical="center"/>
    </xf>
    <xf numFmtId="164" fontId="2" fillId="0" borderId="1" xfId="4" applyNumberFormat="1" applyFont="1" applyFill="1" applyBorder="1" applyAlignment="1">
      <alignment horizontal="right" vertical="center"/>
    </xf>
    <xf numFmtId="164" fontId="3" fillId="0" borderId="0" xfId="1" applyNumberFormat="1" applyFont="1" applyFill="1" applyAlignment="1">
      <alignment horizontal="right" vertical="center"/>
    </xf>
    <xf numFmtId="164" fontId="3" fillId="0" borderId="1" xfId="1" applyNumberFormat="1" applyFont="1" applyFill="1" applyBorder="1" applyAlignment="1">
      <alignment horizontal="right" vertical="center"/>
    </xf>
    <xf numFmtId="164" fontId="3" fillId="0" borderId="0" xfId="0" applyNumberFormat="1" applyFont="1" applyFill="1" applyAlignment="1">
      <alignment vertical="center"/>
    </xf>
    <xf numFmtId="164" fontId="3" fillId="0" borderId="4" xfId="1" applyNumberFormat="1" applyFont="1" applyFill="1" applyBorder="1" applyAlignment="1">
      <alignment horizontal="right" vertical="center"/>
    </xf>
    <xf numFmtId="164" fontId="2" fillId="0" borderId="1" xfId="0" applyNumberFormat="1" applyFont="1" applyFill="1" applyBorder="1" applyAlignment="1">
      <alignment horizontal="right" vertical="center"/>
    </xf>
    <xf numFmtId="164" fontId="2" fillId="0" borderId="0" xfId="4" applyNumberFormat="1" applyFont="1" applyFill="1" applyAlignment="1">
      <alignment horizontal="right" vertical="center"/>
    </xf>
    <xf numFmtId="164" fontId="3" fillId="0" borderId="2" xfId="0" applyNumberFormat="1" applyFont="1" applyFill="1" applyBorder="1" applyAlignment="1">
      <alignment horizontal="right" vertical="center"/>
    </xf>
    <xf numFmtId="167" fontId="3" fillId="0" borderId="0" xfId="1" applyNumberFormat="1" applyFont="1" applyFill="1" applyAlignment="1">
      <alignment horizontal="right" vertical="center"/>
    </xf>
    <xf numFmtId="167" fontId="3" fillId="0" borderId="0" xfId="0" applyNumberFormat="1" applyFont="1" applyFill="1" applyAlignment="1">
      <alignment horizontal="right" vertical="center"/>
    </xf>
    <xf numFmtId="0" fontId="2" fillId="0" borderId="0" xfId="0" applyFont="1" applyFill="1" applyAlignment="1">
      <alignment horizontal="left" vertical="center"/>
    </xf>
    <xf numFmtId="164" fontId="13" fillId="0" borderId="0" xfId="0" applyNumberFormat="1" applyFont="1" applyFill="1" applyAlignment="1">
      <alignment horizontal="right" vertical="center"/>
    </xf>
    <xf numFmtId="164" fontId="13" fillId="0" borderId="1" xfId="5" applyNumberFormat="1" applyFont="1" applyFill="1" applyBorder="1" applyAlignment="1">
      <alignment horizontal="right" vertical="center"/>
    </xf>
    <xf numFmtId="164" fontId="13" fillId="0" borderId="0" xfId="6" applyNumberFormat="1" applyFont="1" applyFill="1" applyAlignment="1">
      <alignment horizontal="right" vertical="center"/>
    </xf>
    <xf numFmtId="164" fontId="13" fillId="0" borderId="0" xfId="5" applyNumberFormat="1" applyFont="1" applyFill="1" applyAlignment="1">
      <alignment horizontal="right" vertical="center"/>
    </xf>
    <xf numFmtId="0" fontId="13" fillId="0" borderId="0" xfId="0" applyFont="1" applyFill="1" applyAlignment="1">
      <alignment vertical="center"/>
    </xf>
    <xf numFmtId="164" fontId="15" fillId="0" borderId="0" xfId="0" applyNumberFormat="1" applyFont="1" applyFill="1" applyAlignment="1">
      <alignment horizontal="right" vertical="center"/>
    </xf>
    <xf numFmtId="164" fontId="15" fillId="0" borderId="0" xfId="0" applyNumberFormat="1" applyFont="1" applyFill="1" applyAlignment="1">
      <alignment horizontal="center" vertical="center"/>
    </xf>
    <xf numFmtId="164" fontId="14" fillId="0" borderId="0" xfId="0" applyNumberFormat="1" applyFont="1" applyFill="1" applyAlignment="1">
      <alignment horizontal="right"/>
    </xf>
    <xf numFmtId="164" fontId="14" fillId="0" borderId="0" xfId="0" applyNumberFormat="1" applyFont="1" applyFill="1"/>
    <xf numFmtId="164" fontId="14" fillId="0" borderId="0" xfId="0" applyNumberFormat="1" applyFont="1" applyFill="1" applyAlignment="1">
      <alignment horizontal="center"/>
    </xf>
    <xf numFmtId="164" fontId="14" fillId="0" borderId="0" xfId="0" applyNumberFormat="1" applyFont="1" applyFill="1" applyAlignment="1">
      <alignment vertical="center"/>
    </xf>
    <xf numFmtId="164" fontId="14" fillId="0" borderId="0" xfId="0" applyNumberFormat="1" applyFont="1" applyFill="1" applyAlignment="1">
      <alignment horizontal="center" vertical="center"/>
    </xf>
    <xf numFmtId="0" fontId="14" fillId="0" borderId="0" xfId="0" applyFont="1" applyFill="1"/>
    <xf numFmtId="164" fontId="14" fillId="0" borderId="1" xfId="5" applyNumberFormat="1" applyFont="1" applyFill="1" applyBorder="1" applyAlignment="1">
      <alignment horizontal="right" vertical="center"/>
    </xf>
    <xf numFmtId="164" fontId="14" fillId="0" borderId="0" xfId="6" applyNumberFormat="1" applyFont="1" applyFill="1" applyAlignment="1">
      <alignment horizontal="right" vertical="center"/>
    </xf>
    <xf numFmtId="164" fontId="14" fillId="0" borderId="0" xfId="5" applyNumberFormat="1" applyFont="1" applyFill="1" applyAlignment="1">
      <alignment horizontal="right" vertical="center"/>
    </xf>
    <xf numFmtId="164" fontId="14" fillId="0" borderId="2" xfId="0" applyNumberFormat="1" applyFont="1" applyFill="1" applyBorder="1" applyAlignment="1">
      <alignment horizontal="right" vertical="center"/>
    </xf>
    <xf numFmtId="164" fontId="2" fillId="0" borderId="1" xfId="5" applyNumberFormat="1" applyFont="1" applyFill="1" applyBorder="1" applyAlignment="1">
      <alignment horizontal="right" vertical="center"/>
    </xf>
    <xf numFmtId="164" fontId="2" fillId="0" borderId="0" xfId="6" applyNumberFormat="1" applyFont="1" applyFill="1" applyAlignment="1">
      <alignment horizontal="right" vertical="center"/>
    </xf>
    <xf numFmtId="0" fontId="2" fillId="0" borderId="0" xfId="0" applyFont="1" applyFill="1" applyAlignment="1">
      <alignment vertical="center"/>
    </xf>
    <xf numFmtId="164" fontId="11" fillId="0" borderId="0" xfId="0" applyNumberFormat="1" applyFont="1" applyFill="1" applyAlignment="1">
      <alignment horizontal="right" vertical="center"/>
    </xf>
    <xf numFmtId="164" fontId="11" fillId="0" borderId="0" xfId="0" applyNumberFormat="1" applyFont="1" applyFill="1" applyAlignment="1">
      <alignment horizontal="center" vertical="center"/>
    </xf>
    <xf numFmtId="164" fontId="3" fillId="0" borderId="0" xfId="0" applyNumberFormat="1" applyFont="1" applyFill="1" applyAlignment="1">
      <alignment horizontal="right"/>
    </xf>
    <xf numFmtId="164" fontId="3" fillId="0" borderId="0" xfId="0" applyNumberFormat="1" applyFont="1" applyFill="1"/>
    <xf numFmtId="164" fontId="3" fillId="0" borderId="0" xfId="8" applyNumberFormat="1" applyFont="1" applyFill="1" applyAlignment="1">
      <alignment horizontal="right" vertical="center"/>
    </xf>
    <xf numFmtId="164" fontId="3" fillId="0" borderId="0" xfId="8" applyNumberFormat="1" applyFont="1" applyFill="1" applyAlignment="1">
      <alignment vertical="center"/>
    </xf>
    <xf numFmtId="164" fontId="3" fillId="0" borderId="1" xfId="8" applyNumberFormat="1" applyFont="1" applyFill="1" applyBorder="1" applyAlignment="1">
      <alignment horizontal="right" vertical="center"/>
    </xf>
    <xf numFmtId="164" fontId="2" fillId="0" borderId="0" xfId="1" applyNumberFormat="1" applyFont="1" applyFill="1" applyAlignment="1">
      <alignment horizontal="right" vertical="center"/>
    </xf>
    <xf numFmtId="164" fontId="3" fillId="0" borderId="2" xfId="7" applyNumberFormat="1" applyFont="1" applyFill="1" applyBorder="1" applyAlignment="1">
      <alignment horizontal="right" vertical="center"/>
    </xf>
    <xf numFmtId="4" fontId="3" fillId="0" borderId="0" xfId="1" applyFont="1" applyFill="1" applyAlignment="1">
      <alignment vertical="center"/>
    </xf>
    <xf numFmtId="4" fontId="3" fillId="0" borderId="1" xfId="1" applyFont="1" applyFill="1" applyBorder="1" applyAlignment="1">
      <alignment vertical="center"/>
    </xf>
    <xf numFmtId="3" fontId="3" fillId="0" borderId="0" xfId="1" applyNumberFormat="1" applyFont="1" applyFill="1" applyAlignment="1">
      <alignment vertical="center"/>
    </xf>
    <xf numFmtId="0" fontId="2" fillId="0" borderId="0" xfId="0" quotePrefix="1" applyFont="1" applyFill="1" applyAlignment="1">
      <alignment horizontal="left" vertical="center"/>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4" fontId="3" fillId="0" borderId="0" xfId="1" applyFont="1"/>
    <xf numFmtId="0" fontId="3" fillId="0" borderId="0" xfId="0" applyFont="1" applyFill="1" applyAlignment="1">
      <alignment horizontal="center" vertical="center"/>
    </xf>
    <xf numFmtId="165" fontId="2" fillId="0" borderId="0" xfId="0" applyNumberFormat="1" applyFont="1" applyFill="1" applyAlignment="1">
      <alignment vertical="center"/>
    </xf>
    <xf numFmtId="0" fontId="2" fillId="0" borderId="0" xfId="0" applyFont="1" applyFill="1" applyAlignment="1">
      <alignment horizontal="center" vertical="center"/>
    </xf>
    <xf numFmtId="164" fontId="2" fillId="0" borderId="0" xfId="0" applyNumberFormat="1" applyFont="1" applyFill="1" applyAlignment="1">
      <alignment horizontal="right" vertical="center"/>
    </xf>
    <xf numFmtId="0" fontId="2" fillId="0" borderId="1" xfId="3" applyFont="1" applyFill="1" applyBorder="1" applyAlignment="1">
      <alignment vertical="center"/>
    </xf>
    <xf numFmtId="166" fontId="2" fillId="0" borderId="1" xfId="0" applyNumberFormat="1" applyFont="1" applyFill="1" applyBorder="1" applyAlignment="1">
      <alignment vertical="center"/>
    </xf>
    <xf numFmtId="0" fontId="2" fillId="0" borderId="1" xfId="0" applyFont="1" applyFill="1" applyBorder="1" applyAlignment="1">
      <alignment horizontal="left" vertical="center"/>
    </xf>
    <xf numFmtId="3" fontId="3" fillId="0" borderId="1" xfId="1" applyNumberFormat="1" applyFont="1" applyFill="1" applyBorder="1" applyAlignment="1">
      <alignment vertical="center"/>
    </xf>
    <xf numFmtId="165" fontId="3" fillId="0" borderId="1" xfId="0" applyNumberFormat="1" applyFont="1" applyFill="1" applyBorder="1" applyAlignment="1">
      <alignment vertical="center"/>
    </xf>
    <xf numFmtId="0" fontId="2" fillId="0" borderId="0" xfId="3" applyFont="1" applyFill="1" applyAlignment="1">
      <alignment vertical="center"/>
    </xf>
    <xf numFmtId="166" fontId="2" fillId="0" borderId="0" xfId="0" applyNumberFormat="1" applyFont="1" applyFill="1" applyAlignment="1">
      <alignment vertical="center"/>
    </xf>
    <xf numFmtId="165" fontId="3" fillId="0" borderId="0" xfId="0" applyNumberFormat="1" applyFont="1" applyFill="1" applyAlignment="1">
      <alignment vertical="center"/>
    </xf>
    <xf numFmtId="0" fontId="3" fillId="0" borderId="0" xfId="3" applyFont="1" applyFill="1" applyAlignment="1">
      <alignment horizontal="center" vertical="center"/>
    </xf>
    <xf numFmtId="166" fontId="3" fillId="0" borderId="0" xfId="3" applyNumberFormat="1" applyFont="1" applyFill="1" applyAlignment="1">
      <alignment vertical="center"/>
    </xf>
    <xf numFmtId="164" fontId="2" fillId="0" borderId="0" xfId="3" applyNumberFormat="1" applyFont="1" applyFill="1" applyAlignment="1">
      <alignment horizontal="right" vertical="center"/>
    </xf>
    <xf numFmtId="164" fontId="6" fillId="0" borderId="0" xfId="3" applyNumberFormat="1" applyFont="1" applyFill="1" applyAlignment="1">
      <alignment horizontal="right" vertical="center"/>
    </xf>
    <xf numFmtId="3" fontId="7" fillId="0" borderId="0" xfId="1" applyNumberFormat="1" applyFont="1" applyFill="1" applyAlignment="1">
      <alignment vertical="center"/>
    </xf>
    <xf numFmtId="164" fontId="3" fillId="0" borderId="0" xfId="3" applyNumberFormat="1" applyFont="1" applyFill="1" applyAlignment="1">
      <alignment horizontal="right" vertical="center"/>
    </xf>
    <xf numFmtId="0" fontId="2" fillId="0" borderId="1" xfId="3" applyFont="1" applyFill="1" applyBorder="1" applyAlignment="1">
      <alignment horizontal="center" vertical="center"/>
    </xf>
    <xf numFmtId="166" fontId="2" fillId="0" borderId="0" xfId="3" applyNumberFormat="1" applyFont="1" applyFill="1" applyAlignment="1">
      <alignment vertical="center"/>
    </xf>
    <xf numFmtId="164" fontId="2" fillId="0" borderId="1" xfId="3" applyNumberFormat="1" applyFont="1" applyFill="1" applyBorder="1" applyAlignment="1">
      <alignment horizontal="right" vertical="center"/>
    </xf>
    <xf numFmtId="0" fontId="2" fillId="0" borderId="0" xfId="3" applyFont="1" applyFill="1" applyAlignment="1">
      <alignment horizontal="center" vertical="center"/>
    </xf>
    <xf numFmtId="0" fontId="3" fillId="0" borderId="0" xfId="0" applyFont="1" applyFill="1"/>
    <xf numFmtId="4" fontId="8" fillId="0" borderId="0" xfId="1" applyFont="1" applyFill="1" applyAlignment="1">
      <alignment vertical="center"/>
    </xf>
    <xf numFmtId="0" fontId="3" fillId="0" borderId="0" xfId="0" applyFont="1" applyFill="1" applyAlignment="1">
      <alignment horizontal="left" vertical="center"/>
    </xf>
    <xf numFmtId="0" fontId="3" fillId="0" borderId="0" xfId="0" quotePrefix="1" applyFont="1" applyFill="1" applyAlignment="1">
      <alignment horizontal="left" vertical="center"/>
    </xf>
    <xf numFmtId="37" fontId="3" fillId="0" borderId="0" xfId="0" applyNumberFormat="1" applyFont="1" applyFill="1" applyAlignment="1">
      <alignment horizontal="center" vertical="center"/>
    </xf>
    <xf numFmtId="164" fontId="3" fillId="0" borderId="0" xfId="0" quotePrefix="1" applyNumberFormat="1" applyFont="1" applyFill="1" applyAlignment="1">
      <alignment horizontal="right" vertical="center"/>
    </xf>
    <xf numFmtId="164" fontId="3" fillId="0" borderId="0" xfId="1" applyNumberFormat="1" applyFont="1" applyFill="1" applyAlignment="1">
      <alignment horizontal="right" vertical="center" wrapText="1"/>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165" fontId="2" fillId="0" borderId="0" xfId="0" applyNumberFormat="1" applyFont="1" applyFill="1" applyAlignment="1">
      <alignment horizontal="left" vertical="center"/>
    </xf>
    <xf numFmtId="3" fontId="3" fillId="0" borderId="1" xfId="0" applyNumberFormat="1" applyFont="1" applyFill="1" applyBorder="1" applyAlignment="1">
      <alignment vertical="center"/>
    </xf>
    <xf numFmtId="0" fontId="3" fillId="0" borderId="0" xfId="0" quotePrefix="1" applyFont="1" applyFill="1" applyAlignment="1">
      <alignment horizontal="center" vertical="center"/>
    </xf>
    <xf numFmtId="164" fontId="3" fillId="0" borderId="2" xfId="1" applyNumberFormat="1" applyFont="1" applyFill="1" applyBorder="1" applyAlignment="1">
      <alignment horizontal="right" vertical="center" wrapText="1"/>
    </xf>
    <xf numFmtId="1" fontId="3" fillId="0" borderId="0" xfId="0" applyNumberFormat="1" applyFont="1" applyFill="1" applyAlignment="1">
      <alignment vertical="center"/>
    </xf>
    <xf numFmtId="167" fontId="3" fillId="0" borderId="0" xfId="0" applyNumberFormat="1" applyFont="1" applyFill="1" applyBorder="1" applyAlignment="1">
      <alignment horizontal="right" vertical="center"/>
    </xf>
    <xf numFmtId="0" fontId="2" fillId="0" borderId="1" xfId="4"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left" vertical="center"/>
    </xf>
    <xf numFmtId="164" fontId="2" fillId="0" borderId="0" xfId="0" applyNumberFormat="1" applyFont="1" applyFill="1" applyAlignment="1">
      <alignment vertical="center"/>
    </xf>
    <xf numFmtId="164" fontId="2" fillId="0" borderId="0" xfId="0" applyNumberFormat="1" applyFont="1" applyBorder="1" applyAlignment="1">
      <alignment horizontal="center" vertical="center"/>
    </xf>
    <xf numFmtId="0" fontId="3" fillId="0" borderId="0" xfId="7" applyNumberFormat="1" applyFont="1" applyFill="1" applyBorder="1" applyAlignment="1">
      <alignment horizontal="left" vertical="center"/>
    </xf>
    <xf numFmtId="0" fontId="2" fillId="0" borderId="0" xfId="7" applyNumberFormat="1" applyFont="1" applyFill="1" applyBorder="1" applyAlignment="1">
      <alignment horizontal="left" vertical="center"/>
    </xf>
    <xf numFmtId="0" fontId="17" fillId="0" borderId="0" xfId="7" applyNumberFormat="1" applyFont="1" applyBorder="1" applyAlignment="1">
      <alignment horizontal="left" vertical="center"/>
    </xf>
    <xf numFmtId="0" fontId="2" fillId="0" borderId="0" xfId="0" applyFont="1" applyAlignment="1">
      <alignment horizontal="left" vertical="center"/>
    </xf>
    <xf numFmtId="0" fontId="3" fillId="0" borderId="1" xfId="7" applyNumberFormat="1" applyFont="1" applyBorder="1" applyAlignment="1">
      <alignment horizontal="left" vertical="center"/>
    </xf>
    <xf numFmtId="0" fontId="12" fillId="0" borderId="1" xfId="7" applyNumberFormat="1" applyFont="1" applyBorder="1" applyAlignment="1">
      <alignment horizontal="center" vertical="center"/>
    </xf>
    <xf numFmtId="16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4" fontId="3" fillId="0" borderId="0" xfId="0" applyNumberFormat="1" applyFont="1" applyAlignment="1">
      <alignment vertical="center"/>
    </xf>
    <xf numFmtId="0" fontId="2" fillId="0" borderId="0" xfId="0" applyFont="1" applyAlignment="1">
      <alignment horizontal="left" vertical="center"/>
    </xf>
    <xf numFmtId="0" fontId="2" fillId="0" borderId="0" xfId="0" applyFont="1" applyAlignment="1">
      <alignment horizontal="left" vertical="center"/>
    </xf>
    <xf numFmtId="164" fontId="2" fillId="0" borderId="1" xfId="0" applyNumberFormat="1" applyFont="1" applyFill="1" applyBorder="1" applyAlignment="1">
      <alignment horizontal="center" vertical="center"/>
    </xf>
    <xf numFmtId="0" fontId="2" fillId="0" borderId="0" xfId="0" applyFont="1" applyAlignment="1">
      <alignment horizontal="left" vertical="center"/>
    </xf>
    <xf numFmtId="164" fontId="2" fillId="0" borderId="1" xfId="0" applyNumberFormat="1" applyFont="1" applyBorder="1" applyAlignment="1">
      <alignment horizontal="center" vertical="center"/>
    </xf>
    <xf numFmtId="164" fontId="13" fillId="0" borderId="1" xfId="0" applyNumberFormat="1" applyFont="1" applyBorder="1" applyAlignment="1">
      <alignment horizontal="center" vertical="center"/>
    </xf>
    <xf numFmtId="164" fontId="13" fillId="0" borderId="5" xfId="0" applyNumberFormat="1" applyFont="1" applyBorder="1" applyAlignment="1">
      <alignment horizontal="center" vertical="center"/>
    </xf>
    <xf numFmtId="164" fontId="2" fillId="0" borderId="1" xfId="0" applyNumberFormat="1" applyFont="1" applyBorder="1" applyAlignment="1">
      <alignment horizontal="center" vertical="center" wrapText="1"/>
    </xf>
  </cellXfs>
  <cellStyles count="10">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Normal 23" xfId="8" xr:uid="{7172EFA1-AB98-443B-8F53-E822C85388D0}"/>
    <cellStyle name="Normal 5 2" xfId="9" xr:uid="{CC00A683-140D-4835-983F-9C1F1C535EE1}"/>
    <cellStyle name="Percent" xfId="2" builtinId="5"/>
    <cellStyle name="ปกติ_Sheet1" xfId="6" xr:uid="{5ADAF611-57D6-4C3D-B31C-FBA1937576E0}"/>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Synthèse de valo"/>
      <sheetName val="BW"/>
      <sheetName val="GS_STD"/>
      <sheetName val="OP_STD"/>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REF"/>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PV-IM"/>
      <sheetName val="PI229H"/>
      <sheetName val="lab paced"/>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Table_TB"/>
      <sheetName val="Dettagl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1">
          <cell r="A1" t="str">
            <v>บจก.เมืองพลสยามเมรัย</v>
          </cell>
        </row>
      </sheetData>
      <sheetData sheetId="118">
        <row r="1">
          <cell r="A1" t="str">
            <v>บจก.เมืองพลสยามเมรัย</v>
          </cell>
        </row>
      </sheetData>
      <sheetData sheetId="119">
        <row r="1">
          <cell r="A1" t="str">
            <v>บจก.เมืองพลสยามเมรัย</v>
          </cell>
        </row>
      </sheetData>
      <sheetData sheetId="120">
        <row r="1">
          <cell r="A1" t="str">
            <v>บจก.เมืองพลสยามเมรัย</v>
          </cell>
        </row>
      </sheetData>
      <sheetData sheetId="121">
        <row r="1">
          <cell r="A1" t="str">
            <v>บจก.เมืองพลสยามเมรัย</v>
          </cell>
        </row>
      </sheetData>
      <sheetData sheetId="122">
        <row r="1">
          <cell r="A1" t="str">
            <v>บจก.เมืองพลสยามเมรัย</v>
          </cell>
        </row>
      </sheetData>
      <sheetData sheetId="123">
        <row r="1">
          <cell r="A1" t="str">
            <v>บจก.เมืองพลสยามเมรัย</v>
          </cell>
        </row>
      </sheetData>
      <sheetData sheetId="124">
        <row r="1">
          <cell r="A1" t="str">
            <v>บจก.เมืองพลสยามเมรัย</v>
          </cell>
        </row>
      </sheetData>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2">
          <cell r="E2">
            <v>4781384.5</v>
          </cell>
        </row>
      </sheetData>
      <sheetData sheetId="132">
        <row r="2">
          <cell r="E2">
            <v>4781384.5</v>
          </cell>
        </row>
      </sheetData>
      <sheetData sheetId="133">
        <row r="1">
          <cell r="A1" t="str">
            <v>บจก.เมืองพลสยามเมรัย</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1">
          <cell r="A1" t="str">
            <v>บจก.เมืองพลสยามเมรัย</v>
          </cell>
        </row>
      </sheetData>
      <sheetData sheetId="152">
        <row r="2">
          <cell r="E2">
            <v>4781384.5</v>
          </cell>
        </row>
      </sheetData>
      <sheetData sheetId="153">
        <row r="2">
          <cell r="E2">
            <v>4781384.5</v>
          </cell>
        </row>
      </sheetData>
      <sheetData sheetId="154">
        <row r="1">
          <cell r="A1" t="str">
            <v>บจก.เมืองพลสยามเมรัย</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1">
          <cell r="A1" t="str">
            <v>บจก.เมืองพลสยามเมรัย</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1">
          <cell r="A1" t="str">
            <v>บจก.เมืองพลสยามเมรัย</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1">
          <cell r="A1" t="str">
            <v>บจก.เมืองพลสยามเมรัย</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1">
          <cell r="A1" t="str">
            <v>บจก.เมืองพลสยามเมรัย</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1">
          <cell r="A1" t="str">
            <v>บจก.เมืองพลสยามเมรัย</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ow r="1">
          <cell r="A1" t="str">
            <v>บจก.เมืองพลสยามเมรัย</v>
          </cell>
        </row>
      </sheetData>
      <sheetData sheetId="342">
        <row r="1">
          <cell r="A1" t="str">
            <v>บจก.เมืองพลสยามเมรัย</v>
          </cell>
        </row>
      </sheetData>
      <sheetData sheetId="343">
        <row r="1">
          <cell r="A1" t="str">
            <v>บจก.เมืองพลสยามเมรัย</v>
          </cell>
        </row>
      </sheetData>
      <sheetData sheetId="344">
        <row r="1">
          <cell r="A1" t="str">
            <v>บจก.เมืองพลสยามเมรัย</v>
          </cell>
        </row>
      </sheetData>
      <sheetData sheetId="345">
        <row r="1">
          <cell r="A1" t="str">
            <v>บจก.เมืองพลสยามเมรัย</v>
          </cell>
        </row>
      </sheetData>
      <sheetData sheetId="346">
        <row r="1">
          <cell r="A1" t="str">
            <v>บจก.เมืองพลสยามเมรัย</v>
          </cell>
        </row>
      </sheetData>
      <sheetData sheetId="347">
        <row r="1">
          <cell r="A1" t="str">
            <v>บจก.เมืองพลสยามเมรัย</v>
          </cell>
        </row>
      </sheetData>
      <sheetData sheetId="348">
        <row r="1">
          <cell r="A1" t="str">
            <v>บจก.เมืองพลสยามเมรัย</v>
          </cell>
        </row>
      </sheetData>
      <sheetData sheetId="349">
        <row r="1">
          <cell r="A1" t="str">
            <v>บจก.เมืองพลสยามเมรัย</v>
          </cell>
        </row>
      </sheetData>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1">
          <cell r="A1" t="str">
            <v>บจก.เมืองพลสยามเมรัย</v>
          </cell>
        </row>
      </sheetData>
      <sheetData sheetId="623">
        <row r="1">
          <cell r="A1" t="str">
            <v>บจก.เมืองพลสยามเมรัย</v>
          </cell>
        </row>
      </sheetData>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ow r="1">
          <cell r="A1" t="str">
            <v>บจก.เมืองพลสยามเมรัย</v>
          </cell>
        </row>
      </sheetData>
      <sheetData sheetId="644">
        <row r="1">
          <cell r="A1" t="str">
            <v>บจก.เมืองพลสยามเมรัย</v>
          </cell>
        </row>
      </sheetData>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ow r="1">
          <cell r="A1" t="str">
            <v>บจก.เมืองพลสยามเมรัย</v>
          </cell>
        </row>
      </sheetData>
      <sheetData sheetId="652">
        <row r="1">
          <cell r="A1" t="str">
            <v>บจก.เมืองพลสยามเมรัย</v>
          </cell>
        </row>
      </sheetData>
      <sheetData sheetId="653">
        <row r="1">
          <cell r="A1" t="str">
            <v>บจก.เมืองพลสยามเมรัย</v>
          </cell>
        </row>
      </sheetData>
      <sheetData sheetId="654">
        <row r="1">
          <cell r="A1" t="str">
            <v>บจก.เมืองพลสยามเมรัย</v>
          </cell>
        </row>
      </sheetData>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row r="1">
          <cell r="A1" t="str">
            <v>บจก.เมืองพลสยามเมรัย</v>
          </cell>
        </row>
      </sheetData>
      <sheetData sheetId="698">
        <row r="1">
          <cell r="A1" t="str">
            <v>บจก.เมืองพลสยามเมรัย</v>
          </cell>
        </row>
      </sheetData>
      <sheetData sheetId="699">
        <row r="1">
          <cell r="A1" t="str">
            <v>บจก.เมืองพลสยามเมรัย</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sheetData sheetId="727"/>
      <sheetData sheetId="728"/>
      <sheetData sheetId="729"/>
      <sheetData sheetId="730" refreshError="1"/>
      <sheetData sheetId="731">
        <row r="1">
          <cell r="A1" t="str">
            <v>บจก.เมืองพลสยามเมรัย</v>
          </cell>
        </row>
      </sheetData>
      <sheetData sheetId="732" refreshError="1"/>
      <sheetData sheetId="733" refreshError="1"/>
      <sheetData sheetId="734">
        <row r="2">
          <cell r="E2">
            <v>4781384.5</v>
          </cell>
        </row>
      </sheetData>
      <sheetData sheetId="735">
        <row r="2">
          <cell r="E2">
            <v>4781384.5</v>
          </cell>
        </row>
      </sheetData>
      <sheetData sheetId="736"/>
      <sheetData sheetId="737"/>
      <sheetData sheetId="738"/>
      <sheetData sheetId="739"/>
      <sheetData sheetId="740">
        <row r="1">
          <cell r="A1" t="str">
            <v>บจก.เมืองพลสยามเมรัย</v>
          </cell>
        </row>
      </sheetData>
      <sheetData sheetId="741">
        <row r="1">
          <cell r="A1" t="str">
            <v>บจก.เมืองพลสยามเมรัย</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row r="1">
          <cell r="A1" t="str">
            <v>บจก.เมืองพลสยามเมรัย</v>
          </cell>
        </row>
      </sheetData>
      <sheetData sheetId="825">
        <row r="1">
          <cell r="A1" t="str">
            <v>บจก.เมืองพลสยามเมรัย</v>
          </cell>
        </row>
      </sheetData>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2">
          <cell r="E2">
            <v>4781384.5</v>
          </cell>
        </row>
      </sheetData>
      <sheetData sheetId="908" refreshError="1"/>
      <sheetData sheetId="909">
        <row r="1">
          <cell r="A1" t="str">
            <v>บจก.เมืองพลสยามเมรัย</v>
          </cell>
        </row>
      </sheetData>
      <sheetData sheetId="910">
        <row r="1">
          <cell r="A1" t="str">
            <v>บจก.เมืองพลสยามเมรัย</v>
          </cell>
        </row>
      </sheetData>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ow r="1">
          <cell r="A1" t="str">
            <v>บจก.เมืองพลสยามเมรัย</v>
          </cell>
        </row>
      </sheetData>
      <sheetData sheetId="992" refreshError="1"/>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2">
          <cell r="E2">
            <v>4781384.5</v>
          </cell>
        </row>
      </sheetData>
      <sheetData sheetId="1352" refreshError="1"/>
      <sheetData sheetId="1353"/>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2">
          <cell r="E2">
            <v>4781384.5</v>
          </cell>
        </row>
      </sheetData>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ow r="2">
          <cell r="E2">
            <v>4781384.5</v>
          </cell>
        </row>
      </sheetData>
      <sheetData sheetId="1380" refreshError="1"/>
      <sheetData sheetId="1381"/>
      <sheetData sheetId="1382"/>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ow r="2">
          <cell r="E2">
            <v>4781384.5</v>
          </cell>
        </row>
      </sheetData>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2">
          <cell r="E2">
            <v>4781384.5</v>
          </cell>
        </row>
      </sheetData>
      <sheetData sheetId="1434" refreshError="1"/>
      <sheetData sheetId="1435"/>
      <sheetData sheetId="1436"/>
      <sheetData sheetId="1437"/>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ow r="1">
          <cell r="A1" t="str">
            <v>บจก.เมืองพลสยามเมรัย</v>
          </cell>
        </row>
      </sheetData>
      <sheetData sheetId="1457" refreshError="1"/>
      <sheetData sheetId="1458">
        <row r="1">
          <cell r="A1" t="str">
            <v>บจก.เมืองพลสยามเมรัย</v>
          </cell>
        </row>
      </sheetData>
      <sheetData sheetId="1459">
        <row r="1">
          <cell r="A1" t="str">
            <v>บจก.เมืองพลสยามเมรัย</v>
          </cell>
        </row>
      </sheetData>
      <sheetData sheetId="1460">
        <row r="1">
          <cell r="A1" t="str">
            <v>บจก.เมืองพลสยามเมรัย</v>
          </cell>
        </row>
      </sheetData>
      <sheetData sheetId="1461">
        <row r="2">
          <cell r="E2">
            <v>4781384.5</v>
          </cell>
        </row>
      </sheetData>
      <sheetData sheetId="1462" refreshError="1"/>
      <sheetData sheetId="1463">
        <row r="2">
          <cell r="E2">
            <v>4781384.5</v>
          </cell>
        </row>
      </sheetData>
      <sheetData sheetId="1464">
        <row r="2">
          <cell r="E2">
            <v>4781384.5</v>
          </cell>
        </row>
      </sheetData>
      <sheetData sheetId="1465">
        <row r="2">
          <cell r="E2">
            <v>4781384.5</v>
          </cell>
        </row>
      </sheetData>
      <sheetData sheetId="1466">
        <row r="1">
          <cell r="A1" t="str">
            <v>บจก.เมืองพลสยามเมรัย</v>
          </cell>
        </row>
      </sheetData>
      <sheetData sheetId="1467">
        <row r="1">
          <cell r="A1" t="str">
            <v>บจก.เมืองพลสยามเมรัย</v>
          </cell>
        </row>
      </sheetData>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efreshError="1"/>
      <sheetData sheetId="1482" refreshError="1"/>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ow r="1">
          <cell r="A1" t="str">
            <v>บจก.เมืองพลสยามเมรัย</v>
          </cell>
        </row>
      </sheetData>
      <sheetData sheetId="1487">
        <row r="1">
          <cell r="A1" t="str">
            <v>บจก.เมืองพลสยามเมรัย</v>
          </cell>
        </row>
      </sheetData>
      <sheetData sheetId="1488">
        <row r="2">
          <cell r="E2">
            <v>4781384.5</v>
          </cell>
        </row>
      </sheetData>
      <sheetData sheetId="1489" refreshError="1"/>
      <sheetData sheetId="1490">
        <row r="2">
          <cell r="E2">
            <v>4781384.5</v>
          </cell>
        </row>
      </sheetData>
      <sheetData sheetId="1491">
        <row r="2">
          <cell r="E2">
            <v>4781384.5</v>
          </cell>
        </row>
      </sheetData>
      <sheetData sheetId="1492">
        <row r="1">
          <cell r="A1" t="str">
            <v>บจก.เมืองพลสยามเมรัย</v>
          </cell>
        </row>
      </sheetData>
      <sheetData sheetId="1493">
        <row r="1">
          <cell r="A1" t="str">
            <v>บจก.เมืองพลสยามเมรัย</v>
          </cell>
        </row>
      </sheetData>
      <sheetData sheetId="1494">
        <row r="1">
          <cell r="A1" t="str">
            <v>บจก.เมืองพลสยามเมรัย</v>
          </cell>
        </row>
      </sheetData>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2">
          <cell r="E2">
            <v>4781384.5</v>
          </cell>
        </row>
      </sheetData>
      <sheetData sheetId="1516">
        <row r="2">
          <cell r="E2">
            <v>4781384.5</v>
          </cell>
        </row>
      </sheetData>
      <sheetData sheetId="1517">
        <row r="2">
          <cell r="E2">
            <v>4781384.5</v>
          </cell>
        </row>
      </sheetData>
      <sheetData sheetId="1518">
        <row r="2">
          <cell r="E2">
            <v>4781384.5</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2">
          <cell r="E2">
            <v>4781384.5</v>
          </cell>
        </row>
      </sheetData>
      <sheetData sheetId="1543">
        <row r="2">
          <cell r="E2">
            <v>4781384.5</v>
          </cell>
        </row>
      </sheetData>
      <sheetData sheetId="1544">
        <row r="2">
          <cell r="E2">
            <v>4781384.5</v>
          </cell>
        </row>
      </sheetData>
      <sheetData sheetId="1545">
        <row r="2">
          <cell r="E2">
            <v>4781384.5</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sheetData sheetId="1563"/>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2">
          <cell r="E2">
            <v>4781384.5</v>
          </cell>
        </row>
      </sheetData>
      <sheetData sheetId="1570">
        <row r="2">
          <cell r="E2">
            <v>4781384.5</v>
          </cell>
        </row>
      </sheetData>
      <sheetData sheetId="1571">
        <row r="2">
          <cell r="E2">
            <v>4781384.5</v>
          </cell>
        </row>
      </sheetData>
      <sheetData sheetId="1572">
        <row r="2">
          <cell r="E2">
            <v>4781384.5</v>
          </cell>
        </row>
      </sheetData>
      <sheetData sheetId="1573">
        <row r="2">
          <cell r="E2">
            <v>4781384.5</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2">
          <cell r="E2">
            <v>4781384.5</v>
          </cell>
        </row>
      </sheetData>
      <sheetData sheetId="1597">
        <row r="2">
          <cell r="E2">
            <v>4781384.5</v>
          </cell>
        </row>
      </sheetData>
      <sheetData sheetId="1598">
        <row r="2">
          <cell r="E2">
            <v>4781384.5</v>
          </cell>
        </row>
      </sheetData>
      <sheetData sheetId="1599">
        <row r="2">
          <cell r="E2">
            <v>4781384.5</v>
          </cell>
        </row>
      </sheetData>
      <sheetData sheetId="1600">
        <row r="2">
          <cell r="E2">
            <v>4781384.5</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2">
          <cell r="E2">
            <v>4781384.5</v>
          </cell>
        </row>
      </sheetData>
      <sheetData sheetId="2020">
        <row r="2">
          <cell r="E2">
            <v>4781384.5</v>
          </cell>
        </row>
      </sheetData>
      <sheetData sheetId="2021"/>
      <sheetData sheetId="2022">
        <row r="2">
          <cell r="E2">
            <v>4781384.5</v>
          </cell>
        </row>
      </sheetData>
      <sheetData sheetId="2023">
        <row r="2">
          <cell r="E2">
            <v>4781384.5</v>
          </cell>
        </row>
      </sheetData>
      <sheetData sheetId="2024"/>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sheetData sheetId="2040" refreshError="1"/>
      <sheetData sheetId="2041" refreshError="1"/>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ow r="1">
          <cell r="A1" t="str">
            <v>บจก.เมืองพลสยามเมรัย</v>
          </cell>
        </row>
      </sheetData>
      <sheetData sheetId="2046">
        <row r="2">
          <cell r="E2">
            <v>4781384.5</v>
          </cell>
        </row>
      </sheetData>
      <sheetData sheetId="2047">
        <row r="2">
          <cell r="E2">
            <v>4781384.5</v>
          </cell>
        </row>
      </sheetData>
      <sheetData sheetId="2048" refreshError="1"/>
      <sheetData sheetId="2049">
        <row r="2">
          <cell r="E2">
            <v>4781384.5</v>
          </cell>
        </row>
      </sheetData>
      <sheetData sheetId="2050">
        <row r="2">
          <cell r="E2">
            <v>4781384.5</v>
          </cell>
        </row>
      </sheetData>
      <sheetData sheetId="2051"/>
      <sheetData sheetId="2052">
        <row r="1">
          <cell r="A1" t="str">
            <v>บจก.เมืองพลสยามเมรัย</v>
          </cell>
        </row>
      </sheetData>
      <sheetData sheetId="2053">
        <row r="1">
          <cell r="A1" t="str">
            <v>บจก.เมืองพลสยามเมรัย</v>
          </cell>
        </row>
      </sheetData>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efreshError="1"/>
      <sheetData sheetId="2068" refreshError="1"/>
      <sheetData sheetId="2069" refreshError="1"/>
      <sheetData sheetId="2070" refreshError="1"/>
      <sheetData sheetId="2071" refreshError="1"/>
      <sheetData sheetId="2072">
        <row r="1">
          <cell r="A1" t="str">
            <v>บจก.เมืองพลสยามเมรัย</v>
          </cell>
        </row>
      </sheetData>
      <sheetData sheetId="2073">
        <row r="1">
          <cell r="A1" t="str">
            <v>บจก.เมืองพลสยามเมรัย</v>
          </cell>
        </row>
      </sheetData>
      <sheetData sheetId="2074">
        <row r="1">
          <cell r="A1" t="str">
            <v>บจก.เมืองพลสยามเมรัย</v>
          </cell>
        </row>
      </sheetData>
      <sheetData sheetId="2075">
        <row r="1">
          <cell r="A1" t="str">
            <v>บจก.เมืองพลสยามเมรัย</v>
          </cell>
        </row>
      </sheetData>
      <sheetData sheetId="2076">
        <row r="2">
          <cell r="E2">
            <v>4781384.5</v>
          </cell>
        </row>
      </sheetData>
      <sheetData sheetId="2077">
        <row r="2">
          <cell r="E2">
            <v>4781384.5</v>
          </cell>
        </row>
      </sheetData>
      <sheetData sheetId="2078" refreshError="1"/>
      <sheetData sheetId="2079">
        <row r="2">
          <cell r="E2">
            <v>4781384.5</v>
          </cell>
        </row>
      </sheetData>
      <sheetData sheetId="2080">
        <row r="2">
          <cell r="E2">
            <v>4781384.5</v>
          </cell>
        </row>
      </sheetData>
      <sheetData sheetId="2081"/>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sheetData sheetId="2100"/>
      <sheetData sheetId="2101"/>
      <sheetData sheetId="2102"/>
      <sheetData sheetId="2103" refreshError="1"/>
      <sheetData sheetId="2104" refreshError="1"/>
      <sheetData sheetId="2105">
        <row r="1">
          <cell r="A1" t="str">
            <v>บจก.เมืองพลสยามเมรัย</v>
          </cell>
        </row>
      </sheetData>
      <sheetData sheetId="2106">
        <row r="1">
          <cell r="A1" t="str">
            <v>บจก.เมืองพลสยามเมรัย</v>
          </cell>
        </row>
      </sheetData>
      <sheetData sheetId="2107">
        <row r="1">
          <cell r="A1" t="str">
            <v>บจก.เมืองพลสยามเมรัย</v>
          </cell>
        </row>
      </sheetData>
      <sheetData sheetId="2108">
        <row r="1">
          <cell r="A1" t="str">
            <v>บจก.เมืองพลสยามเมรัย</v>
          </cell>
        </row>
      </sheetData>
      <sheetData sheetId="2109">
        <row r="2">
          <cell r="E2">
            <v>4781384.5</v>
          </cell>
        </row>
      </sheetData>
      <sheetData sheetId="2110">
        <row r="2">
          <cell r="E2">
            <v>4781384.5</v>
          </cell>
        </row>
      </sheetData>
      <sheetData sheetId="2111" refreshError="1"/>
      <sheetData sheetId="2112">
        <row r="2">
          <cell r="E2">
            <v>4781384.5</v>
          </cell>
        </row>
      </sheetData>
      <sheetData sheetId="2113">
        <row r="2">
          <cell r="E2">
            <v>4781384.5</v>
          </cell>
        </row>
      </sheetData>
      <sheetData sheetId="2114"/>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sheetData sheetId="2133"/>
      <sheetData sheetId="2134"/>
      <sheetData sheetId="2135"/>
      <sheetData sheetId="2136" refreshError="1"/>
      <sheetData sheetId="2137" refreshError="1"/>
      <sheetData sheetId="2138">
        <row r="1">
          <cell r="A1" t="str">
            <v>บจก.เมืองพลสยามเมรัย</v>
          </cell>
        </row>
      </sheetData>
      <sheetData sheetId="2139">
        <row r="1">
          <cell r="A1" t="str">
            <v>บจก.เมืองพลสยามเมรัย</v>
          </cell>
        </row>
      </sheetData>
      <sheetData sheetId="2140">
        <row r="1">
          <cell r="A1" t="str">
            <v>บจก.เมืองพลสยามเมรัย</v>
          </cell>
        </row>
      </sheetData>
      <sheetData sheetId="2141">
        <row r="1">
          <cell r="A1" t="str">
            <v>บจก.เมืองพลสยามเมรัย</v>
          </cell>
        </row>
      </sheetData>
      <sheetData sheetId="2142">
        <row r="2">
          <cell r="E2">
            <v>4781384.5</v>
          </cell>
        </row>
      </sheetData>
      <sheetData sheetId="2143">
        <row r="2">
          <cell r="E2">
            <v>4781384.5</v>
          </cell>
        </row>
      </sheetData>
      <sheetData sheetId="2144" refreshError="1"/>
      <sheetData sheetId="2145">
        <row r="2">
          <cell r="E2">
            <v>4781384.5</v>
          </cell>
        </row>
      </sheetData>
      <sheetData sheetId="2146">
        <row r="2">
          <cell r="E2">
            <v>4781384.5</v>
          </cell>
        </row>
      </sheetData>
      <sheetData sheetId="2147"/>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sheetData sheetId="2167"/>
      <sheetData sheetId="2168"/>
      <sheetData sheetId="2169" refreshError="1"/>
      <sheetData sheetId="21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O100"/>
  <sheetViews>
    <sheetView tabSelected="1" zoomScaleNormal="100" zoomScaleSheetLayoutView="100" zoomScalePageLayoutView="50" workbookViewId="0">
      <selection activeCell="P5" sqref="P5"/>
    </sheetView>
  </sheetViews>
  <sheetFormatPr defaultColWidth="9.09765625" defaultRowHeight="21.75" customHeight="1" x14ac:dyDescent="0.65"/>
  <cols>
    <col min="1" max="2" width="1.59765625" style="109" customWidth="1"/>
    <col min="3" max="3" width="38.3984375" style="109" customWidth="1"/>
    <col min="4" max="4" width="8.3984375" style="109" bestFit="1" customWidth="1"/>
    <col min="5" max="5" width="0.69921875" style="109" customWidth="1"/>
    <col min="6" max="6" width="14.69921875" style="116" customWidth="1"/>
    <col min="7" max="7" width="0.69921875" style="116" customWidth="1"/>
    <col min="8" max="8" width="14.69921875" style="116" customWidth="1"/>
    <col min="9" max="9" width="0.69921875" style="160" customWidth="1"/>
    <col min="10" max="10" width="14.69921875" style="176" customWidth="1"/>
    <col min="11" max="11" width="0.69921875" style="109" customWidth="1"/>
    <col min="12" max="12" width="14.69921875" style="176" customWidth="1"/>
    <col min="13" max="13" width="9.09765625" style="109"/>
    <col min="14" max="15" width="9.09765625" style="165"/>
    <col min="16" max="16384" width="9.09765625" style="109"/>
  </cols>
  <sheetData>
    <row r="1" spans="1:15" ht="21.75" customHeight="1" x14ac:dyDescent="0.65">
      <c r="A1" s="128" t="s">
        <v>0</v>
      </c>
      <c r="B1" s="128"/>
      <c r="E1" s="165"/>
      <c r="J1" s="166"/>
      <c r="K1" s="148"/>
      <c r="L1" s="166"/>
    </row>
    <row r="2" spans="1:15" s="128" customFormat="1" ht="21.75" customHeight="1" x14ac:dyDescent="0.65">
      <c r="A2" s="128" t="s">
        <v>166</v>
      </c>
      <c r="E2" s="167"/>
      <c r="F2" s="168"/>
      <c r="G2" s="116"/>
      <c r="H2" s="168"/>
      <c r="I2" s="160"/>
      <c r="J2" s="166"/>
      <c r="K2" s="148"/>
      <c r="L2" s="166"/>
      <c r="N2" s="167"/>
      <c r="O2" s="167"/>
    </row>
    <row r="3" spans="1:15" ht="21.75" customHeight="1" x14ac:dyDescent="0.65">
      <c r="A3" s="169" t="s">
        <v>157</v>
      </c>
      <c r="B3" s="170"/>
      <c r="C3" s="170"/>
      <c r="D3" s="170"/>
      <c r="E3" s="171"/>
      <c r="F3" s="123"/>
      <c r="G3" s="123"/>
      <c r="H3" s="123"/>
      <c r="I3" s="172"/>
      <c r="J3" s="173"/>
      <c r="K3" s="110"/>
      <c r="L3" s="173"/>
    </row>
    <row r="4" spans="1:15" ht="21.75" customHeight="1" x14ac:dyDescent="0.65">
      <c r="A4" s="174"/>
      <c r="B4" s="175"/>
      <c r="C4" s="175"/>
      <c r="D4" s="175"/>
      <c r="E4" s="128"/>
      <c r="F4" s="168"/>
      <c r="G4" s="168"/>
      <c r="H4" s="168"/>
    </row>
    <row r="5" spans="1:15" ht="21.75" customHeight="1" x14ac:dyDescent="0.65">
      <c r="A5" s="174"/>
      <c r="B5" s="175"/>
      <c r="C5" s="175"/>
      <c r="D5" s="175"/>
      <c r="E5" s="128"/>
      <c r="F5" s="218" t="s">
        <v>1</v>
      </c>
      <c r="G5" s="218"/>
      <c r="H5" s="218"/>
      <c r="I5" s="109"/>
      <c r="J5" s="218" t="s">
        <v>2</v>
      </c>
      <c r="K5" s="218"/>
      <c r="L5" s="218"/>
    </row>
    <row r="6" spans="1:15" ht="21.75" customHeight="1" x14ac:dyDescent="0.65">
      <c r="A6" s="128"/>
      <c r="B6" s="128"/>
      <c r="C6" s="128"/>
      <c r="D6" s="177"/>
      <c r="E6" s="178"/>
      <c r="F6" s="179" t="s">
        <v>3</v>
      </c>
      <c r="G6" s="179"/>
      <c r="H6" s="168" t="s">
        <v>4</v>
      </c>
      <c r="J6" s="179" t="s">
        <v>3</v>
      </c>
      <c r="K6" s="179"/>
      <c r="L6" s="168" t="s">
        <v>4</v>
      </c>
    </row>
    <row r="7" spans="1:15" ht="21.75" customHeight="1" x14ac:dyDescent="0.65">
      <c r="A7" s="128"/>
      <c r="B7" s="128"/>
      <c r="C7" s="128"/>
      <c r="D7" s="177"/>
      <c r="E7" s="178"/>
      <c r="F7" s="180" t="s">
        <v>158</v>
      </c>
      <c r="G7" s="180"/>
      <c r="H7" s="180" t="s">
        <v>5</v>
      </c>
      <c r="I7" s="181"/>
      <c r="J7" s="180" t="s">
        <v>158</v>
      </c>
      <c r="K7" s="180"/>
      <c r="L7" s="180" t="s">
        <v>5</v>
      </c>
    </row>
    <row r="8" spans="1:15" ht="18.649999999999999" customHeight="1" x14ac:dyDescent="0.65">
      <c r="B8" s="128"/>
      <c r="C8" s="128"/>
      <c r="D8" s="177"/>
      <c r="E8" s="178"/>
      <c r="F8" s="179" t="s">
        <v>159</v>
      </c>
      <c r="G8" s="182"/>
      <c r="H8" s="179" t="s">
        <v>6</v>
      </c>
      <c r="J8" s="179" t="s">
        <v>159</v>
      </c>
      <c r="K8" s="182"/>
      <c r="L8" s="179" t="s">
        <v>6</v>
      </c>
    </row>
    <row r="9" spans="1:15" ht="18.649999999999999" customHeight="1" x14ac:dyDescent="0.65">
      <c r="A9" s="148"/>
      <c r="B9" s="128"/>
      <c r="C9" s="128"/>
      <c r="D9" s="183" t="s">
        <v>7</v>
      </c>
      <c r="E9" s="184"/>
      <c r="F9" s="185" t="s">
        <v>8</v>
      </c>
      <c r="G9" s="179"/>
      <c r="H9" s="185" t="s">
        <v>8</v>
      </c>
      <c r="J9" s="185" t="s">
        <v>8</v>
      </c>
      <c r="K9" s="179"/>
      <c r="L9" s="185" t="s">
        <v>8</v>
      </c>
    </row>
    <row r="10" spans="1:15" ht="6" customHeight="1" x14ac:dyDescent="0.65">
      <c r="A10" s="148"/>
      <c r="D10" s="186"/>
      <c r="E10" s="184"/>
      <c r="F10" s="10"/>
      <c r="G10" s="179"/>
      <c r="H10" s="179"/>
      <c r="J10" s="10"/>
      <c r="K10" s="179"/>
      <c r="L10" s="179"/>
    </row>
    <row r="11" spans="1:15" ht="21.75" customHeight="1" x14ac:dyDescent="0.65">
      <c r="A11" s="148" t="s">
        <v>9</v>
      </c>
      <c r="D11" s="186"/>
      <c r="E11" s="184"/>
      <c r="F11" s="10"/>
      <c r="G11" s="179"/>
      <c r="H11" s="179"/>
      <c r="J11" s="10"/>
      <c r="K11" s="179"/>
      <c r="L11" s="179"/>
    </row>
    <row r="12" spans="1:15" ht="6" customHeight="1" x14ac:dyDescent="0.65">
      <c r="A12" s="148"/>
      <c r="D12" s="186"/>
      <c r="E12" s="184"/>
      <c r="F12" s="10"/>
      <c r="G12" s="179"/>
      <c r="H12" s="179"/>
      <c r="J12" s="10"/>
      <c r="K12" s="179"/>
      <c r="L12" s="179"/>
    </row>
    <row r="13" spans="1:15" ht="17" x14ac:dyDescent="0.5">
      <c r="A13" s="109" t="s">
        <v>10</v>
      </c>
      <c r="B13" s="187"/>
      <c r="C13" s="187"/>
      <c r="D13" s="165">
        <v>6</v>
      </c>
      <c r="F13" s="11">
        <v>1626717</v>
      </c>
      <c r="H13" s="116">
        <v>949161</v>
      </c>
      <c r="I13" s="188"/>
      <c r="J13" s="11">
        <v>437891</v>
      </c>
      <c r="K13" s="116"/>
      <c r="L13" s="116">
        <v>30396</v>
      </c>
    </row>
    <row r="14" spans="1:15" ht="17" x14ac:dyDescent="0.65">
      <c r="A14" s="189" t="s">
        <v>11</v>
      </c>
      <c r="B14" s="190"/>
      <c r="C14" s="190"/>
      <c r="D14" s="191">
        <v>7</v>
      </c>
      <c r="F14" s="11">
        <v>1668231</v>
      </c>
      <c r="H14" s="116">
        <v>1268249</v>
      </c>
      <c r="I14" s="188"/>
      <c r="J14" s="11">
        <v>0</v>
      </c>
      <c r="K14" s="116"/>
      <c r="L14" s="116">
        <v>0</v>
      </c>
    </row>
    <row r="15" spans="1:15" ht="17" x14ac:dyDescent="0.65">
      <c r="A15" s="189" t="s">
        <v>12</v>
      </c>
      <c r="B15" s="189"/>
      <c r="C15" s="189"/>
      <c r="D15" s="191"/>
      <c r="F15" s="11">
        <v>38871</v>
      </c>
      <c r="H15" s="116">
        <v>19742</v>
      </c>
      <c r="I15" s="188"/>
      <c r="J15" s="11">
        <v>3949</v>
      </c>
      <c r="K15" s="116"/>
      <c r="L15" s="116">
        <v>6795</v>
      </c>
    </row>
    <row r="16" spans="1:15" ht="17" x14ac:dyDescent="0.5">
      <c r="A16" s="189" t="s">
        <v>13</v>
      </c>
      <c r="B16" s="187"/>
      <c r="C16" s="187"/>
      <c r="D16" s="191">
        <v>8</v>
      </c>
      <c r="F16" s="11">
        <v>2452720</v>
      </c>
      <c r="H16" s="116">
        <v>2183165</v>
      </c>
      <c r="I16" s="158"/>
      <c r="J16" s="11">
        <v>0</v>
      </c>
      <c r="K16" s="116"/>
      <c r="L16" s="116">
        <v>0</v>
      </c>
    </row>
    <row r="17" spans="1:12" ht="17" x14ac:dyDescent="0.5">
      <c r="A17" s="189" t="s">
        <v>14</v>
      </c>
      <c r="B17" s="187"/>
      <c r="C17" s="187"/>
      <c r="D17" s="191">
        <v>9</v>
      </c>
      <c r="F17" s="11">
        <v>577642</v>
      </c>
      <c r="H17" s="116">
        <v>438832</v>
      </c>
      <c r="I17" s="188"/>
      <c r="J17" s="11">
        <v>0</v>
      </c>
      <c r="K17" s="116"/>
      <c r="L17" s="116">
        <v>0</v>
      </c>
    </row>
    <row r="18" spans="1:12" ht="17" x14ac:dyDescent="0.65">
      <c r="A18" s="189" t="s">
        <v>15</v>
      </c>
      <c r="F18" s="11"/>
      <c r="I18" s="188"/>
      <c r="J18" s="11"/>
      <c r="K18" s="116"/>
      <c r="L18" s="116"/>
    </row>
    <row r="19" spans="1:12" ht="17" x14ac:dyDescent="0.65">
      <c r="A19" s="189"/>
      <c r="B19" s="109" t="s">
        <v>16</v>
      </c>
      <c r="D19" s="191">
        <v>10</v>
      </c>
      <c r="F19" s="16">
        <v>0</v>
      </c>
      <c r="H19" s="192">
        <v>0</v>
      </c>
      <c r="I19" s="188"/>
      <c r="J19" s="16">
        <v>206986</v>
      </c>
      <c r="K19" s="116"/>
      <c r="L19" s="192">
        <v>211572</v>
      </c>
    </row>
    <row r="20" spans="1:12" ht="17" x14ac:dyDescent="0.65">
      <c r="A20" s="189" t="s">
        <v>15</v>
      </c>
      <c r="F20" s="16"/>
      <c r="H20" s="192"/>
      <c r="I20" s="188"/>
      <c r="J20" s="16"/>
      <c r="K20" s="116"/>
      <c r="L20" s="192"/>
    </row>
    <row r="21" spans="1:12" ht="17" x14ac:dyDescent="0.65">
      <c r="A21" s="189"/>
      <c r="B21" s="109" t="s">
        <v>17</v>
      </c>
      <c r="D21" s="191">
        <v>10</v>
      </c>
      <c r="F21" s="11">
        <v>0</v>
      </c>
      <c r="H21" s="116">
        <v>0</v>
      </c>
      <c r="I21" s="188"/>
      <c r="J21" s="16">
        <v>481345</v>
      </c>
      <c r="K21" s="116"/>
      <c r="L21" s="192">
        <v>884947</v>
      </c>
    </row>
    <row r="22" spans="1:12" ht="17" x14ac:dyDescent="0.65">
      <c r="A22" s="109" t="s">
        <v>18</v>
      </c>
      <c r="D22" s="191">
        <v>11</v>
      </c>
      <c r="F22" s="11">
        <v>8147755</v>
      </c>
      <c r="H22" s="116">
        <v>7988226</v>
      </c>
      <c r="I22" s="188"/>
      <c r="J22" s="11">
        <v>0</v>
      </c>
      <c r="K22" s="116"/>
      <c r="L22" s="116">
        <v>0</v>
      </c>
    </row>
    <row r="23" spans="1:12" ht="17" x14ac:dyDescent="0.65">
      <c r="A23" s="109" t="s">
        <v>19</v>
      </c>
      <c r="D23" s="191">
        <v>12</v>
      </c>
      <c r="F23" s="11">
        <v>7479465</v>
      </c>
      <c r="H23" s="116">
        <v>6640166</v>
      </c>
      <c r="I23" s="158"/>
      <c r="J23" s="11">
        <v>5455863</v>
      </c>
      <c r="K23" s="116"/>
      <c r="L23" s="116">
        <v>5455863</v>
      </c>
    </row>
    <row r="24" spans="1:12" ht="17" x14ac:dyDescent="0.65">
      <c r="A24" s="109" t="s">
        <v>20</v>
      </c>
      <c r="D24" s="191">
        <v>12</v>
      </c>
      <c r="F24" s="11">
        <v>0</v>
      </c>
      <c r="H24" s="116">
        <v>0</v>
      </c>
      <c r="I24" s="158"/>
      <c r="J24" s="11">
        <v>5699783</v>
      </c>
      <c r="K24" s="116"/>
      <c r="L24" s="116">
        <v>5699783</v>
      </c>
    </row>
    <row r="25" spans="1:12" ht="17" x14ac:dyDescent="0.65">
      <c r="A25" s="189" t="s">
        <v>21</v>
      </c>
      <c r="B25" s="190"/>
      <c r="C25" s="190"/>
      <c r="D25" s="191">
        <v>13</v>
      </c>
      <c r="F25" s="11">
        <v>57233</v>
      </c>
      <c r="H25" s="116">
        <v>57709</v>
      </c>
      <c r="I25" s="188"/>
      <c r="J25" s="11">
        <v>1611</v>
      </c>
      <c r="K25" s="116"/>
      <c r="L25" s="116">
        <v>1611</v>
      </c>
    </row>
    <row r="26" spans="1:12" ht="17" x14ac:dyDescent="0.65">
      <c r="A26" s="189" t="s">
        <v>22</v>
      </c>
      <c r="B26" s="190"/>
      <c r="C26" s="190"/>
      <c r="D26" s="191">
        <v>14</v>
      </c>
      <c r="F26" s="11">
        <v>178577</v>
      </c>
      <c r="H26" s="116">
        <v>184252</v>
      </c>
      <c r="I26" s="188"/>
      <c r="J26" s="11">
        <v>0</v>
      </c>
      <c r="K26" s="116"/>
      <c r="L26" s="116">
        <v>0</v>
      </c>
    </row>
    <row r="27" spans="1:12" ht="17" x14ac:dyDescent="0.65">
      <c r="A27" s="189" t="s">
        <v>23</v>
      </c>
      <c r="B27" s="190"/>
      <c r="C27" s="190"/>
      <c r="D27" s="191"/>
      <c r="F27" s="11">
        <v>1926096</v>
      </c>
      <c r="H27" s="116">
        <v>1926096</v>
      </c>
      <c r="I27" s="188"/>
      <c r="J27" s="11">
        <v>0</v>
      </c>
      <c r="K27" s="116"/>
      <c r="L27" s="116">
        <v>0</v>
      </c>
    </row>
    <row r="28" spans="1:12" ht="17" x14ac:dyDescent="0.65">
      <c r="A28" s="189" t="s">
        <v>24</v>
      </c>
      <c r="B28" s="190"/>
      <c r="C28" s="190"/>
      <c r="D28" s="191">
        <v>15</v>
      </c>
      <c r="F28" s="11">
        <v>260671</v>
      </c>
      <c r="H28" s="116">
        <v>261680</v>
      </c>
      <c r="I28" s="188"/>
      <c r="J28" s="11">
        <v>4353</v>
      </c>
      <c r="K28" s="116"/>
      <c r="L28" s="116">
        <v>4520</v>
      </c>
    </row>
    <row r="29" spans="1:12" ht="17" x14ac:dyDescent="0.65">
      <c r="A29" s="189" t="s">
        <v>139</v>
      </c>
      <c r="B29" s="190"/>
      <c r="C29" s="190"/>
      <c r="D29" s="191">
        <v>16</v>
      </c>
      <c r="F29" s="11">
        <v>594075</v>
      </c>
      <c r="H29" s="116">
        <v>534902</v>
      </c>
      <c r="I29" s="188"/>
      <c r="J29" s="11">
        <v>0</v>
      </c>
      <c r="K29" s="116"/>
      <c r="L29" s="116">
        <v>0</v>
      </c>
    </row>
    <row r="30" spans="1:12" ht="17" x14ac:dyDescent="0.65">
      <c r="A30" s="189" t="s">
        <v>156</v>
      </c>
      <c r="B30" s="190"/>
      <c r="C30" s="190"/>
      <c r="D30" s="191"/>
      <c r="F30" s="11">
        <v>41164</v>
      </c>
      <c r="H30" s="116">
        <v>62457</v>
      </c>
      <c r="I30" s="188"/>
      <c r="J30" s="11">
        <v>0</v>
      </c>
      <c r="K30" s="116"/>
      <c r="L30" s="116">
        <v>0</v>
      </c>
    </row>
    <row r="31" spans="1:12" ht="17" x14ac:dyDescent="0.65">
      <c r="A31" s="189" t="s">
        <v>25</v>
      </c>
      <c r="B31" s="189"/>
      <c r="C31" s="189"/>
      <c r="D31" s="191"/>
      <c r="F31" s="17">
        <v>609148</v>
      </c>
      <c r="H31" s="111">
        <v>576978</v>
      </c>
      <c r="I31" s="188"/>
      <c r="J31" s="17">
        <v>16575</v>
      </c>
      <c r="K31" s="116"/>
      <c r="L31" s="111">
        <v>16933</v>
      </c>
    </row>
    <row r="32" spans="1:12" ht="6" customHeight="1" x14ac:dyDescent="0.65">
      <c r="A32" s="189"/>
      <c r="B32" s="189"/>
      <c r="C32" s="189"/>
      <c r="D32" s="191"/>
      <c r="F32" s="19"/>
      <c r="H32" s="193"/>
      <c r="I32" s="158"/>
      <c r="J32" s="19"/>
      <c r="K32" s="116"/>
      <c r="L32" s="193"/>
    </row>
    <row r="33" spans="1:15" ht="21.75" customHeight="1" thickBot="1" x14ac:dyDescent="0.7">
      <c r="A33" s="148" t="s">
        <v>26</v>
      </c>
      <c r="B33" s="148"/>
      <c r="C33" s="148"/>
      <c r="D33" s="165"/>
      <c r="F33" s="20">
        <f>SUM(F13:F31)</f>
        <v>25658365</v>
      </c>
      <c r="H33" s="125">
        <f>SUM(H13:H31)</f>
        <v>23091615</v>
      </c>
      <c r="I33" s="158"/>
      <c r="J33" s="20">
        <f>SUM(J13:J31)</f>
        <v>12308356</v>
      </c>
      <c r="K33" s="116"/>
      <c r="L33" s="125">
        <f>SUM(L13:L31)</f>
        <v>12312420</v>
      </c>
      <c r="N33" s="213"/>
      <c r="O33" s="213"/>
    </row>
    <row r="34" spans="1:15" ht="21" customHeight="1" thickTop="1" x14ac:dyDescent="0.65">
      <c r="A34" s="148"/>
      <c r="B34" s="148"/>
      <c r="C34" s="148"/>
      <c r="D34" s="165"/>
      <c r="I34" s="158"/>
      <c r="J34" s="116"/>
      <c r="K34" s="116"/>
      <c r="L34" s="116"/>
    </row>
    <row r="35" spans="1:15" ht="21" customHeight="1" x14ac:dyDescent="0.65">
      <c r="A35" s="148"/>
      <c r="B35" s="148"/>
      <c r="C35" s="148"/>
      <c r="D35" s="165"/>
      <c r="I35" s="158"/>
      <c r="J35" s="116"/>
      <c r="K35" s="116"/>
      <c r="L35" s="116"/>
    </row>
    <row r="36" spans="1:15" ht="21" customHeight="1" x14ac:dyDescent="0.65">
      <c r="A36" s="148"/>
      <c r="B36" s="148"/>
      <c r="C36" s="148"/>
      <c r="D36" s="165"/>
      <c r="I36" s="158"/>
      <c r="J36" s="116"/>
      <c r="K36" s="116"/>
      <c r="L36" s="116"/>
    </row>
    <row r="37" spans="1:15" ht="21" customHeight="1" x14ac:dyDescent="0.65">
      <c r="A37" s="148"/>
      <c r="B37" s="148"/>
      <c r="C37" s="148"/>
      <c r="D37" s="165"/>
      <c r="I37" s="158"/>
      <c r="J37" s="116"/>
      <c r="K37" s="116"/>
      <c r="L37" s="116"/>
    </row>
    <row r="38" spans="1:15" ht="21" customHeight="1" x14ac:dyDescent="0.65">
      <c r="A38" s="148"/>
      <c r="B38" s="148"/>
      <c r="C38" s="148"/>
      <c r="D38" s="165"/>
      <c r="I38" s="158"/>
      <c r="J38" s="116"/>
      <c r="K38" s="116"/>
      <c r="L38" s="116"/>
    </row>
    <row r="39" spans="1:15" ht="21" customHeight="1" x14ac:dyDescent="0.65">
      <c r="A39" s="148"/>
      <c r="B39" s="148"/>
      <c r="C39" s="148"/>
      <c r="D39" s="165"/>
      <c r="I39" s="158"/>
      <c r="J39" s="116"/>
      <c r="K39" s="116"/>
      <c r="L39" s="116"/>
    </row>
    <row r="40" spans="1:15" ht="21" customHeight="1" x14ac:dyDescent="0.65">
      <c r="A40" s="148"/>
      <c r="B40" s="148"/>
      <c r="C40" s="148"/>
      <c r="D40" s="165"/>
      <c r="I40" s="158"/>
      <c r="J40" s="116"/>
      <c r="K40" s="116"/>
      <c r="L40" s="116"/>
    </row>
    <row r="41" spans="1:15" ht="21" customHeight="1" x14ac:dyDescent="0.65">
      <c r="A41" s="148"/>
      <c r="B41" s="148"/>
      <c r="C41" s="148"/>
      <c r="D41" s="165"/>
      <c r="I41" s="158"/>
      <c r="J41" s="116"/>
      <c r="K41" s="116"/>
      <c r="L41" s="116"/>
    </row>
    <row r="42" spans="1:15" ht="21" customHeight="1" x14ac:dyDescent="0.65">
      <c r="A42" s="148"/>
      <c r="B42" s="148"/>
      <c r="C42" s="148"/>
      <c r="D42" s="165"/>
      <c r="I42" s="158"/>
      <c r="J42" s="116"/>
      <c r="K42" s="116"/>
      <c r="L42" s="116"/>
    </row>
    <row r="43" spans="1:15" ht="21" customHeight="1" x14ac:dyDescent="0.65">
      <c r="A43" s="148"/>
      <c r="B43" s="148"/>
      <c r="C43" s="148"/>
      <c r="D43" s="165"/>
      <c r="I43" s="158"/>
      <c r="J43" s="116"/>
      <c r="K43" s="116"/>
      <c r="L43" s="116"/>
    </row>
    <row r="44" spans="1:15" ht="21" customHeight="1" x14ac:dyDescent="0.65">
      <c r="A44" s="148"/>
      <c r="B44" s="148"/>
      <c r="C44" s="148"/>
      <c r="D44" s="165"/>
      <c r="I44" s="158"/>
      <c r="J44" s="116"/>
      <c r="K44" s="116"/>
      <c r="L44" s="116"/>
    </row>
    <row r="45" spans="1:15" ht="21" customHeight="1" x14ac:dyDescent="0.65">
      <c r="A45" s="148"/>
      <c r="B45" s="148"/>
      <c r="C45" s="148"/>
      <c r="D45" s="165"/>
      <c r="I45" s="158"/>
      <c r="J45" s="116"/>
      <c r="K45" s="116"/>
      <c r="L45" s="116"/>
    </row>
    <row r="46" spans="1:15" ht="10.5" customHeight="1" x14ac:dyDescent="0.65">
      <c r="A46" s="148"/>
      <c r="B46" s="148"/>
      <c r="C46" s="148"/>
      <c r="D46" s="165"/>
      <c r="I46" s="158"/>
      <c r="J46" s="116"/>
      <c r="K46" s="116"/>
      <c r="L46" s="116"/>
    </row>
    <row r="47" spans="1:15" ht="3.75" customHeight="1" x14ac:dyDescent="0.65">
      <c r="A47" s="148"/>
      <c r="B47" s="148"/>
      <c r="C47" s="148"/>
      <c r="D47" s="165"/>
      <c r="I47" s="158"/>
      <c r="J47" s="116"/>
      <c r="K47" s="116"/>
      <c r="L47" s="116"/>
    </row>
    <row r="48" spans="1:15" ht="22.15" customHeight="1" x14ac:dyDescent="0.65">
      <c r="A48" s="110" t="s">
        <v>27</v>
      </c>
      <c r="B48" s="194"/>
      <c r="C48" s="194"/>
      <c r="D48" s="195"/>
      <c r="E48" s="110"/>
      <c r="F48" s="123"/>
      <c r="G48" s="111"/>
      <c r="H48" s="123"/>
      <c r="I48" s="172"/>
      <c r="J48" s="173"/>
      <c r="K48" s="110"/>
      <c r="L48" s="173"/>
    </row>
    <row r="49" spans="1:15" ht="20.149999999999999" customHeight="1" x14ac:dyDescent="0.65">
      <c r="A49" s="128" t="str">
        <f>+A1</f>
        <v>บริษัท อลิอันซ์ อยุธยา แคปปิตอล จำกัด (มหาชน)</v>
      </c>
      <c r="B49" s="128"/>
      <c r="E49" s="165"/>
    </row>
    <row r="50" spans="1:15" s="128" customFormat="1" ht="20.149999999999999" customHeight="1" x14ac:dyDescent="0.65">
      <c r="A50" s="128" t="s">
        <v>167</v>
      </c>
      <c r="E50" s="167"/>
      <c r="F50" s="168"/>
      <c r="G50" s="116"/>
      <c r="H50" s="168"/>
      <c r="I50" s="160"/>
      <c r="J50" s="196"/>
      <c r="L50" s="196"/>
      <c r="N50" s="167"/>
      <c r="O50" s="167"/>
    </row>
    <row r="51" spans="1:15" ht="20.149999999999999" customHeight="1" x14ac:dyDescent="0.65">
      <c r="A51" s="169" t="str">
        <f>A3</f>
        <v>ณ วันที่ 31 มีนาคม พ.ศ. 2567</v>
      </c>
      <c r="B51" s="170"/>
      <c r="C51" s="170"/>
      <c r="D51" s="170"/>
      <c r="E51" s="171"/>
      <c r="F51" s="123"/>
      <c r="G51" s="123"/>
      <c r="H51" s="123"/>
      <c r="I51" s="172"/>
      <c r="J51" s="173"/>
      <c r="K51" s="110"/>
      <c r="L51" s="173"/>
    </row>
    <row r="52" spans="1:15" ht="18.649999999999999" customHeight="1" x14ac:dyDescent="0.65">
      <c r="A52" s="175"/>
      <c r="B52" s="175"/>
      <c r="C52" s="175"/>
      <c r="D52" s="175"/>
      <c r="E52" s="128"/>
      <c r="F52" s="168"/>
      <c r="G52" s="168"/>
      <c r="H52" s="168"/>
    </row>
    <row r="53" spans="1:15" ht="21.75" customHeight="1" x14ac:dyDescent="0.65">
      <c r="A53" s="174"/>
      <c r="B53" s="175"/>
      <c r="C53" s="175"/>
      <c r="D53" s="175"/>
      <c r="E53" s="128"/>
      <c r="F53" s="218" t="s">
        <v>1</v>
      </c>
      <c r="G53" s="218"/>
      <c r="H53" s="218"/>
      <c r="I53" s="109"/>
      <c r="J53" s="218" t="s">
        <v>2</v>
      </c>
      <c r="K53" s="218"/>
      <c r="L53" s="218"/>
    </row>
    <row r="54" spans="1:15" ht="21.75" customHeight="1" x14ac:dyDescent="0.65">
      <c r="A54" s="128"/>
      <c r="B54" s="128"/>
      <c r="C54" s="128"/>
      <c r="D54" s="177"/>
      <c r="E54" s="178"/>
      <c r="F54" s="179" t="s">
        <v>3</v>
      </c>
      <c r="G54" s="179"/>
      <c r="H54" s="168" t="s">
        <v>4</v>
      </c>
      <c r="J54" s="179" t="s">
        <v>3</v>
      </c>
      <c r="K54" s="179"/>
      <c r="L54" s="168" t="s">
        <v>4</v>
      </c>
    </row>
    <row r="55" spans="1:15" ht="21.75" customHeight="1" x14ac:dyDescent="0.65">
      <c r="A55" s="128"/>
      <c r="B55" s="128"/>
      <c r="C55" s="128"/>
      <c r="D55" s="177"/>
      <c r="E55" s="178"/>
      <c r="F55" s="180" t="s">
        <v>158</v>
      </c>
      <c r="G55" s="180"/>
      <c r="H55" s="180" t="s">
        <v>5</v>
      </c>
      <c r="I55" s="181"/>
      <c r="J55" s="180" t="s">
        <v>158</v>
      </c>
      <c r="K55" s="180"/>
      <c r="L55" s="180" t="s">
        <v>5</v>
      </c>
    </row>
    <row r="56" spans="1:15" ht="18.649999999999999" customHeight="1" x14ac:dyDescent="0.65">
      <c r="B56" s="128"/>
      <c r="C56" s="128"/>
      <c r="D56" s="177"/>
      <c r="E56" s="178"/>
      <c r="F56" s="179" t="s">
        <v>159</v>
      </c>
      <c r="G56" s="182"/>
      <c r="H56" s="179" t="s">
        <v>6</v>
      </c>
      <c r="J56" s="179" t="s">
        <v>159</v>
      </c>
      <c r="K56" s="182"/>
      <c r="L56" s="179" t="s">
        <v>6</v>
      </c>
    </row>
    <row r="57" spans="1:15" ht="18.649999999999999" customHeight="1" x14ac:dyDescent="0.65">
      <c r="A57" s="148"/>
      <c r="B57" s="128"/>
      <c r="C57" s="128"/>
      <c r="D57" s="183" t="s">
        <v>7</v>
      </c>
      <c r="E57" s="184"/>
      <c r="F57" s="185" t="s">
        <v>8</v>
      </c>
      <c r="G57" s="179"/>
      <c r="H57" s="185" t="s">
        <v>8</v>
      </c>
      <c r="J57" s="185" t="s">
        <v>8</v>
      </c>
      <c r="K57" s="179"/>
      <c r="L57" s="185" t="s">
        <v>8</v>
      </c>
    </row>
    <row r="58" spans="1:15" ht="18.649999999999999" customHeight="1" x14ac:dyDescent="0.65">
      <c r="A58" s="148" t="s">
        <v>28</v>
      </c>
      <c r="D58" s="165"/>
      <c r="F58" s="11"/>
      <c r="J58" s="23"/>
    </row>
    <row r="59" spans="1:15" ht="5.15" customHeight="1" x14ac:dyDescent="0.65">
      <c r="A59" s="148"/>
      <c r="D59" s="165"/>
      <c r="F59" s="11"/>
      <c r="J59" s="23"/>
    </row>
    <row r="60" spans="1:15" ht="18.649999999999999" customHeight="1" x14ac:dyDescent="0.65">
      <c r="A60" s="148" t="s">
        <v>29</v>
      </c>
      <c r="B60" s="148"/>
      <c r="D60" s="165"/>
      <c r="F60" s="11"/>
      <c r="J60" s="23"/>
    </row>
    <row r="61" spans="1:15" ht="5.15" customHeight="1" x14ac:dyDescent="0.65">
      <c r="A61" s="148"/>
      <c r="B61" s="148"/>
      <c r="D61" s="165"/>
      <c r="F61" s="11"/>
      <c r="J61" s="23"/>
    </row>
    <row r="62" spans="1:15" ht="18.649999999999999" customHeight="1" x14ac:dyDescent="0.65">
      <c r="A62" s="109" t="s">
        <v>30</v>
      </c>
      <c r="B62" s="148"/>
      <c r="D62" s="191">
        <v>17</v>
      </c>
      <c r="F62" s="11">
        <v>8624545</v>
      </c>
      <c r="H62" s="116">
        <v>7361349</v>
      </c>
      <c r="I62" s="116"/>
      <c r="J62" s="11">
        <v>0</v>
      </c>
      <c r="K62" s="160"/>
      <c r="L62" s="116">
        <v>0</v>
      </c>
    </row>
    <row r="63" spans="1:15" ht="18.649999999999999" customHeight="1" x14ac:dyDescent="0.65">
      <c r="A63" s="109" t="s">
        <v>31</v>
      </c>
      <c r="B63" s="148"/>
      <c r="D63" s="191">
        <v>18</v>
      </c>
      <c r="F63" s="11">
        <v>1515972</v>
      </c>
      <c r="H63" s="116">
        <v>1219649</v>
      </c>
      <c r="I63" s="116"/>
      <c r="J63" s="11">
        <v>0</v>
      </c>
      <c r="K63" s="160"/>
      <c r="L63" s="116">
        <v>0</v>
      </c>
    </row>
    <row r="64" spans="1:15" ht="18.649999999999999" customHeight="1" x14ac:dyDescent="0.65">
      <c r="A64" s="109" t="s">
        <v>171</v>
      </c>
      <c r="B64" s="148"/>
      <c r="D64" s="191"/>
      <c r="F64" s="11">
        <v>63985</v>
      </c>
      <c r="H64" s="116">
        <v>0</v>
      </c>
      <c r="I64" s="116"/>
      <c r="J64" s="11">
        <v>0</v>
      </c>
      <c r="K64" s="160"/>
      <c r="L64" s="116">
        <v>0</v>
      </c>
    </row>
    <row r="65" spans="1:15" ht="18.649999999999999" customHeight="1" x14ac:dyDescent="0.65">
      <c r="A65" s="109" t="s">
        <v>33</v>
      </c>
      <c r="B65" s="148"/>
      <c r="D65" s="191"/>
      <c r="F65" s="11">
        <v>184743</v>
      </c>
      <c r="H65" s="116">
        <v>181140</v>
      </c>
      <c r="I65" s="116"/>
      <c r="J65" s="11">
        <v>0</v>
      </c>
      <c r="K65" s="160"/>
      <c r="L65" s="116">
        <v>0</v>
      </c>
    </row>
    <row r="66" spans="1:15" ht="18.649999999999999" customHeight="1" x14ac:dyDescent="0.65">
      <c r="A66" s="109" t="s">
        <v>34</v>
      </c>
      <c r="B66" s="148"/>
      <c r="D66" s="165"/>
      <c r="F66" s="11">
        <v>185661</v>
      </c>
      <c r="H66" s="116">
        <v>199217</v>
      </c>
      <c r="I66" s="116"/>
      <c r="J66" s="11">
        <v>0</v>
      </c>
      <c r="K66" s="160"/>
      <c r="L66" s="116">
        <v>0</v>
      </c>
    </row>
    <row r="67" spans="1:15" ht="18.649999999999999" customHeight="1" x14ac:dyDescent="0.65">
      <c r="A67" s="109" t="s">
        <v>173</v>
      </c>
      <c r="B67" s="148"/>
      <c r="D67" s="165"/>
      <c r="F67" s="11">
        <v>151301</v>
      </c>
      <c r="H67" s="116">
        <v>140953</v>
      </c>
      <c r="I67" s="116"/>
      <c r="J67" s="11">
        <v>0</v>
      </c>
      <c r="K67" s="160"/>
      <c r="L67" s="116">
        <v>0</v>
      </c>
    </row>
    <row r="68" spans="1:15" ht="18.649999999999999" customHeight="1" x14ac:dyDescent="0.65">
      <c r="A68" s="109" t="s">
        <v>35</v>
      </c>
      <c r="D68" s="191"/>
      <c r="F68" s="11">
        <v>552331</v>
      </c>
      <c r="H68" s="116">
        <v>536814</v>
      </c>
      <c r="I68" s="116"/>
      <c r="J68" s="11">
        <v>7120</v>
      </c>
      <c r="K68" s="160"/>
      <c r="L68" s="116">
        <v>11257</v>
      </c>
    </row>
    <row r="69" spans="1:15" ht="18.649999999999999" customHeight="1" x14ac:dyDescent="0.65">
      <c r="A69" s="109" t="s">
        <v>36</v>
      </c>
      <c r="D69" s="191"/>
      <c r="F69" s="11">
        <v>187394</v>
      </c>
      <c r="H69" s="116">
        <v>193574</v>
      </c>
      <c r="I69" s="116"/>
      <c r="J69" s="11">
        <v>0</v>
      </c>
      <c r="K69" s="160"/>
      <c r="L69" s="116">
        <v>0</v>
      </c>
    </row>
    <row r="70" spans="1:15" ht="18.649999999999999" customHeight="1" x14ac:dyDescent="0.65">
      <c r="A70" s="189" t="s">
        <v>140</v>
      </c>
      <c r="D70" s="191">
        <v>16</v>
      </c>
      <c r="F70" s="11">
        <v>0</v>
      </c>
      <c r="H70" s="116">
        <v>0</v>
      </c>
      <c r="I70" s="116"/>
      <c r="J70" s="11">
        <v>4986</v>
      </c>
      <c r="K70" s="160"/>
      <c r="L70" s="116">
        <v>6127</v>
      </c>
    </row>
    <row r="71" spans="1:15" ht="18.649999999999999" customHeight="1" x14ac:dyDescent="0.65">
      <c r="A71" s="189" t="s">
        <v>37</v>
      </c>
      <c r="B71" s="189"/>
      <c r="C71" s="189"/>
      <c r="D71" s="191"/>
      <c r="F71" s="17">
        <v>664774</v>
      </c>
      <c r="H71" s="111">
        <v>634523</v>
      </c>
      <c r="I71" s="116"/>
      <c r="J71" s="17">
        <v>11012</v>
      </c>
      <c r="K71" s="160"/>
      <c r="L71" s="197">
        <v>8933</v>
      </c>
    </row>
    <row r="72" spans="1:15" ht="5.15" customHeight="1" x14ac:dyDescent="0.65">
      <c r="A72" s="148"/>
      <c r="B72" s="148"/>
      <c r="D72" s="165"/>
      <c r="F72" s="11"/>
      <c r="I72" s="116"/>
      <c r="J72" s="11"/>
      <c r="K72" s="160"/>
    </row>
    <row r="73" spans="1:15" ht="18.649999999999999" customHeight="1" x14ac:dyDescent="0.65">
      <c r="A73" s="128" t="s">
        <v>38</v>
      </c>
      <c r="B73" s="148"/>
      <c r="C73" s="148"/>
      <c r="D73" s="165"/>
      <c r="F73" s="17">
        <f>SUM(F62:F71)</f>
        <v>12130706</v>
      </c>
      <c r="H73" s="111">
        <f>SUM(H62:H71)</f>
        <v>10467219</v>
      </c>
      <c r="I73" s="116"/>
      <c r="J73" s="17">
        <f>SUM(J62:J71)</f>
        <v>23118</v>
      </c>
      <c r="K73" s="160"/>
      <c r="L73" s="111">
        <f>SUM(L62:L71)</f>
        <v>26317</v>
      </c>
      <c r="N73" s="213"/>
      <c r="O73" s="214"/>
    </row>
    <row r="74" spans="1:15" ht="8.25" customHeight="1" x14ac:dyDescent="0.65">
      <c r="A74" s="128"/>
      <c r="B74" s="148"/>
      <c r="C74" s="148"/>
      <c r="D74" s="165"/>
      <c r="F74" s="24"/>
      <c r="H74" s="168"/>
      <c r="J74" s="23"/>
    </row>
    <row r="75" spans="1:15" ht="18.649999999999999" customHeight="1" x14ac:dyDescent="0.65">
      <c r="A75" s="128" t="s">
        <v>39</v>
      </c>
      <c r="B75" s="128"/>
      <c r="C75" s="128"/>
      <c r="D75" s="165"/>
      <c r="F75" s="11"/>
      <c r="J75" s="23"/>
    </row>
    <row r="76" spans="1:15" ht="5.15" customHeight="1" x14ac:dyDescent="0.65">
      <c r="A76" s="128"/>
      <c r="B76" s="128"/>
      <c r="C76" s="128"/>
      <c r="D76" s="165"/>
      <c r="F76" s="11"/>
      <c r="J76" s="23"/>
    </row>
    <row r="77" spans="1:15" ht="18.649999999999999" customHeight="1" x14ac:dyDescent="0.65">
      <c r="A77" s="189" t="s">
        <v>40</v>
      </c>
      <c r="B77" s="189"/>
      <c r="C77" s="189"/>
      <c r="D77" s="198"/>
      <c r="F77" s="11"/>
      <c r="J77" s="23"/>
    </row>
    <row r="78" spans="1:15" ht="18.649999999999999" customHeight="1" x14ac:dyDescent="0.65">
      <c r="B78" s="189" t="s">
        <v>41</v>
      </c>
      <c r="C78" s="189"/>
      <c r="D78" s="198"/>
      <c r="F78" s="26"/>
      <c r="G78" s="109"/>
      <c r="H78" s="121"/>
      <c r="J78" s="23"/>
    </row>
    <row r="79" spans="1:15" ht="18.649999999999999" customHeight="1" thickBot="1" x14ac:dyDescent="0.7">
      <c r="B79" s="189"/>
      <c r="C79" s="189" t="s">
        <v>42</v>
      </c>
      <c r="D79" s="198"/>
      <c r="F79" s="28">
        <v>463473</v>
      </c>
      <c r="H79" s="199">
        <v>463473</v>
      </c>
      <c r="J79" s="28">
        <v>463473</v>
      </c>
      <c r="K79" s="116"/>
      <c r="L79" s="199">
        <v>463473</v>
      </c>
    </row>
    <row r="80" spans="1:15" ht="5.15" customHeight="1" thickTop="1" x14ac:dyDescent="0.65">
      <c r="A80" s="189"/>
      <c r="B80" s="189"/>
      <c r="C80" s="189"/>
      <c r="D80" s="198"/>
      <c r="F80" s="19"/>
      <c r="H80" s="193"/>
      <c r="J80" s="23"/>
    </row>
    <row r="81" spans="1:15" ht="18.649999999999999" customHeight="1" x14ac:dyDescent="0.65">
      <c r="B81" s="189" t="s">
        <v>43</v>
      </c>
      <c r="D81" s="165"/>
      <c r="F81" s="26"/>
      <c r="G81" s="109"/>
      <c r="H81" s="121"/>
      <c r="J81" s="23"/>
    </row>
    <row r="82" spans="1:15" ht="18.649999999999999" customHeight="1" x14ac:dyDescent="0.65">
      <c r="B82" s="189"/>
      <c r="C82" s="109" t="s">
        <v>44</v>
      </c>
      <c r="D82" s="198"/>
      <c r="F82" s="11">
        <v>389267</v>
      </c>
      <c r="H82" s="116">
        <v>389267</v>
      </c>
      <c r="I82" s="109"/>
      <c r="J82" s="11">
        <v>389267</v>
      </c>
      <c r="K82" s="116"/>
      <c r="L82" s="116">
        <v>389267</v>
      </c>
    </row>
    <row r="83" spans="1:15" ht="18.649999999999999" customHeight="1" x14ac:dyDescent="0.65">
      <c r="B83" s="189" t="s">
        <v>45</v>
      </c>
      <c r="D83" s="165"/>
      <c r="F83" s="11">
        <v>10066331</v>
      </c>
      <c r="H83" s="116">
        <v>10066331</v>
      </c>
      <c r="I83" s="109"/>
      <c r="J83" s="11">
        <v>10066331</v>
      </c>
      <c r="K83" s="116"/>
      <c r="L83" s="116">
        <v>10066331</v>
      </c>
    </row>
    <row r="84" spans="1:15" ht="18.649999999999999" customHeight="1" x14ac:dyDescent="0.65">
      <c r="A84" s="109" t="s">
        <v>46</v>
      </c>
      <c r="B84" s="189"/>
      <c r="D84" s="165"/>
      <c r="F84" s="11"/>
      <c r="I84" s="109"/>
      <c r="J84" s="11"/>
      <c r="K84" s="116"/>
      <c r="L84" s="116"/>
    </row>
    <row r="85" spans="1:15" ht="18.649999999999999" customHeight="1" x14ac:dyDescent="0.65">
      <c r="B85" s="189" t="s">
        <v>47</v>
      </c>
      <c r="D85" s="165"/>
      <c r="F85" s="11"/>
      <c r="I85" s="109"/>
      <c r="J85" s="11"/>
      <c r="K85" s="116"/>
      <c r="L85" s="116"/>
    </row>
    <row r="86" spans="1:15" ht="18.649999999999999" customHeight="1" x14ac:dyDescent="0.65">
      <c r="B86" s="189"/>
      <c r="C86" s="109" t="s">
        <v>48</v>
      </c>
      <c r="D86" s="191"/>
      <c r="F86" s="11">
        <v>66200</v>
      </c>
      <c r="H86" s="116">
        <v>66200</v>
      </c>
      <c r="I86" s="109"/>
      <c r="J86" s="11">
        <v>50000</v>
      </c>
      <c r="K86" s="116"/>
      <c r="L86" s="116">
        <v>50000</v>
      </c>
    </row>
    <row r="87" spans="1:15" ht="18.649999999999999" customHeight="1" x14ac:dyDescent="0.65">
      <c r="B87" s="189" t="s">
        <v>49</v>
      </c>
      <c r="D87" s="191"/>
      <c r="F87" s="11">
        <v>3136590</v>
      </c>
      <c r="H87" s="116">
        <v>2938154</v>
      </c>
      <c r="I87" s="200"/>
      <c r="J87" s="11">
        <v>1785007</v>
      </c>
      <c r="K87" s="116"/>
      <c r="L87" s="116">
        <v>1784968</v>
      </c>
    </row>
    <row r="88" spans="1:15" ht="18.649999999999999" customHeight="1" x14ac:dyDescent="0.65">
      <c r="A88" s="109" t="s">
        <v>50</v>
      </c>
      <c r="B88" s="189"/>
      <c r="D88" s="191"/>
      <c r="F88" s="11"/>
      <c r="I88" s="200"/>
      <c r="J88" s="11"/>
      <c r="K88" s="116"/>
      <c r="L88" s="116"/>
    </row>
    <row r="89" spans="1:15" ht="18.649999999999999" customHeight="1" x14ac:dyDescent="0.65">
      <c r="B89" s="109" t="s">
        <v>51</v>
      </c>
      <c r="C89" s="189"/>
      <c r="D89" s="191"/>
      <c r="F89" s="11"/>
      <c r="I89" s="200"/>
      <c r="J89" s="11"/>
      <c r="K89" s="116"/>
      <c r="L89" s="116"/>
    </row>
    <row r="90" spans="1:15" ht="18.649999999999999" customHeight="1" x14ac:dyDescent="0.65">
      <c r="C90" s="109" t="s">
        <v>17</v>
      </c>
      <c r="D90" s="191"/>
      <c r="F90" s="11">
        <v>9775</v>
      </c>
      <c r="H90" s="116">
        <v>-4231</v>
      </c>
      <c r="I90" s="200"/>
      <c r="J90" s="11">
        <v>-5367</v>
      </c>
      <c r="K90" s="116"/>
      <c r="L90" s="116">
        <v>-4463</v>
      </c>
    </row>
    <row r="91" spans="1:15" ht="18.649999999999999" customHeight="1" x14ac:dyDescent="0.65">
      <c r="B91" s="109" t="s">
        <v>52</v>
      </c>
      <c r="C91" s="189"/>
      <c r="D91" s="191"/>
      <c r="F91" s="17">
        <v>-140504</v>
      </c>
      <c r="H91" s="111">
        <v>-831325</v>
      </c>
      <c r="I91" s="200"/>
      <c r="J91" s="17">
        <v>0</v>
      </c>
      <c r="K91" s="116"/>
      <c r="L91" s="111">
        <v>0</v>
      </c>
    </row>
    <row r="92" spans="1:15" ht="5.15" customHeight="1" x14ac:dyDescent="0.65">
      <c r="A92" s="148"/>
      <c r="B92" s="148"/>
      <c r="D92" s="165"/>
      <c r="F92" s="11"/>
      <c r="I92" s="200"/>
      <c r="J92" s="11"/>
      <c r="K92" s="116"/>
      <c r="L92" s="116"/>
    </row>
    <row r="93" spans="1:15" ht="18.649999999999999" customHeight="1" x14ac:dyDescent="0.65">
      <c r="A93" s="148" t="s">
        <v>53</v>
      </c>
      <c r="B93" s="189"/>
      <c r="D93" s="165"/>
      <c r="F93" s="17">
        <f>SUM(F82:F91)</f>
        <v>13527659</v>
      </c>
      <c r="H93" s="111">
        <f>SUM(H82:H91)</f>
        <v>12624396</v>
      </c>
      <c r="I93" s="200"/>
      <c r="J93" s="17">
        <f>SUM(J82:J91)</f>
        <v>12285238</v>
      </c>
      <c r="K93" s="116"/>
      <c r="L93" s="111">
        <f>SUM(L82:L91)</f>
        <v>12286103</v>
      </c>
      <c r="N93" s="213"/>
      <c r="O93" s="214"/>
    </row>
    <row r="94" spans="1:15" ht="5.15" customHeight="1" x14ac:dyDescent="0.65">
      <c r="A94" s="148"/>
      <c r="B94" s="189"/>
      <c r="D94" s="165"/>
      <c r="F94" s="11"/>
      <c r="I94" s="200"/>
      <c r="J94" s="11"/>
      <c r="K94" s="116"/>
      <c r="L94" s="116"/>
    </row>
    <row r="95" spans="1:15" ht="18.649999999999999" customHeight="1" thickBot="1" x14ac:dyDescent="0.7">
      <c r="A95" s="148" t="s">
        <v>54</v>
      </c>
      <c r="B95" s="189"/>
      <c r="D95" s="165"/>
      <c r="F95" s="20">
        <f>SUM(F73,F93)</f>
        <v>25658365</v>
      </c>
      <c r="H95" s="125">
        <f>SUM(H73,H93)</f>
        <v>23091615</v>
      </c>
      <c r="I95" s="200"/>
      <c r="J95" s="20">
        <f>SUM(J73,J93)</f>
        <v>12308356</v>
      </c>
      <c r="K95" s="116"/>
      <c r="L95" s="125">
        <f>SUM(L73,L93)</f>
        <v>12312420</v>
      </c>
      <c r="N95" s="213"/>
      <c r="O95" s="213"/>
    </row>
    <row r="96" spans="1:15" ht="18.649999999999999" customHeight="1" thickTop="1" x14ac:dyDescent="0.65">
      <c r="A96" s="148"/>
      <c r="B96" s="189"/>
      <c r="D96" s="165"/>
      <c r="I96" s="200"/>
      <c r="J96" s="116"/>
      <c r="K96" s="116"/>
      <c r="L96" s="116"/>
    </row>
    <row r="97" spans="1:12" ht="18.649999999999999" customHeight="1" x14ac:dyDescent="0.65">
      <c r="A97" s="148"/>
      <c r="B97" s="189"/>
      <c r="D97" s="165"/>
      <c r="I97" s="200"/>
      <c r="J97" s="116"/>
      <c r="K97" s="116"/>
      <c r="L97" s="116"/>
    </row>
    <row r="98" spans="1:12" ht="18.649999999999999" customHeight="1" x14ac:dyDescent="0.65">
      <c r="A98" s="148"/>
      <c r="B98" s="189"/>
      <c r="D98" s="165"/>
      <c r="I98" s="200"/>
      <c r="J98" s="116"/>
      <c r="K98" s="116"/>
      <c r="L98" s="116"/>
    </row>
    <row r="99" spans="1:12" ht="6.75" customHeight="1" x14ac:dyDescent="0.65">
      <c r="A99" s="148"/>
      <c r="B99" s="189"/>
      <c r="D99" s="165"/>
      <c r="I99" s="200"/>
      <c r="J99" s="116"/>
      <c r="K99" s="116"/>
      <c r="L99" s="116"/>
    </row>
    <row r="100" spans="1:12" ht="22.15" customHeight="1" x14ac:dyDescent="0.65">
      <c r="A100" s="110" t="s">
        <v>27</v>
      </c>
      <c r="B100" s="110"/>
      <c r="C100" s="110"/>
      <c r="D100" s="110"/>
      <c r="E100" s="110"/>
      <c r="F100" s="111"/>
      <c r="G100" s="111"/>
      <c r="H100" s="111"/>
      <c r="I100" s="172"/>
      <c r="J100" s="173"/>
      <c r="K100" s="110"/>
      <c r="L100" s="173"/>
    </row>
  </sheetData>
  <mergeCells count="4">
    <mergeCell ref="F5:H5"/>
    <mergeCell ref="J5:L5"/>
    <mergeCell ref="F53:H53"/>
    <mergeCell ref="J53:L53"/>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46360-D35A-4618-B2B0-3447C2487AE1}">
  <dimension ref="A1:P97"/>
  <sheetViews>
    <sheetView topLeftCell="A76" zoomScaleNormal="100" zoomScaleSheetLayoutView="79" workbookViewId="0">
      <selection activeCell="C5" sqref="C5"/>
    </sheetView>
  </sheetViews>
  <sheetFormatPr defaultColWidth="9.09765625" defaultRowHeight="21.75" customHeight="1" x14ac:dyDescent="0.65"/>
  <cols>
    <col min="1" max="3" width="1.3984375" style="1" customWidth="1"/>
    <col min="4" max="4" width="49.69921875" style="1" customWidth="1"/>
    <col min="5" max="5" width="7.296875" style="1" customWidth="1"/>
    <col min="6" max="6" width="0.8984375" style="1" customWidth="1"/>
    <col min="7" max="7" width="11.69921875" style="3" customWidth="1"/>
    <col min="8" max="8" width="0.8984375" style="3" customWidth="1"/>
    <col min="9" max="9" width="11.69921875" style="116" customWidth="1"/>
    <col min="10" max="10" width="0.8984375" style="1" customWidth="1"/>
    <col min="11" max="11" width="11.69921875" style="1" customWidth="1"/>
    <col min="12" max="12" width="0.8984375" style="1" customWidth="1"/>
    <col min="13" max="13" width="11.69921875" style="109" customWidth="1"/>
    <col min="14" max="16384" width="9.09765625" style="1"/>
  </cols>
  <sheetData>
    <row r="1" spans="1:13" ht="21" customHeight="1" x14ac:dyDescent="0.65">
      <c r="A1" s="162" t="s">
        <v>0</v>
      </c>
      <c r="B1" s="162"/>
      <c r="C1" s="162"/>
      <c r="F1" s="2"/>
    </row>
    <row r="2" spans="1:13" s="162" customFormat="1" ht="21" customHeight="1" x14ac:dyDescent="0.65">
      <c r="A2" s="219" t="s">
        <v>55</v>
      </c>
      <c r="B2" s="219"/>
      <c r="C2" s="219"/>
      <c r="D2" s="219"/>
      <c r="E2" s="219"/>
      <c r="F2" s="219"/>
      <c r="G2" s="219"/>
      <c r="H2" s="219"/>
      <c r="I2" s="219"/>
      <c r="M2" s="128"/>
    </row>
    <row r="3" spans="1:13" s="109" customFormat="1" ht="21" customHeight="1" x14ac:dyDescent="0.65">
      <c r="A3" s="202" t="s">
        <v>184</v>
      </c>
      <c r="B3" s="110"/>
      <c r="C3" s="110"/>
      <c r="D3" s="110"/>
      <c r="E3" s="110"/>
      <c r="F3" s="110"/>
      <c r="G3" s="111"/>
      <c r="H3" s="111"/>
      <c r="I3" s="111"/>
      <c r="J3" s="110"/>
      <c r="K3" s="110"/>
      <c r="L3" s="110"/>
      <c r="M3" s="110"/>
    </row>
    <row r="4" spans="1:13" ht="21" customHeight="1" x14ac:dyDescent="0.65">
      <c r="A4" s="30"/>
    </row>
    <row r="5" spans="1:13" ht="20.149999999999999" customHeight="1" x14ac:dyDescent="0.65">
      <c r="A5" s="30"/>
      <c r="G5" s="220" t="s">
        <v>1</v>
      </c>
      <c r="H5" s="220"/>
      <c r="I5" s="220"/>
      <c r="K5" s="220" t="s">
        <v>2</v>
      </c>
      <c r="L5" s="220"/>
      <c r="M5" s="220"/>
    </row>
    <row r="6" spans="1:13" ht="20.149999999999999" customHeight="1" x14ac:dyDescent="0.65">
      <c r="E6" s="31"/>
      <c r="F6" s="31"/>
      <c r="G6" s="32" t="s">
        <v>160</v>
      </c>
      <c r="H6" s="33"/>
      <c r="I6" s="32" t="s">
        <v>56</v>
      </c>
      <c r="K6" s="32" t="s">
        <v>160</v>
      </c>
      <c r="L6" s="33"/>
      <c r="M6" s="32" t="s">
        <v>56</v>
      </c>
    </row>
    <row r="7" spans="1:13" ht="20.149999999999999" customHeight="1" x14ac:dyDescent="0.65">
      <c r="E7" s="34" t="s">
        <v>7</v>
      </c>
      <c r="F7" s="35"/>
      <c r="G7" s="36" t="s">
        <v>8</v>
      </c>
      <c r="H7" s="37"/>
      <c r="I7" s="118" t="s">
        <v>8</v>
      </c>
      <c r="K7" s="36" t="s">
        <v>8</v>
      </c>
      <c r="L7" s="37"/>
      <c r="M7" s="118" t="s">
        <v>8</v>
      </c>
    </row>
    <row r="8" spans="1:13" ht="20.149999999999999" customHeight="1" x14ac:dyDescent="0.65">
      <c r="A8" s="4" t="s">
        <v>57</v>
      </c>
      <c r="B8" s="4"/>
      <c r="C8" s="4"/>
      <c r="D8" s="4"/>
      <c r="E8" s="2"/>
      <c r="G8" s="11"/>
      <c r="K8" s="11"/>
      <c r="L8" s="3"/>
      <c r="M8" s="116"/>
    </row>
    <row r="9" spans="1:13" ht="6" customHeight="1" x14ac:dyDescent="0.65">
      <c r="A9" s="4"/>
      <c r="B9" s="4"/>
      <c r="C9" s="4"/>
      <c r="D9" s="4"/>
      <c r="E9" s="2"/>
      <c r="G9" s="11"/>
      <c r="K9" s="11"/>
      <c r="L9" s="3"/>
      <c r="M9" s="116"/>
    </row>
    <row r="10" spans="1:13" ht="20.149999999999999" customHeight="1" x14ac:dyDescent="0.65">
      <c r="A10" s="1" t="s">
        <v>58</v>
      </c>
      <c r="D10" s="4"/>
      <c r="E10" s="2"/>
      <c r="G10" s="11">
        <v>3675796</v>
      </c>
      <c r="I10" s="116">
        <v>3508612</v>
      </c>
      <c r="K10" s="11">
        <v>0</v>
      </c>
      <c r="L10" s="3"/>
      <c r="M10" s="116">
        <v>0</v>
      </c>
    </row>
    <row r="11" spans="1:13" ht="20.149999999999999" customHeight="1" x14ac:dyDescent="0.65">
      <c r="A11" s="1" t="s">
        <v>59</v>
      </c>
      <c r="D11" s="4"/>
      <c r="E11" s="2"/>
      <c r="G11" s="17">
        <v>-683892</v>
      </c>
      <c r="I11" s="111">
        <v>-680009</v>
      </c>
      <c r="K11" s="17">
        <v>0</v>
      </c>
      <c r="L11" s="3"/>
      <c r="M11" s="111">
        <v>0</v>
      </c>
    </row>
    <row r="12" spans="1:13" ht="6" customHeight="1" x14ac:dyDescent="0.65">
      <c r="D12" s="4"/>
      <c r="E12" s="2"/>
      <c r="G12" s="11"/>
      <c r="K12" s="11"/>
      <c r="L12" s="3"/>
      <c r="M12" s="116"/>
    </row>
    <row r="13" spans="1:13" ht="20.149999999999999" customHeight="1" x14ac:dyDescent="0.65">
      <c r="A13" s="1" t="s">
        <v>60</v>
      </c>
      <c r="D13" s="4"/>
      <c r="E13" s="2"/>
      <c r="G13" s="11">
        <f>SUM(G10:G11)</f>
        <v>2991904</v>
      </c>
      <c r="I13" s="116">
        <f>SUM(I10:I11)</f>
        <v>2828603</v>
      </c>
      <c r="K13" s="11">
        <f>SUM(K10:K11)</f>
        <v>0</v>
      </c>
      <c r="L13" s="3"/>
      <c r="M13" s="116">
        <f>SUM(M10:M11)</f>
        <v>0</v>
      </c>
    </row>
    <row r="14" spans="1:13" ht="20.149999999999999" customHeight="1" x14ac:dyDescent="0.65">
      <c r="A14" s="1" t="s">
        <v>194</v>
      </c>
      <c r="D14" s="4"/>
      <c r="E14" s="2"/>
      <c r="G14" s="11"/>
      <c r="K14" s="11"/>
      <c r="L14" s="3"/>
      <c r="M14" s="116"/>
    </row>
    <row r="15" spans="1:13" ht="20.149999999999999" customHeight="1" x14ac:dyDescent="0.65">
      <c r="A15" s="1" t="s">
        <v>193</v>
      </c>
      <c r="D15" s="4"/>
      <c r="E15" s="2"/>
      <c r="G15" s="17">
        <v>-944300</v>
      </c>
      <c r="I15" s="111">
        <v>-848853</v>
      </c>
      <c r="K15" s="17">
        <v>0</v>
      </c>
      <c r="L15" s="3"/>
      <c r="M15" s="111">
        <v>0</v>
      </c>
    </row>
    <row r="16" spans="1:13" ht="6" customHeight="1" x14ac:dyDescent="0.65">
      <c r="D16" s="4"/>
      <c r="E16" s="2"/>
      <c r="G16" s="11"/>
      <c r="K16" s="11"/>
      <c r="L16" s="3"/>
      <c r="M16" s="116"/>
    </row>
    <row r="17" spans="1:16" ht="20.149999999999999" customHeight="1" x14ac:dyDescent="0.65">
      <c r="A17" s="12" t="s">
        <v>61</v>
      </c>
      <c r="C17" s="12"/>
      <c r="D17" s="12"/>
      <c r="E17" s="14"/>
      <c r="F17" s="12"/>
      <c r="G17" s="38">
        <f>SUM(G13:G15)</f>
        <v>2047604</v>
      </c>
      <c r="H17" s="39"/>
      <c r="I17" s="119">
        <f>SUM(I13:I15)</f>
        <v>1979750</v>
      </c>
      <c r="K17" s="38">
        <v>0</v>
      </c>
      <c r="L17" s="39"/>
      <c r="M17" s="119">
        <f>SUM(M13:M15)</f>
        <v>0</v>
      </c>
    </row>
    <row r="18" spans="1:16" ht="20.149999999999999" customHeight="1" x14ac:dyDescent="0.65">
      <c r="A18" s="113" t="s">
        <v>62</v>
      </c>
      <c r="B18" s="114"/>
      <c r="C18" s="113"/>
      <c r="D18" s="113"/>
      <c r="E18" s="14"/>
      <c r="F18" s="12"/>
      <c r="G18" s="38">
        <v>180201</v>
      </c>
      <c r="H18" s="39"/>
      <c r="I18" s="119">
        <v>197873</v>
      </c>
      <c r="K18" s="38">
        <v>0</v>
      </c>
      <c r="L18" s="39"/>
      <c r="M18" s="119">
        <v>0</v>
      </c>
    </row>
    <row r="19" spans="1:16" ht="20.149999999999999" customHeight="1" x14ac:dyDescent="0.65">
      <c r="A19" s="113" t="s">
        <v>63</v>
      </c>
      <c r="B19" s="114"/>
      <c r="C19" s="113"/>
      <c r="D19" s="113"/>
      <c r="E19" s="14"/>
      <c r="F19" s="12"/>
      <c r="G19" s="11">
        <v>40936</v>
      </c>
      <c r="I19" s="116">
        <v>21229</v>
      </c>
      <c r="K19" s="11">
        <v>7402</v>
      </c>
      <c r="L19" s="3"/>
      <c r="M19" s="116">
        <v>3299</v>
      </c>
    </row>
    <row r="20" spans="1:16" ht="20.149999999999999" customHeight="1" x14ac:dyDescent="0.65">
      <c r="A20" s="203" t="s">
        <v>64</v>
      </c>
      <c r="B20" s="203"/>
      <c r="C20" s="203"/>
      <c r="D20" s="204"/>
      <c r="E20" s="14"/>
      <c r="F20" s="12"/>
      <c r="G20" s="11">
        <v>1171</v>
      </c>
      <c r="I20" s="116">
        <v>-3792</v>
      </c>
      <c r="K20" s="11">
        <v>-4586</v>
      </c>
      <c r="L20" s="3"/>
      <c r="M20" s="116">
        <v>5042</v>
      </c>
    </row>
    <row r="21" spans="1:16" ht="20.149999999999999" customHeight="1" x14ac:dyDescent="0.65">
      <c r="A21" s="203" t="s">
        <v>65</v>
      </c>
      <c r="B21" s="203"/>
      <c r="C21" s="203"/>
      <c r="D21" s="204"/>
      <c r="E21" s="14"/>
      <c r="F21" s="12"/>
      <c r="G21" s="11">
        <v>148478</v>
      </c>
      <c r="I21" s="116">
        <v>136725</v>
      </c>
      <c r="K21" s="11">
        <v>0</v>
      </c>
      <c r="L21" s="3"/>
      <c r="M21" s="116">
        <v>0</v>
      </c>
    </row>
    <row r="22" spans="1:16" ht="20.149999999999999" customHeight="1" x14ac:dyDescent="0.65">
      <c r="A22" s="203" t="s">
        <v>66</v>
      </c>
      <c r="B22" s="203"/>
      <c r="C22" s="203"/>
      <c r="D22" s="204"/>
      <c r="E22" s="14"/>
      <c r="F22" s="12"/>
      <c r="G22" s="11">
        <v>9748</v>
      </c>
      <c r="I22" s="116">
        <v>9615</v>
      </c>
      <c r="K22" s="11">
        <v>0</v>
      </c>
      <c r="L22" s="3"/>
      <c r="M22" s="116">
        <v>0</v>
      </c>
    </row>
    <row r="23" spans="1:16" ht="20.149999999999999" customHeight="1" x14ac:dyDescent="0.65">
      <c r="A23" s="12" t="s">
        <v>187</v>
      </c>
      <c r="B23" s="114"/>
      <c r="C23" s="113"/>
      <c r="D23" s="113"/>
      <c r="E23" s="14"/>
      <c r="F23" s="12"/>
      <c r="G23" s="40">
        <v>1689</v>
      </c>
      <c r="H23" s="39"/>
      <c r="I23" s="120">
        <v>1111</v>
      </c>
      <c r="K23" s="40">
        <v>-2</v>
      </c>
      <c r="L23" s="39"/>
      <c r="M23" s="120">
        <v>2</v>
      </c>
    </row>
    <row r="24" spans="1:16" ht="6" customHeight="1" x14ac:dyDescent="0.65">
      <c r="A24" s="12"/>
      <c r="C24" s="12"/>
      <c r="D24" s="12"/>
      <c r="E24" s="14"/>
      <c r="F24" s="12"/>
      <c r="G24" s="38"/>
      <c r="H24" s="39"/>
      <c r="I24" s="119"/>
      <c r="K24" s="38"/>
      <c r="L24" s="39"/>
      <c r="M24" s="119"/>
    </row>
    <row r="25" spans="1:16" ht="20.149999999999999" customHeight="1" x14ac:dyDescent="0.65">
      <c r="A25" s="4" t="s">
        <v>67</v>
      </c>
      <c r="C25" s="4"/>
      <c r="D25" s="4"/>
      <c r="E25" s="14"/>
      <c r="G25" s="17">
        <f>SUM(G17:G23)</f>
        <v>2429827</v>
      </c>
      <c r="I25" s="111">
        <f>SUM(I17:I23)</f>
        <v>2342511</v>
      </c>
      <c r="K25" s="17">
        <f>SUM(K17:K23)</f>
        <v>2814</v>
      </c>
      <c r="L25" s="3"/>
      <c r="M25" s="111">
        <f>SUM(M17:M23)</f>
        <v>8343</v>
      </c>
      <c r="O25" s="27"/>
      <c r="P25" s="27"/>
    </row>
    <row r="26" spans="1:16" ht="10.4" customHeight="1" x14ac:dyDescent="0.65">
      <c r="A26" s="4"/>
      <c r="B26" s="4"/>
      <c r="C26" s="4"/>
      <c r="D26" s="4"/>
      <c r="E26" s="14"/>
      <c r="G26" s="11"/>
      <c r="K26" s="41"/>
    </row>
    <row r="27" spans="1:16" ht="20.149999999999999" customHeight="1" x14ac:dyDescent="0.65">
      <c r="A27" s="4" t="s">
        <v>68</v>
      </c>
      <c r="B27" s="4"/>
      <c r="C27" s="4"/>
      <c r="D27" s="4"/>
      <c r="E27" s="14"/>
      <c r="G27" s="26"/>
      <c r="I27" s="121"/>
      <c r="K27" s="26"/>
      <c r="M27" s="121"/>
    </row>
    <row r="28" spans="1:16" ht="6" customHeight="1" x14ac:dyDescent="0.65">
      <c r="A28" s="4"/>
      <c r="B28" s="4"/>
      <c r="C28" s="4"/>
      <c r="D28" s="4"/>
      <c r="E28" s="14"/>
      <c r="G28" s="41"/>
      <c r="I28" s="109"/>
      <c r="K28" s="41"/>
    </row>
    <row r="29" spans="1:16" ht="20.149999999999999" customHeight="1" x14ac:dyDescent="0.65">
      <c r="A29" s="12" t="s">
        <v>69</v>
      </c>
      <c r="B29" s="12"/>
      <c r="E29" s="25"/>
      <c r="F29" s="13"/>
      <c r="G29" s="11">
        <v>1451400</v>
      </c>
      <c r="I29" s="116">
        <v>1393720</v>
      </c>
      <c r="K29" s="11">
        <v>0</v>
      </c>
      <c r="L29" s="3"/>
      <c r="M29" s="116">
        <v>0</v>
      </c>
    </row>
    <row r="30" spans="1:16" ht="20.149999999999999" customHeight="1" x14ac:dyDescent="0.65">
      <c r="A30" s="189" t="s">
        <v>174</v>
      </c>
      <c r="B30" s="189"/>
      <c r="C30" s="109"/>
      <c r="D30" s="109"/>
      <c r="E30" s="2"/>
      <c r="G30" s="38">
        <v>-158948</v>
      </c>
      <c r="H30" s="39"/>
      <c r="I30" s="119">
        <v>-159208</v>
      </c>
      <c r="K30" s="38">
        <v>0</v>
      </c>
      <c r="L30" s="39"/>
      <c r="M30" s="119">
        <v>0</v>
      </c>
    </row>
    <row r="31" spans="1:16" ht="6" customHeight="1" x14ac:dyDescent="0.65">
      <c r="A31" s="12"/>
      <c r="E31" s="2"/>
      <c r="G31" s="75"/>
      <c r="H31" s="39"/>
      <c r="I31" s="122"/>
      <c r="K31" s="75"/>
      <c r="L31" s="39"/>
      <c r="M31" s="122"/>
    </row>
    <row r="32" spans="1:16" ht="20.149999999999999" customHeight="1" x14ac:dyDescent="0.65">
      <c r="A32" s="1" t="s">
        <v>70</v>
      </c>
      <c r="E32" s="14"/>
      <c r="G32" s="11">
        <f>G29+G30</f>
        <v>1292452</v>
      </c>
      <c r="I32" s="116">
        <f>I29+I30</f>
        <v>1234512</v>
      </c>
      <c r="K32" s="11">
        <f>SUM(K29:K31)</f>
        <v>0</v>
      </c>
      <c r="L32" s="3"/>
      <c r="M32" s="116">
        <f>M29+M30</f>
        <v>0</v>
      </c>
    </row>
    <row r="33" spans="1:16" ht="20.149999999999999" customHeight="1" x14ac:dyDescent="0.65">
      <c r="A33" s="12" t="s">
        <v>71</v>
      </c>
      <c r="E33" s="25"/>
      <c r="F33" s="13"/>
      <c r="G33" s="38">
        <v>349338</v>
      </c>
      <c r="H33" s="39"/>
      <c r="I33" s="119">
        <v>322245</v>
      </c>
      <c r="K33" s="38">
        <v>0</v>
      </c>
      <c r="L33" s="39"/>
      <c r="M33" s="119">
        <v>0</v>
      </c>
    </row>
    <row r="34" spans="1:16" ht="20.149999999999999" customHeight="1" x14ac:dyDescent="0.65">
      <c r="A34" s="12" t="s">
        <v>72</v>
      </c>
      <c r="E34" s="2"/>
      <c r="G34" s="38">
        <v>324194</v>
      </c>
      <c r="H34" s="39"/>
      <c r="I34" s="119">
        <v>312060</v>
      </c>
      <c r="K34" s="38">
        <v>0</v>
      </c>
      <c r="L34" s="39"/>
      <c r="M34" s="119">
        <v>0</v>
      </c>
    </row>
    <row r="35" spans="1:16" ht="20.149999999999999" customHeight="1" x14ac:dyDescent="0.65">
      <c r="A35" s="189" t="s">
        <v>73</v>
      </c>
      <c r="B35" s="109"/>
      <c r="C35" s="109"/>
      <c r="D35" s="109"/>
      <c r="E35" s="2"/>
      <c r="G35" s="38">
        <v>1152</v>
      </c>
      <c r="H35" s="39"/>
      <c r="I35" s="119">
        <v>25</v>
      </c>
      <c r="K35" s="38">
        <v>0</v>
      </c>
      <c r="L35" s="39"/>
      <c r="M35" s="119">
        <v>0</v>
      </c>
    </row>
    <row r="36" spans="1:16" ht="20.149999999999999" customHeight="1" x14ac:dyDescent="0.65">
      <c r="A36" s="12" t="s">
        <v>74</v>
      </c>
      <c r="E36" s="2">
        <v>20</v>
      </c>
      <c r="G36" s="38">
        <v>250583</v>
      </c>
      <c r="H36" s="39"/>
      <c r="I36" s="119">
        <v>277090</v>
      </c>
      <c r="K36" s="38">
        <v>3699</v>
      </c>
      <c r="L36" s="39"/>
      <c r="M36" s="119">
        <v>10100</v>
      </c>
    </row>
    <row r="37" spans="1:16" ht="20.149999999999999" customHeight="1" x14ac:dyDescent="0.65">
      <c r="A37" s="12" t="s">
        <v>75</v>
      </c>
      <c r="E37" s="2"/>
      <c r="G37" s="38">
        <v>1951</v>
      </c>
      <c r="H37" s="39"/>
      <c r="I37" s="119">
        <v>1724</v>
      </c>
      <c r="K37" s="38">
        <v>0</v>
      </c>
      <c r="L37" s="39"/>
      <c r="M37" s="119">
        <v>0</v>
      </c>
    </row>
    <row r="38" spans="1:16" ht="20.149999999999999" customHeight="1" x14ac:dyDescent="0.65">
      <c r="A38" s="189" t="s">
        <v>76</v>
      </c>
      <c r="B38" s="109"/>
      <c r="C38" s="109"/>
      <c r="D38" s="109"/>
      <c r="E38" s="2"/>
      <c r="G38" s="38">
        <v>0</v>
      </c>
      <c r="H38" s="39"/>
      <c r="I38" s="119">
        <v>-4050</v>
      </c>
      <c r="K38" s="38">
        <v>0</v>
      </c>
      <c r="L38" s="39"/>
      <c r="M38" s="119">
        <v>0</v>
      </c>
    </row>
    <row r="39" spans="1:16" ht="20.149999999999999" customHeight="1" x14ac:dyDescent="0.65">
      <c r="A39" s="1" t="s">
        <v>77</v>
      </c>
      <c r="E39" s="2">
        <v>21</v>
      </c>
      <c r="G39" s="17">
        <v>-58</v>
      </c>
      <c r="I39" s="111">
        <v>-308</v>
      </c>
      <c r="K39" s="17">
        <v>-8</v>
      </c>
      <c r="L39" s="3"/>
      <c r="M39" s="111">
        <v>-1</v>
      </c>
    </row>
    <row r="40" spans="1:16" ht="6" customHeight="1" x14ac:dyDescent="0.65">
      <c r="A40" s="12"/>
      <c r="E40" s="2"/>
      <c r="G40" s="38"/>
      <c r="H40" s="39"/>
      <c r="I40" s="119"/>
      <c r="K40" s="38"/>
      <c r="L40" s="39"/>
      <c r="M40" s="119"/>
    </row>
    <row r="41" spans="1:16" ht="20.149999999999999" customHeight="1" x14ac:dyDescent="0.65">
      <c r="A41" s="4" t="s">
        <v>78</v>
      </c>
      <c r="E41" s="14"/>
      <c r="G41" s="17">
        <f>SUM(G32:G39)</f>
        <v>2219612</v>
      </c>
      <c r="I41" s="111">
        <f>SUM(I32:I39)</f>
        <v>2143298</v>
      </c>
      <c r="K41" s="17">
        <f>SUM(K32:K39)</f>
        <v>3691</v>
      </c>
      <c r="L41" s="3"/>
      <c r="M41" s="111">
        <f>SUM(M32:M39)</f>
        <v>10099</v>
      </c>
      <c r="O41" s="27"/>
      <c r="P41" s="27"/>
    </row>
    <row r="42" spans="1:16" ht="10.4" customHeight="1" x14ac:dyDescent="0.65">
      <c r="A42" s="4"/>
      <c r="E42" s="14"/>
      <c r="G42" s="11"/>
      <c r="K42" s="11"/>
      <c r="L42" s="3"/>
      <c r="M42" s="116"/>
    </row>
    <row r="43" spans="1:16" ht="20.149999999999999" customHeight="1" x14ac:dyDescent="0.65">
      <c r="A43" s="128" t="s">
        <v>146</v>
      </c>
      <c r="B43" s="128"/>
      <c r="C43" s="128"/>
      <c r="D43" s="128"/>
      <c r="E43" s="14"/>
      <c r="F43" s="162"/>
      <c r="G43" s="11">
        <f>G25-G41</f>
        <v>210215</v>
      </c>
      <c r="I43" s="116">
        <f>I25-I41</f>
        <v>199213</v>
      </c>
      <c r="K43" s="11">
        <f>K25-K41</f>
        <v>-877</v>
      </c>
      <c r="L43" s="3"/>
      <c r="M43" s="116">
        <f>M25-M41</f>
        <v>-1756</v>
      </c>
    </row>
    <row r="44" spans="1:16" ht="20.149999999999999" customHeight="1" x14ac:dyDescent="0.65">
      <c r="A44" s="1" t="s">
        <v>188</v>
      </c>
      <c r="D44" s="4"/>
      <c r="E44" s="2"/>
      <c r="G44" s="40">
        <v>11779</v>
      </c>
      <c r="H44" s="39"/>
      <c r="I44" s="120">
        <v>16048</v>
      </c>
      <c r="K44" s="40">
        <v>-916</v>
      </c>
      <c r="L44" s="39"/>
      <c r="M44" s="120">
        <v>1008</v>
      </c>
    </row>
    <row r="45" spans="1:16" ht="6" customHeight="1" x14ac:dyDescent="0.65">
      <c r="D45" s="4"/>
      <c r="E45" s="2"/>
      <c r="G45" s="38"/>
      <c r="H45" s="39"/>
      <c r="I45" s="119"/>
      <c r="K45" s="38"/>
      <c r="L45" s="39"/>
      <c r="M45" s="119"/>
    </row>
    <row r="46" spans="1:16" ht="20.149999999999999" customHeight="1" x14ac:dyDescent="0.65">
      <c r="A46" s="128" t="s">
        <v>168</v>
      </c>
      <c r="B46" s="128"/>
      <c r="C46" s="128"/>
      <c r="D46" s="148"/>
      <c r="E46" s="2"/>
      <c r="G46" s="17">
        <f>G43-G44</f>
        <v>198436</v>
      </c>
      <c r="I46" s="111">
        <f>I43-I44</f>
        <v>183165</v>
      </c>
      <c r="K46" s="17">
        <f>K43-K44</f>
        <v>39</v>
      </c>
      <c r="L46" s="3"/>
      <c r="M46" s="111">
        <f>M43-M44</f>
        <v>-2764</v>
      </c>
      <c r="O46" s="27"/>
      <c r="P46" s="27"/>
    </row>
    <row r="47" spans="1:16" ht="22.5" customHeight="1" x14ac:dyDescent="0.65">
      <c r="A47" s="162"/>
      <c r="B47" s="162"/>
      <c r="C47" s="162"/>
      <c r="D47" s="4"/>
      <c r="E47" s="2"/>
      <c r="K47" s="3"/>
      <c r="M47" s="116"/>
    </row>
    <row r="48" spans="1:16" ht="22.5" customHeight="1" x14ac:dyDescent="0.65">
      <c r="A48" s="217"/>
      <c r="B48" s="217"/>
      <c r="C48" s="217"/>
      <c r="D48" s="4"/>
      <c r="E48" s="2"/>
      <c r="K48" s="3"/>
      <c r="M48" s="116"/>
    </row>
    <row r="49" spans="1:13" ht="4.5" customHeight="1" x14ac:dyDescent="0.65">
      <c r="A49" s="162"/>
      <c r="B49" s="162"/>
      <c r="C49" s="162"/>
      <c r="D49" s="4"/>
      <c r="E49" s="2"/>
      <c r="K49" s="3"/>
      <c r="M49" s="116"/>
    </row>
    <row r="50" spans="1:13" ht="22.15" customHeight="1" x14ac:dyDescent="0.65">
      <c r="A50" s="76" t="s">
        <v>27</v>
      </c>
      <c r="B50" s="6"/>
      <c r="C50" s="6"/>
      <c r="D50" s="21"/>
      <c r="E50" s="22"/>
      <c r="F50" s="8"/>
      <c r="G50" s="7"/>
      <c r="H50" s="7"/>
      <c r="I50" s="123"/>
      <c r="J50" s="8"/>
      <c r="K50" s="8"/>
      <c r="L50" s="8"/>
      <c r="M50" s="110"/>
    </row>
    <row r="51" spans="1:13" ht="21.75" customHeight="1" x14ac:dyDescent="0.65">
      <c r="A51" s="162" t="s">
        <v>0</v>
      </c>
      <c r="B51" s="162"/>
      <c r="C51" s="162"/>
      <c r="F51" s="2"/>
    </row>
    <row r="52" spans="1:13" s="162" customFormat="1" ht="21.75" customHeight="1" x14ac:dyDescent="0.65">
      <c r="A52" s="219" t="s">
        <v>80</v>
      </c>
      <c r="B52" s="219"/>
      <c r="C52" s="219"/>
      <c r="D52" s="219"/>
      <c r="E52" s="219"/>
      <c r="F52" s="219"/>
      <c r="G52" s="219"/>
      <c r="H52" s="219"/>
      <c r="I52" s="219"/>
      <c r="M52" s="128"/>
    </row>
    <row r="53" spans="1:13" ht="21.75" customHeight="1" x14ac:dyDescent="0.65">
      <c r="A53" s="29" t="str">
        <f>A3</f>
        <v>สำหรับรอบระยะเวลาสามเดือนสิ้นสุดวันที่ 31 มีนาคม พ.ศ. 2567</v>
      </c>
      <c r="B53" s="42"/>
      <c r="C53" s="42"/>
      <c r="D53" s="42"/>
      <c r="E53" s="42"/>
      <c r="F53" s="42"/>
      <c r="G53" s="18"/>
      <c r="H53" s="18"/>
      <c r="I53" s="111"/>
      <c r="J53" s="8"/>
      <c r="K53" s="8"/>
      <c r="L53" s="8"/>
      <c r="M53" s="110"/>
    </row>
    <row r="54" spans="1:13" ht="21.75" customHeight="1" x14ac:dyDescent="0.65">
      <c r="A54" s="9"/>
      <c r="B54" s="43"/>
      <c r="C54" s="43"/>
      <c r="D54" s="43"/>
      <c r="E54" s="43"/>
      <c r="F54" s="43"/>
    </row>
    <row r="55" spans="1:13" ht="21.75" customHeight="1" x14ac:dyDescent="0.65">
      <c r="A55" s="9"/>
      <c r="B55" s="43"/>
      <c r="C55" s="43"/>
      <c r="D55" s="43"/>
      <c r="E55" s="43"/>
      <c r="F55" s="43"/>
      <c r="G55" s="220" t="s">
        <v>1</v>
      </c>
      <c r="H55" s="220"/>
      <c r="I55" s="220"/>
      <c r="K55" s="220" t="s">
        <v>2</v>
      </c>
      <c r="L55" s="220"/>
      <c r="M55" s="220"/>
    </row>
    <row r="56" spans="1:13" ht="21.75" customHeight="1" x14ac:dyDescent="0.65">
      <c r="E56" s="31"/>
      <c r="F56" s="31"/>
      <c r="G56" s="32" t="s">
        <v>160</v>
      </c>
      <c r="H56" s="33"/>
      <c r="I56" s="32" t="s">
        <v>56</v>
      </c>
      <c r="K56" s="32" t="s">
        <v>160</v>
      </c>
      <c r="L56" s="33"/>
      <c r="M56" s="32" t="s">
        <v>56</v>
      </c>
    </row>
    <row r="57" spans="1:13" ht="21.75" customHeight="1" x14ac:dyDescent="0.65">
      <c r="E57" s="34" t="s">
        <v>7</v>
      </c>
      <c r="F57" s="35"/>
      <c r="G57" s="36" t="s">
        <v>8</v>
      </c>
      <c r="H57" s="37"/>
      <c r="I57" s="118" t="s">
        <v>8</v>
      </c>
      <c r="K57" s="36" t="s">
        <v>8</v>
      </c>
      <c r="L57" s="37"/>
      <c r="M57" s="118" t="s">
        <v>8</v>
      </c>
    </row>
    <row r="58" spans="1:13" ht="8.65" customHeight="1" x14ac:dyDescent="0.65">
      <c r="E58" s="35"/>
      <c r="F58" s="35"/>
      <c r="G58" s="44"/>
      <c r="H58" s="37"/>
      <c r="I58" s="124"/>
      <c r="K58" s="41"/>
    </row>
    <row r="59" spans="1:13" ht="17.5" x14ac:dyDescent="0.65">
      <c r="A59" s="4" t="s">
        <v>81</v>
      </c>
      <c r="E59" s="2"/>
      <c r="G59" s="11"/>
      <c r="K59" s="41"/>
    </row>
    <row r="60" spans="1:13" ht="17.5" x14ac:dyDescent="0.65">
      <c r="A60" s="216" t="s">
        <v>82</v>
      </c>
      <c r="B60" s="162"/>
      <c r="D60" s="4"/>
      <c r="E60" s="2"/>
      <c r="G60" s="11"/>
      <c r="K60" s="41"/>
    </row>
    <row r="61" spans="1:13" ht="17" x14ac:dyDescent="0.65">
      <c r="B61" s="12" t="s">
        <v>189</v>
      </c>
      <c r="D61" s="12"/>
      <c r="G61" s="11"/>
      <c r="K61" s="11"/>
      <c r="L61" s="3"/>
      <c r="M61" s="116"/>
    </row>
    <row r="62" spans="1:13" ht="17" x14ac:dyDescent="0.65">
      <c r="B62" s="12"/>
      <c r="C62" s="1" t="s">
        <v>83</v>
      </c>
      <c r="D62" s="12"/>
      <c r="G62" s="11">
        <v>0</v>
      </c>
      <c r="I62" s="116">
        <v>0</v>
      </c>
      <c r="K62" s="11">
        <v>-1217</v>
      </c>
      <c r="L62" s="3"/>
      <c r="M62" s="116">
        <v>39</v>
      </c>
    </row>
    <row r="63" spans="1:13" ht="17" x14ac:dyDescent="0.65">
      <c r="B63" s="12" t="s">
        <v>84</v>
      </c>
      <c r="D63" s="12"/>
      <c r="G63" s="11">
        <v>0</v>
      </c>
      <c r="I63" s="116">
        <v>0</v>
      </c>
      <c r="K63" s="11">
        <v>0</v>
      </c>
      <c r="L63" s="3"/>
      <c r="M63" s="116">
        <v>5422</v>
      </c>
    </row>
    <row r="64" spans="1:13" ht="17" x14ac:dyDescent="0.65">
      <c r="B64" s="12" t="s">
        <v>85</v>
      </c>
      <c r="D64" s="12"/>
      <c r="E64" s="2"/>
      <c r="G64" s="11"/>
      <c r="K64" s="11"/>
      <c r="L64" s="3"/>
      <c r="M64" s="116"/>
    </row>
    <row r="65" spans="1:16" ht="17" x14ac:dyDescent="0.65">
      <c r="B65" s="12" t="s">
        <v>86</v>
      </c>
      <c r="C65" s="1" t="s">
        <v>87</v>
      </c>
      <c r="D65" s="12"/>
      <c r="E65" s="2"/>
      <c r="G65" s="17">
        <v>0</v>
      </c>
      <c r="I65" s="111">
        <v>0</v>
      </c>
      <c r="K65" s="17">
        <v>243</v>
      </c>
      <c r="L65" s="3"/>
      <c r="M65" s="111">
        <v>-1092</v>
      </c>
    </row>
    <row r="66" spans="1:16" ht="8.65" customHeight="1" x14ac:dyDescent="0.65">
      <c r="C66" s="12"/>
      <c r="D66" s="12"/>
      <c r="E66" s="2"/>
      <c r="G66" s="11"/>
      <c r="K66" s="11"/>
      <c r="L66" s="3"/>
      <c r="M66" s="116"/>
    </row>
    <row r="67" spans="1:16" ht="17.5" x14ac:dyDescent="0.65">
      <c r="A67" s="4" t="s">
        <v>88</v>
      </c>
      <c r="C67" s="12"/>
      <c r="D67" s="12"/>
      <c r="E67" s="2"/>
      <c r="G67" s="17">
        <f>SUM(G61:G65)</f>
        <v>0</v>
      </c>
      <c r="I67" s="111">
        <f>SUM(I61:I65)</f>
        <v>0</v>
      </c>
      <c r="K67" s="17">
        <f>SUM(K61:K65)</f>
        <v>-974</v>
      </c>
      <c r="L67" s="3"/>
      <c r="M67" s="111">
        <f>SUM(M61:M65)</f>
        <v>4369</v>
      </c>
      <c r="O67" s="27"/>
      <c r="P67" s="27"/>
    </row>
    <row r="68" spans="1:16" ht="17.5" x14ac:dyDescent="0.65">
      <c r="A68" s="4"/>
      <c r="E68" s="2"/>
      <c r="G68" s="11"/>
      <c r="K68" s="11"/>
      <c r="L68" s="3"/>
      <c r="M68" s="116"/>
    </row>
    <row r="69" spans="1:16" ht="17.5" x14ac:dyDescent="0.65">
      <c r="A69" s="216" t="s">
        <v>89</v>
      </c>
      <c r="B69" s="162"/>
      <c r="C69" s="4"/>
      <c r="E69" s="2"/>
      <c r="G69" s="11"/>
      <c r="K69" s="11"/>
      <c r="L69" s="3"/>
      <c r="M69" s="116"/>
    </row>
    <row r="70" spans="1:16" ht="17" x14ac:dyDescent="0.65">
      <c r="B70" s="12" t="s">
        <v>190</v>
      </c>
      <c r="C70" s="12"/>
      <c r="E70" s="2"/>
      <c r="G70" s="11"/>
      <c r="K70" s="11"/>
      <c r="L70" s="3"/>
      <c r="M70" s="116"/>
    </row>
    <row r="71" spans="1:16" ht="17" x14ac:dyDescent="0.65">
      <c r="B71" s="12" t="s">
        <v>90</v>
      </c>
      <c r="C71" s="12"/>
      <c r="E71" s="2"/>
      <c r="G71" s="11">
        <v>17508</v>
      </c>
      <c r="I71" s="116">
        <v>-8264</v>
      </c>
      <c r="K71" s="11">
        <v>0</v>
      </c>
      <c r="L71" s="3"/>
      <c r="M71" s="116">
        <v>0</v>
      </c>
    </row>
    <row r="72" spans="1:16" ht="17" x14ac:dyDescent="0.65">
      <c r="B72" s="12" t="s">
        <v>91</v>
      </c>
      <c r="C72" s="12"/>
      <c r="E72" s="2"/>
      <c r="G72" s="11">
        <v>0</v>
      </c>
      <c r="I72" s="116">
        <v>5423</v>
      </c>
      <c r="K72" s="11">
        <v>0</v>
      </c>
      <c r="L72" s="3"/>
      <c r="M72" s="116">
        <v>0</v>
      </c>
    </row>
    <row r="73" spans="1:16" ht="17" x14ac:dyDescent="0.65">
      <c r="B73" s="12" t="s">
        <v>175</v>
      </c>
      <c r="C73" s="12"/>
      <c r="E73" s="2"/>
      <c r="G73" s="11"/>
      <c r="K73" s="11"/>
      <c r="L73" s="3"/>
      <c r="M73" s="116"/>
    </row>
    <row r="74" spans="1:16" ht="17" x14ac:dyDescent="0.65">
      <c r="B74" s="12"/>
      <c r="C74" s="12" t="s">
        <v>92</v>
      </c>
      <c r="E74" s="2"/>
      <c r="G74" s="11">
        <v>0</v>
      </c>
      <c r="I74" s="116">
        <v>0</v>
      </c>
      <c r="K74" s="11">
        <v>88</v>
      </c>
      <c r="L74" s="3"/>
      <c r="M74" s="116">
        <v>14</v>
      </c>
    </row>
    <row r="75" spans="1:16" ht="21.75" customHeight="1" x14ac:dyDescent="0.65">
      <c r="B75" s="1" t="s">
        <v>176</v>
      </c>
      <c r="C75" s="12"/>
      <c r="E75" s="2"/>
      <c r="G75" s="11">
        <v>863526</v>
      </c>
      <c r="I75" s="116">
        <v>1181050</v>
      </c>
      <c r="K75" s="11">
        <v>0</v>
      </c>
      <c r="L75" s="3"/>
      <c r="M75" s="116">
        <v>0</v>
      </c>
    </row>
    <row r="76" spans="1:16" ht="21.75" customHeight="1" x14ac:dyDescent="0.65">
      <c r="B76" s="12" t="s">
        <v>93</v>
      </c>
      <c r="C76" s="12"/>
      <c r="E76" s="2"/>
      <c r="G76" s="11"/>
      <c r="K76" s="11"/>
      <c r="L76" s="3"/>
      <c r="M76" s="116"/>
    </row>
    <row r="77" spans="1:16" ht="21.75" customHeight="1" x14ac:dyDescent="0.65">
      <c r="C77" s="12" t="s">
        <v>94</v>
      </c>
      <c r="E77" s="2"/>
      <c r="G77" s="17">
        <v>-176207</v>
      </c>
      <c r="I77" s="111">
        <v>-235642</v>
      </c>
      <c r="K77" s="17">
        <v>-18</v>
      </c>
      <c r="L77" s="3"/>
      <c r="M77" s="111">
        <v>-3</v>
      </c>
    </row>
    <row r="78" spans="1:16" ht="8.65" customHeight="1" x14ac:dyDescent="0.65">
      <c r="C78" s="12"/>
      <c r="D78" s="12"/>
      <c r="E78" s="2"/>
      <c r="G78" s="11"/>
      <c r="K78" s="11"/>
      <c r="L78" s="3"/>
      <c r="M78" s="116"/>
    </row>
    <row r="79" spans="1:16" ht="21.75" customHeight="1" x14ac:dyDescent="0.65">
      <c r="A79" s="4" t="s">
        <v>95</v>
      </c>
      <c r="C79" s="12"/>
      <c r="D79" s="12"/>
      <c r="E79" s="2"/>
      <c r="G79" s="17">
        <f>SUM(G70:G77)</f>
        <v>704827</v>
      </c>
      <c r="I79" s="111">
        <f>SUM(I70:I77)</f>
        <v>942567</v>
      </c>
      <c r="K79" s="17">
        <f>SUM(K70:K77)</f>
        <v>70</v>
      </c>
      <c r="L79" s="3"/>
      <c r="M79" s="111">
        <f>SUM(M70:M77)</f>
        <v>11</v>
      </c>
      <c r="O79" s="27"/>
      <c r="P79" s="27"/>
    </row>
    <row r="80" spans="1:16" ht="8.65" customHeight="1" x14ac:dyDescent="0.65">
      <c r="C80" s="12"/>
      <c r="D80" s="12"/>
      <c r="E80" s="2"/>
      <c r="G80" s="11"/>
      <c r="K80" s="11"/>
      <c r="L80" s="3"/>
      <c r="M80" s="116"/>
    </row>
    <row r="81" spans="1:16" ht="21.75" customHeight="1" x14ac:dyDescent="0.65">
      <c r="A81" s="128" t="s">
        <v>191</v>
      </c>
      <c r="B81" s="128"/>
      <c r="C81" s="128"/>
      <c r="D81" s="148"/>
      <c r="G81" s="17">
        <f>G67+G79</f>
        <v>704827</v>
      </c>
      <c r="H81" s="5"/>
      <c r="I81" s="111">
        <f>I67+I79</f>
        <v>942567</v>
      </c>
      <c r="K81" s="17">
        <f>K67+K79</f>
        <v>-904</v>
      </c>
      <c r="L81" s="5"/>
      <c r="M81" s="111">
        <f>M67+M79</f>
        <v>4380</v>
      </c>
      <c r="O81" s="27"/>
      <c r="P81" s="27"/>
    </row>
    <row r="82" spans="1:16" ht="8.65" customHeight="1" x14ac:dyDescent="0.65">
      <c r="A82" s="162"/>
      <c r="B82" s="162"/>
      <c r="C82" s="162"/>
      <c r="D82" s="4"/>
      <c r="G82" s="11"/>
      <c r="H82" s="5"/>
      <c r="K82" s="11"/>
      <c r="L82" s="5"/>
      <c r="M82" s="116"/>
      <c r="O82" s="27"/>
    </row>
    <row r="83" spans="1:16" ht="21.75" customHeight="1" thickBot="1" x14ac:dyDescent="0.7">
      <c r="A83" s="128" t="s">
        <v>192</v>
      </c>
      <c r="B83" s="128"/>
      <c r="C83" s="128"/>
      <c r="D83" s="148"/>
      <c r="G83" s="20">
        <f>G46+G81</f>
        <v>903263</v>
      </c>
      <c r="I83" s="125">
        <f>I46+I81</f>
        <v>1125732</v>
      </c>
      <c r="K83" s="20">
        <f>K46+K81</f>
        <v>-865</v>
      </c>
      <c r="L83" s="3"/>
      <c r="M83" s="125">
        <f>M46+M81</f>
        <v>1616</v>
      </c>
      <c r="O83" s="27"/>
      <c r="P83" s="27"/>
    </row>
    <row r="84" spans="1:16" ht="21.75" customHeight="1" thickTop="1" x14ac:dyDescent="0.65">
      <c r="A84" s="162"/>
      <c r="B84" s="162"/>
      <c r="C84" s="162"/>
      <c r="D84" s="4"/>
      <c r="E84" s="2"/>
      <c r="G84" s="11"/>
      <c r="K84" s="26"/>
      <c r="M84" s="121"/>
    </row>
    <row r="85" spans="1:16" ht="21.75" customHeight="1" x14ac:dyDescent="0.65">
      <c r="A85" s="128" t="s">
        <v>147</v>
      </c>
      <c r="B85" s="161"/>
      <c r="C85" s="161"/>
      <c r="D85" s="128"/>
      <c r="F85" s="45"/>
      <c r="G85" s="46"/>
      <c r="H85" s="47"/>
      <c r="I85" s="126"/>
      <c r="K85" s="41"/>
    </row>
    <row r="86" spans="1:16" ht="21.75" customHeight="1" x14ac:dyDescent="0.65">
      <c r="A86" s="148" t="s">
        <v>148</v>
      </c>
      <c r="B86" s="109"/>
      <c r="C86" s="109"/>
      <c r="D86" s="109"/>
      <c r="E86" s="2">
        <v>22</v>
      </c>
      <c r="G86" s="48">
        <f>G46/G87</f>
        <v>0.50976835950645705</v>
      </c>
      <c r="I86" s="127">
        <f>I46/I87</f>
        <v>0.47053821669959178</v>
      </c>
      <c r="K86" s="48">
        <f>K46/K87</f>
        <v>1.0018830263032828E-4</v>
      </c>
      <c r="M86" s="201">
        <f>M46/M87</f>
        <v>-7.1005248325699327E-3</v>
      </c>
    </row>
    <row r="87" spans="1:16" ht="21.75" customHeight="1" x14ac:dyDescent="0.65">
      <c r="A87" s="1" t="s">
        <v>96</v>
      </c>
      <c r="G87" s="11">
        <v>389267</v>
      </c>
      <c r="I87" s="116">
        <v>389267</v>
      </c>
      <c r="K87" s="11">
        <v>389267</v>
      </c>
      <c r="M87" s="116">
        <v>389267</v>
      </c>
    </row>
    <row r="88" spans="1:16" ht="20.149999999999999" customHeight="1" x14ac:dyDescent="0.65">
      <c r="K88" s="3"/>
      <c r="M88" s="116"/>
    </row>
    <row r="89" spans="1:16" ht="20.149999999999999" customHeight="1" x14ac:dyDescent="0.65">
      <c r="K89" s="3"/>
      <c r="M89" s="116"/>
    </row>
    <row r="90" spans="1:16" ht="20.149999999999999" customHeight="1" x14ac:dyDescent="0.65">
      <c r="K90" s="3"/>
      <c r="M90" s="116"/>
    </row>
    <row r="91" spans="1:16" ht="20.149999999999999" customHeight="1" x14ac:dyDescent="0.65">
      <c r="K91" s="3"/>
      <c r="M91" s="116"/>
    </row>
    <row r="92" spans="1:16" ht="20.149999999999999" customHeight="1" x14ac:dyDescent="0.65">
      <c r="K92" s="3"/>
      <c r="M92" s="116"/>
    </row>
    <row r="93" spans="1:16" ht="20.149999999999999" customHeight="1" x14ac:dyDescent="0.65">
      <c r="K93" s="3"/>
      <c r="M93" s="116"/>
    </row>
    <row r="94" spans="1:16" ht="20.149999999999999" customHeight="1" x14ac:dyDescent="0.65">
      <c r="K94" s="3"/>
      <c r="M94" s="116"/>
    </row>
    <row r="95" spans="1:16" ht="20.149999999999999" customHeight="1" x14ac:dyDescent="0.65">
      <c r="K95" s="3"/>
      <c r="M95" s="116"/>
    </row>
    <row r="96" spans="1:16" ht="6" customHeight="1" x14ac:dyDescent="0.65"/>
    <row r="97" spans="1:13" ht="22.15" customHeight="1" x14ac:dyDescent="0.65">
      <c r="A97" s="8" t="s">
        <v>27</v>
      </c>
      <c r="B97" s="8"/>
      <c r="C97" s="8"/>
      <c r="D97" s="8"/>
      <c r="E97" s="8"/>
      <c r="F97" s="8"/>
      <c r="G97" s="18"/>
      <c r="H97" s="18"/>
      <c r="I97" s="111"/>
      <c r="J97" s="8"/>
      <c r="K97" s="8"/>
      <c r="L97" s="8"/>
      <c r="M97" s="110"/>
    </row>
  </sheetData>
  <mergeCells count="6">
    <mergeCell ref="A2:I2"/>
    <mergeCell ref="G5:I5"/>
    <mergeCell ref="K5:M5"/>
    <mergeCell ref="A52:I52"/>
    <mergeCell ref="G55:I55"/>
    <mergeCell ref="K55:M55"/>
  </mergeCells>
  <pageMargins left="0.8" right="0.5" top="0.5" bottom="0.6" header="0.49" footer="0.4"/>
  <pageSetup paperSize="9" scale="90" firstPageNumber="4" orientation="portrait" useFirstPageNumber="1" horizontalDpi="1200" verticalDpi="1200" r:id="rId1"/>
  <headerFooter>
    <oddFooter>&amp;R&amp;"Browallia New,Regular"&amp;12&amp;P</oddFooter>
  </headerFooter>
  <rowBreaks count="1" manualBreakCount="1">
    <brk id="50"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8A964-03C4-4838-914B-4C2027893D78}">
  <dimension ref="A1:R38"/>
  <sheetViews>
    <sheetView zoomScale="101" zoomScaleNormal="101" zoomScaleSheetLayoutView="98" workbookViewId="0">
      <selection activeCell="C5" sqref="C5"/>
    </sheetView>
  </sheetViews>
  <sheetFormatPr defaultColWidth="9.09765625" defaultRowHeight="21" customHeight="1" x14ac:dyDescent="0.65"/>
  <cols>
    <col min="1" max="3" width="1.69921875" style="1" customWidth="1"/>
    <col min="4" max="4" width="54.8984375" style="1" customWidth="1"/>
    <col min="5" max="5" width="12.69921875" style="3" customWidth="1"/>
    <col min="6" max="6" width="1" style="27" customWidth="1"/>
    <col min="7" max="7" width="12.69921875" style="27" customWidth="1"/>
    <col min="8" max="8" width="1" style="27" customWidth="1"/>
    <col min="9" max="9" width="12.69921875" style="3" customWidth="1"/>
    <col min="10" max="10" width="1" style="27" customWidth="1"/>
    <col min="11" max="11" width="12.69921875" style="3" customWidth="1"/>
    <col min="12" max="12" width="1" style="27" customWidth="1"/>
    <col min="13" max="13" width="17.3984375" style="3" customWidth="1"/>
    <col min="14" max="14" width="1" style="27" customWidth="1"/>
    <col min="15" max="15" width="18" style="3" customWidth="1"/>
    <col min="16" max="16" width="1" style="27" customWidth="1"/>
    <col min="17" max="17" width="12.69921875" style="3" customWidth="1"/>
    <col min="18" max="16384" width="9.09765625" style="1"/>
  </cols>
  <sheetData>
    <row r="1" spans="1:18" ht="20.149999999999999" customHeight="1" x14ac:dyDescent="0.65">
      <c r="A1" s="162" t="s">
        <v>0</v>
      </c>
      <c r="B1" s="162"/>
    </row>
    <row r="2" spans="1:18" s="162" customFormat="1" ht="20.149999999999999" customHeight="1" x14ac:dyDescent="0.65">
      <c r="A2" s="148" t="s">
        <v>169</v>
      </c>
      <c r="B2" s="148"/>
      <c r="C2" s="148"/>
      <c r="D2" s="148"/>
      <c r="E2" s="5"/>
      <c r="F2" s="49"/>
      <c r="G2" s="49"/>
      <c r="H2" s="49"/>
      <c r="I2" s="5"/>
      <c r="J2" s="49"/>
      <c r="K2" s="5"/>
      <c r="L2" s="49"/>
      <c r="M2" s="5"/>
      <c r="N2" s="49"/>
      <c r="O2" s="5"/>
      <c r="P2" s="49"/>
      <c r="Q2" s="5"/>
    </row>
    <row r="3" spans="1:18" s="162" customFormat="1" ht="20.149999999999999" customHeight="1" x14ac:dyDescent="0.65">
      <c r="A3" s="50" t="str">
        <f>'PL4-5 (3month)'!A3</f>
        <v>สำหรับรอบระยะเวลาสามเดือนสิ้นสุดวันที่ 31 มีนาคม พ.ศ. 2567</v>
      </c>
      <c r="B3" s="21"/>
      <c r="C3" s="21"/>
      <c r="D3" s="21"/>
      <c r="E3" s="7"/>
      <c r="F3" s="51"/>
      <c r="G3" s="51"/>
      <c r="H3" s="51"/>
      <c r="I3" s="7"/>
      <c r="J3" s="51"/>
      <c r="K3" s="7"/>
      <c r="L3" s="51"/>
      <c r="M3" s="7"/>
      <c r="N3" s="51"/>
      <c r="O3" s="7"/>
      <c r="P3" s="51"/>
      <c r="Q3" s="7"/>
    </row>
    <row r="4" spans="1:18" s="162" customFormat="1" ht="17.5" x14ac:dyDescent="0.65">
      <c r="A4" s="4"/>
      <c r="B4" s="4"/>
      <c r="C4" s="4"/>
      <c r="D4" s="4"/>
      <c r="E4" s="5"/>
      <c r="F4" s="49"/>
      <c r="G4" s="49"/>
      <c r="H4" s="49"/>
      <c r="I4" s="5"/>
      <c r="J4" s="49"/>
      <c r="K4" s="5"/>
      <c r="L4" s="49"/>
      <c r="M4" s="5"/>
      <c r="N4" s="49"/>
      <c r="O4" s="5"/>
      <c r="P4" s="49"/>
      <c r="Q4" s="5"/>
    </row>
    <row r="5" spans="1:18" s="115" customFormat="1" ht="16.149999999999999" customHeight="1" x14ac:dyDescent="0.65">
      <c r="A5" s="77"/>
      <c r="B5" s="77"/>
      <c r="C5" s="77"/>
      <c r="D5" s="77"/>
      <c r="E5" s="221" t="s">
        <v>1</v>
      </c>
      <c r="F5" s="221"/>
      <c r="G5" s="221"/>
      <c r="H5" s="221"/>
      <c r="I5" s="221"/>
      <c r="J5" s="221"/>
      <c r="K5" s="221"/>
      <c r="L5" s="221"/>
      <c r="M5" s="221"/>
      <c r="N5" s="221"/>
      <c r="O5" s="221"/>
      <c r="P5" s="221"/>
      <c r="Q5" s="221"/>
    </row>
    <row r="6" spans="1:18" s="80" customFormat="1" ht="16.149999999999999" customHeight="1" x14ac:dyDescent="0.65">
      <c r="E6" s="78"/>
      <c r="F6" s="78"/>
      <c r="G6" s="78"/>
      <c r="H6" s="78"/>
      <c r="I6" s="222" t="s">
        <v>46</v>
      </c>
      <c r="J6" s="222"/>
      <c r="K6" s="222"/>
      <c r="L6" s="79"/>
      <c r="M6" s="222" t="s">
        <v>50</v>
      </c>
      <c r="N6" s="222"/>
      <c r="O6" s="222"/>
      <c r="P6" s="78"/>
      <c r="Q6" s="78"/>
    </row>
    <row r="7" spans="1:18" s="80" customFormat="1" ht="16.149999999999999" customHeight="1" x14ac:dyDescent="0.65">
      <c r="E7" s="78"/>
      <c r="F7" s="78"/>
      <c r="G7" s="78"/>
      <c r="H7" s="78"/>
      <c r="I7" s="81"/>
      <c r="J7" s="81"/>
      <c r="K7" s="81"/>
      <c r="L7" s="78"/>
      <c r="M7" s="78" t="s">
        <v>97</v>
      </c>
      <c r="N7" s="81"/>
      <c r="O7" s="81"/>
      <c r="P7" s="78"/>
      <c r="Q7" s="78"/>
    </row>
    <row r="8" spans="1:18" s="106" customFormat="1" ht="16.149999999999999" customHeight="1" x14ac:dyDescent="0.65">
      <c r="E8" s="129"/>
      <c r="F8" s="129"/>
      <c r="G8" s="129"/>
      <c r="H8" s="129"/>
      <c r="I8" s="129" t="s">
        <v>179</v>
      </c>
      <c r="J8" s="129"/>
      <c r="K8" s="129"/>
      <c r="L8" s="129"/>
      <c r="M8" s="129" t="s">
        <v>99</v>
      </c>
      <c r="N8" s="129"/>
      <c r="P8" s="129"/>
      <c r="Q8" s="129"/>
    </row>
    <row r="9" spans="1:18" s="106" customFormat="1" ht="16.149999999999999" customHeight="1" x14ac:dyDescent="0.65">
      <c r="E9" s="129" t="s">
        <v>177</v>
      </c>
      <c r="F9" s="129"/>
      <c r="G9" s="129" t="s">
        <v>98</v>
      </c>
      <c r="H9" s="129"/>
      <c r="I9" s="129" t="s">
        <v>100</v>
      </c>
      <c r="J9" s="129"/>
      <c r="K9" s="129"/>
      <c r="L9" s="129"/>
      <c r="M9" s="129" t="s">
        <v>101</v>
      </c>
      <c r="N9" s="129"/>
      <c r="O9" s="129" t="s">
        <v>102</v>
      </c>
      <c r="P9" s="129"/>
      <c r="Q9" s="129" t="s">
        <v>103</v>
      </c>
    </row>
    <row r="10" spans="1:18" s="106" customFormat="1" ht="16.149999999999999" customHeight="1" x14ac:dyDescent="0.65">
      <c r="E10" s="129" t="s">
        <v>104</v>
      </c>
      <c r="F10" s="129"/>
      <c r="G10" s="129" t="s">
        <v>178</v>
      </c>
      <c r="H10" s="129"/>
      <c r="I10" s="129" t="s">
        <v>105</v>
      </c>
      <c r="J10" s="129"/>
      <c r="K10" s="129" t="s">
        <v>49</v>
      </c>
      <c r="L10" s="129"/>
      <c r="M10" s="129" t="s">
        <v>106</v>
      </c>
      <c r="N10" s="129"/>
      <c r="O10" s="129" t="s">
        <v>107</v>
      </c>
      <c r="P10" s="129"/>
      <c r="Q10" s="129" t="s">
        <v>108</v>
      </c>
    </row>
    <row r="11" spans="1:18" s="106" customFormat="1" ht="16.149999999999999" customHeight="1" x14ac:dyDescent="0.65">
      <c r="E11" s="130" t="s">
        <v>8</v>
      </c>
      <c r="F11" s="131"/>
      <c r="G11" s="130" t="s">
        <v>8</v>
      </c>
      <c r="H11" s="131"/>
      <c r="I11" s="130" t="s">
        <v>8</v>
      </c>
      <c r="J11" s="132"/>
      <c r="K11" s="130" t="s">
        <v>8</v>
      </c>
      <c r="L11" s="131"/>
      <c r="M11" s="130" t="s">
        <v>8</v>
      </c>
      <c r="N11" s="131"/>
      <c r="O11" s="130" t="s">
        <v>8</v>
      </c>
      <c r="P11" s="132"/>
      <c r="Q11" s="130" t="s">
        <v>8</v>
      </c>
    </row>
    <row r="12" spans="1:18" s="106" customFormat="1" ht="4.1500000000000004" customHeight="1" x14ac:dyDescent="0.65">
      <c r="A12" s="133"/>
      <c r="E12" s="134"/>
      <c r="F12" s="135"/>
      <c r="G12" s="135"/>
      <c r="H12" s="135"/>
      <c r="I12" s="134"/>
      <c r="J12" s="135"/>
      <c r="K12" s="134"/>
      <c r="L12" s="135"/>
      <c r="M12" s="134"/>
      <c r="N12" s="135"/>
      <c r="O12" s="134"/>
      <c r="P12" s="135"/>
      <c r="Q12" s="134"/>
    </row>
    <row r="13" spans="1:18" s="106" customFormat="1" ht="16.149999999999999" customHeight="1" x14ac:dyDescent="0.45">
      <c r="A13" s="133" t="s">
        <v>111</v>
      </c>
      <c r="E13" s="136">
        <v>389267</v>
      </c>
      <c r="F13" s="137"/>
      <c r="G13" s="137">
        <v>10066331</v>
      </c>
      <c r="H13" s="137"/>
      <c r="I13" s="136">
        <v>50000</v>
      </c>
      <c r="J13" s="138"/>
      <c r="K13" s="136">
        <v>2479121</v>
      </c>
      <c r="L13" s="137"/>
      <c r="M13" s="136">
        <v>41616</v>
      </c>
      <c r="N13" s="137"/>
      <c r="O13" s="136">
        <v>-1167112</v>
      </c>
      <c r="Q13" s="136">
        <f>SUM(O13:P13,M13,K13,I13,G13,E13)</f>
        <v>11859223</v>
      </c>
      <c r="R13" s="139"/>
    </row>
    <row r="14" spans="1:18" s="106" customFormat="1" ht="16.149999999999999" customHeight="1" x14ac:dyDescent="0.65">
      <c r="A14" s="106" t="s">
        <v>109</v>
      </c>
      <c r="E14" s="108">
        <v>0</v>
      </c>
      <c r="F14" s="139"/>
      <c r="G14" s="108">
        <v>0</v>
      </c>
      <c r="H14" s="139"/>
      <c r="I14" s="108">
        <v>0</v>
      </c>
      <c r="J14" s="140"/>
      <c r="K14" s="108">
        <v>183165</v>
      </c>
      <c r="L14" s="139"/>
      <c r="M14" s="108">
        <v>0</v>
      </c>
      <c r="N14" s="139"/>
      <c r="O14" s="108">
        <v>0</v>
      </c>
      <c r="P14" s="139"/>
      <c r="Q14" s="108">
        <f>SUM(E14:P14)</f>
        <v>183165</v>
      </c>
    </row>
    <row r="15" spans="1:18" s="106" customFormat="1" ht="16.149999999999999" customHeight="1" x14ac:dyDescent="0.65">
      <c r="A15" s="106" t="s">
        <v>81</v>
      </c>
      <c r="E15" s="108"/>
      <c r="F15" s="139"/>
      <c r="G15" s="108"/>
      <c r="H15" s="139"/>
      <c r="I15" s="108"/>
      <c r="J15" s="140"/>
      <c r="K15" s="108"/>
      <c r="L15" s="139"/>
      <c r="M15" s="108"/>
      <c r="N15" s="139"/>
      <c r="O15" s="108"/>
      <c r="P15" s="139"/>
      <c r="Q15" s="108"/>
    </row>
    <row r="16" spans="1:18" s="106" customFormat="1" ht="16.149999999999999" customHeight="1" x14ac:dyDescent="0.65">
      <c r="B16" s="106" t="s">
        <v>149</v>
      </c>
      <c r="E16" s="108"/>
      <c r="F16" s="139"/>
      <c r="G16" s="108"/>
      <c r="H16" s="139"/>
      <c r="I16" s="108"/>
      <c r="J16" s="140"/>
      <c r="K16" s="108"/>
      <c r="L16" s="139"/>
      <c r="M16" s="108"/>
      <c r="N16" s="139"/>
      <c r="O16" s="108"/>
      <c r="P16" s="139"/>
      <c r="Q16" s="108"/>
    </row>
    <row r="17" spans="1:17" s="106" customFormat="1" ht="16.149999999999999" customHeight="1" x14ac:dyDescent="0.65">
      <c r="C17" s="106" t="s">
        <v>150</v>
      </c>
      <c r="E17" s="108">
        <v>0</v>
      </c>
      <c r="F17" s="139"/>
      <c r="G17" s="108">
        <v>0</v>
      </c>
      <c r="H17" s="139"/>
      <c r="I17" s="108">
        <v>0</v>
      </c>
      <c r="J17" s="140"/>
      <c r="K17" s="108">
        <v>0</v>
      </c>
      <c r="L17" s="139"/>
      <c r="M17" s="108">
        <v>-6611</v>
      </c>
      <c r="N17" s="139"/>
      <c r="O17" s="108">
        <v>0</v>
      </c>
      <c r="P17" s="139"/>
      <c r="Q17" s="108">
        <f>SUM(E17:P17)</f>
        <v>-6611</v>
      </c>
    </row>
    <row r="18" spans="1:17" s="106" customFormat="1" ht="16.149999999999999" customHeight="1" x14ac:dyDescent="0.65">
      <c r="B18" s="106" t="s">
        <v>110</v>
      </c>
      <c r="E18" s="108"/>
      <c r="F18" s="139"/>
      <c r="G18" s="108"/>
      <c r="H18" s="139"/>
      <c r="I18" s="108"/>
      <c r="J18" s="140"/>
      <c r="K18" s="108"/>
      <c r="L18" s="139"/>
      <c r="M18" s="108"/>
      <c r="N18" s="139"/>
      <c r="O18" s="108"/>
      <c r="P18" s="139"/>
      <c r="Q18" s="108"/>
    </row>
    <row r="19" spans="1:17" s="106" customFormat="1" ht="16.149999999999999" customHeight="1" x14ac:dyDescent="0.65">
      <c r="C19" s="106" t="s">
        <v>141</v>
      </c>
      <c r="E19" s="108">
        <v>0</v>
      </c>
      <c r="F19" s="139"/>
      <c r="G19" s="108">
        <v>0</v>
      </c>
      <c r="H19" s="139"/>
      <c r="I19" s="108">
        <v>0</v>
      </c>
      <c r="J19" s="140"/>
      <c r="K19" s="108">
        <v>0</v>
      </c>
      <c r="L19" s="139"/>
      <c r="M19" s="108">
        <v>4338</v>
      </c>
      <c r="N19" s="139"/>
      <c r="O19" s="108">
        <v>0</v>
      </c>
      <c r="P19" s="139"/>
      <c r="Q19" s="108">
        <f>SUM(E19:P19)</f>
        <v>4338</v>
      </c>
    </row>
    <row r="20" spans="1:17" s="106" customFormat="1" ht="16.149999999999999" customHeight="1" x14ac:dyDescent="0.45">
      <c r="B20" s="141" t="s">
        <v>186</v>
      </c>
      <c r="E20" s="142">
        <v>0</v>
      </c>
      <c r="F20" s="143"/>
      <c r="G20" s="142">
        <v>0</v>
      </c>
      <c r="H20" s="143"/>
      <c r="I20" s="142">
        <v>0</v>
      </c>
      <c r="J20" s="144"/>
      <c r="K20" s="142">
        <v>0</v>
      </c>
      <c r="L20" s="143"/>
      <c r="M20" s="142">
        <v>0</v>
      </c>
      <c r="N20" s="143"/>
      <c r="O20" s="142">
        <v>944840</v>
      </c>
      <c r="P20" s="144"/>
      <c r="Q20" s="142">
        <f>SUM(E20:P20)</f>
        <v>944840</v>
      </c>
    </row>
    <row r="21" spans="1:17" s="106" customFormat="1" ht="4.1500000000000004" customHeight="1" x14ac:dyDescent="0.65">
      <c r="E21" s="108"/>
      <c r="F21" s="108"/>
      <c r="G21" s="108"/>
      <c r="H21" s="108"/>
      <c r="I21" s="108"/>
      <c r="J21" s="108"/>
      <c r="K21" s="108"/>
      <c r="L21" s="108"/>
      <c r="M21" s="108"/>
      <c r="N21" s="108"/>
      <c r="O21" s="108"/>
      <c r="P21" s="108"/>
      <c r="Q21" s="108"/>
    </row>
    <row r="22" spans="1:17" s="106" customFormat="1" ht="16.149999999999999" customHeight="1" thickBot="1" x14ac:dyDescent="0.7">
      <c r="A22" s="133" t="s">
        <v>161</v>
      </c>
      <c r="E22" s="145">
        <f>SUM(E13:E20)</f>
        <v>389267</v>
      </c>
      <c r="F22" s="108"/>
      <c r="G22" s="145">
        <f>SUM(G13:G20)</f>
        <v>10066331</v>
      </c>
      <c r="H22" s="108"/>
      <c r="I22" s="145">
        <f>SUM(I13:I20)</f>
        <v>50000</v>
      </c>
      <c r="J22" s="108"/>
      <c r="K22" s="145">
        <f>SUM(K13:K20)</f>
        <v>2662286</v>
      </c>
      <c r="L22" s="108"/>
      <c r="M22" s="145">
        <f>SUM(M13:M20)</f>
        <v>39343</v>
      </c>
      <c r="N22" s="108"/>
      <c r="O22" s="145">
        <f>SUM(O13:O20)</f>
        <v>-222272</v>
      </c>
      <c r="Q22" s="145">
        <f>SUM(Q13:Q20)</f>
        <v>12984955</v>
      </c>
    </row>
    <row r="23" spans="1:17" s="106" customFormat="1" ht="16.149999999999999" customHeight="1" thickTop="1" x14ac:dyDescent="0.65">
      <c r="A23" s="133"/>
      <c r="E23" s="108"/>
      <c r="F23" s="108"/>
      <c r="G23" s="108"/>
      <c r="H23" s="108"/>
      <c r="I23" s="108"/>
      <c r="J23" s="108"/>
      <c r="K23" s="108"/>
      <c r="L23" s="108"/>
      <c r="M23" s="108"/>
      <c r="N23" s="108"/>
      <c r="O23" s="108"/>
      <c r="Q23" s="108"/>
    </row>
    <row r="24" spans="1:17" s="80" customFormat="1" ht="16.149999999999999" customHeight="1" x14ac:dyDescent="0.45">
      <c r="A24" s="77" t="s">
        <v>162</v>
      </c>
      <c r="E24" s="90">
        <v>389267</v>
      </c>
      <c r="F24" s="82"/>
      <c r="G24" s="91">
        <v>10066331</v>
      </c>
      <c r="H24" s="82"/>
      <c r="I24" s="90">
        <v>66200</v>
      </c>
      <c r="J24" s="83"/>
      <c r="K24" s="90">
        <v>2938154</v>
      </c>
      <c r="L24" s="82"/>
      <c r="M24" s="90">
        <v>-4231</v>
      </c>
      <c r="N24" s="82"/>
      <c r="O24" s="90">
        <v>-831325</v>
      </c>
      <c r="Q24" s="92">
        <f>SUM(E24:P24)</f>
        <v>12624396</v>
      </c>
    </row>
    <row r="25" spans="1:17" s="80" customFormat="1" ht="16.149999999999999" customHeight="1" x14ac:dyDescent="0.65">
      <c r="A25" s="80" t="s">
        <v>109</v>
      </c>
      <c r="E25" s="92">
        <v>0</v>
      </c>
      <c r="F25" s="85"/>
      <c r="G25" s="92">
        <v>0</v>
      </c>
      <c r="H25" s="85"/>
      <c r="I25" s="92">
        <v>0</v>
      </c>
      <c r="J25" s="86"/>
      <c r="K25" s="92">
        <v>198436</v>
      </c>
      <c r="L25" s="85"/>
      <c r="M25" s="92">
        <v>0</v>
      </c>
      <c r="N25" s="85"/>
      <c r="O25" s="92">
        <v>0</v>
      </c>
      <c r="P25" s="85"/>
      <c r="Q25" s="92">
        <f>SUM(E25:P25)</f>
        <v>198436</v>
      </c>
    </row>
    <row r="26" spans="1:17" s="80" customFormat="1" ht="16.149999999999999" customHeight="1" x14ac:dyDescent="0.65">
      <c r="A26" s="80" t="s">
        <v>81</v>
      </c>
      <c r="E26" s="92"/>
      <c r="F26" s="85"/>
      <c r="G26" s="92"/>
      <c r="H26" s="85"/>
      <c r="I26" s="92"/>
      <c r="J26" s="86"/>
      <c r="K26" s="92"/>
      <c r="L26" s="85"/>
      <c r="M26" s="92"/>
      <c r="N26" s="85"/>
      <c r="O26" s="92"/>
      <c r="P26" s="85"/>
      <c r="Q26" s="92"/>
    </row>
    <row r="27" spans="1:17" s="80" customFormat="1" ht="16.149999999999999" customHeight="1" x14ac:dyDescent="0.65">
      <c r="B27" s="80" t="s">
        <v>185</v>
      </c>
      <c r="E27" s="92"/>
      <c r="F27" s="85"/>
      <c r="G27" s="92"/>
      <c r="H27" s="85"/>
      <c r="I27" s="92"/>
      <c r="J27" s="86"/>
      <c r="K27" s="92"/>
      <c r="L27" s="85"/>
      <c r="M27" s="92"/>
      <c r="N27" s="85"/>
      <c r="O27" s="92"/>
      <c r="P27" s="85"/>
      <c r="Q27" s="92"/>
    </row>
    <row r="28" spans="1:17" s="80" customFormat="1" ht="16.149999999999999" customHeight="1" x14ac:dyDescent="0.65">
      <c r="C28" s="80" t="s">
        <v>150</v>
      </c>
      <c r="E28" s="92">
        <v>0</v>
      </c>
      <c r="F28" s="85"/>
      <c r="G28" s="92">
        <v>0</v>
      </c>
      <c r="H28" s="85"/>
      <c r="I28" s="92">
        <v>0</v>
      </c>
      <c r="J28" s="86"/>
      <c r="K28" s="92">
        <v>0</v>
      </c>
      <c r="L28" s="85"/>
      <c r="M28" s="92">
        <v>14006</v>
      </c>
      <c r="N28" s="85"/>
      <c r="O28" s="92">
        <v>0</v>
      </c>
      <c r="P28" s="85"/>
      <c r="Q28" s="92">
        <f>SUM(E28:P28)</f>
        <v>14006</v>
      </c>
    </row>
    <row r="29" spans="1:17" s="80" customFormat="1" ht="16.149999999999999" customHeight="1" x14ac:dyDescent="0.45">
      <c r="B29" s="87" t="s">
        <v>186</v>
      </c>
      <c r="E29" s="93">
        <v>0</v>
      </c>
      <c r="F29" s="88"/>
      <c r="G29" s="93">
        <v>0</v>
      </c>
      <c r="H29" s="88"/>
      <c r="I29" s="93">
        <v>0</v>
      </c>
      <c r="J29" s="89"/>
      <c r="K29" s="93">
        <v>0</v>
      </c>
      <c r="L29" s="88"/>
      <c r="M29" s="93">
        <v>0</v>
      </c>
      <c r="N29" s="88"/>
      <c r="O29" s="93">
        <v>690821</v>
      </c>
      <c r="P29" s="89"/>
      <c r="Q29" s="93">
        <f>SUM(E29:P29)</f>
        <v>690821</v>
      </c>
    </row>
    <row r="30" spans="1:17" s="80" customFormat="1" ht="4.1500000000000004" customHeight="1" x14ac:dyDescent="0.65">
      <c r="E30" s="92"/>
      <c r="F30" s="84"/>
      <c r="G30" s="92"/>
      <c r="H30" s="84"/>
      <c r="I30" s="92"/>
      <c r="J30" s="84"/>
      <c r="K30" s="92"/>
      <c r="L30" s="84"/>
      <c r="M30" s="92"/>
      <c r="N30" s="84"/>
      <c r="O30" s="92"/>
      <c r="P30" s="84"/>
      <c r="Q30" s="92"/>
    </row>
    <row r="31" spans="1:17" s="80" customFormat="1" ht="16.149999999999999" customHeight="1" thickBot="1" x14ac:dyDescent="0.7">
      <c r="A31" s="133" t="s">
        <v>163</v>
      </c>
      <c r="B31" s="106"/>
      <c r="C31" s="106"/>
      <c r="D31" s="106"/>
      <c r="E31" s="94">
        <f>SUM(E24:E29)</f>
        <v>389267</v>
      </c>
      <c r="F31" s="84"/>
      <c r="G31" s="94">
        <f>SUM(G24:G29)</f>
        <v>10066331</v>
      </c>
      <c r="H31" s="84"/>
      <c r="I31" s="94">
        <f>SUM(I24:I29)</f>
        <v>66200</v>
      </c>
      <c r="J31" s="84"/>
      <c r="K31" s="94">
        <f>SUM(K24:K29)</f>
        <v>3136590</v>
      </c>
      <c r="L31" s="84"/>
      <c r="M31" s="94">
        <f>SUM(M24:M29)</f>
        <v>9775</v>
      </c>
      <c r="N31" s="84"/>
      <c r="O31" s="94">
        <f>SUM(O24:O29)</f>
        <v>-140504</v>
      </c>
      <c r="Q31" s="94">
        <f>SUM(Q24:Q29)</f>
        <v>13527659</v>
      </c>
    </row>
    <row r="32" spans="1:17" s="106" customFormat="1" ht="16.149999999999999" customHeight="1" thickTop="1" x14ac:dyDescent="0.65">
      <c r="A32" s="133"/>
      <c r="E32" s="107"/>
      <c r="F32" s="108"/>
      <c r="G32" s="107"/>
      <c r="H32" s="108"/>
      <c r="I32" s="107"/>
      <c r="J32" s="108"/>
      <c r="K32" s="107"/>
      <c r="L32" s="108"/>
      <c r="M32" s="107"/>
      <c r="N32" s="108"/>
      <c r="O32" s="107"/>
      <c r="Q32" s="107"/>
    </row>
    <row r="33" spans="1:17" s="106" customFormat="1" ht="16.149999999999999" customHeight="1" x14ac:dyDescent="0.65">
      <c r="A33" s="133"/>
      <c r="E33" s="107"/>
      <c r="F33" s="108"/>
      <c r="G33" s="107"/>
      <c r="H33" s="108"/>
      <c r="I33" s="107"/>
      <c r="J33" s="108"/>
      <c r="K33" s="107"/>
      <c r="L33" s="108"/>
      <c r="M33" s="107"/>
      <c r="N33" s="108"/>
      <c r="O33" s="107"/>
      <c r="Q33" s="107"/>
    </row>
    <row r="34" spans="1:17" s="106" customFormat="1" ht="16.149999999999999" customHeight="1" x14ac:dyDescent="0.65">
      <c r="A34" s="133"/>
      <c r="E34" s="107"/>
      <c r="F34" s="108"/>
      <c r="G34" s="107"/>
      <c r="H34" s="108"/>
      <c r="I34" s="107"/>
      <c r="J34" s="108"/>
      <c r="K34" s="107"/>
      <c r="L34" s="108"/>
      <c r="M34" s="107"/>
      <c r="N34" s="108"/>
      <c r="O34" s="107"/>
      <c r="Q34" s="107"/>
    </row>
    <row r="35" spans="1:17" s="106" customFormat="1" ht="16.149999999999999" customHeight="1" x14ac:dyDescent="0.65">
      <c r="A35" s="133"/>
      <c r="E35" s="107"/>
      <c r="F35" s="108"/>
      <c r="G35" s="107"/>
      <c r="H35" s="108"/>
      <c r="I35" s="107"/>
      <c r="J35" s="108"/>
      <c r="K35" s="107"/>
      <c r="L35" s="108"/>
      <c r="M35" s="107"/>
      <c r="N35" s="108"/>
      <c r="O35" s="107"/>
      <c r="Q35" s="107"/>
    </row>
    <row r="36" spans="1:17" s="106" customFormat="1" ht="16.149999999999999" customHeight="1" x14ac:dyDescent="0.65">
      <c r="A36" s="133"/>
      <c r="E36" s="107"/>
      <c r="F36" s="108"/>
      <c r="G36" s="107"/>
      <c r="H36" s="108"/>
      <c r="I36" s="107"/>
      <c r="J36" s="108"/>
      <c r="K36" s="107"/>
      <c r="L36" s="108"/>
      <c r="M36" s="107"/>
      <c r="N36" s="108"/>
      <c r="O36" s="107"/>
      <c r="Q36" s="107"/>
    </row>
    <row r="37" spans="1:17" s="106" customFormat="1" ht="5.25" customHeight="1" x14ac:dyDescent="0.65">
      <c r="A37" s="133"/>
      <c r="E37" s="107"/>
      <c r="F37" s="108"/>
      <c r="G37" s="107"/>
      <c r="H37" s="108"/>
      <c r="I37" s="107"/>
      <c r="J37" s="108"/>
      <c r="K37" s="107"/>
      <c r="L37" s="108"/>
      <c r="M37" s="107"/>
      <c r="N37" s="108"/>
      <c r="O37" s="107"/>
      <c r="Q37" s="107"/>
    </row>
    <row r="38" spans="1:17" ht="22.15" customHeight="1" x14ac:dyDescent="0.65">
      <c r="A38" s="8" t="s">
        <v>27</v>
      </c>
      <c r="B38" s="8"/>
      <c r="C38" s="8"/>
      <c r="D38" s="8"/>
      <c r="E38" s="18"/>
      <c r="F38" s="52"/>
      <c r="G38" s="52"/>
      <c r="H38" s="52"/>
      <c r="I38" s="18"/>
      <c r="J38" s="52"/>
      <c r="K38" s="18"/>
      <c r="L38" s="52"/>
      <c r="M38" s="18"/>
      <c r="N38" s="52"/>
      <c r="O38" s="18"/>
      <c r="P38" s="52"/>
      <c r="Q38" s="18"/>
    </row>
  </sheetData>
  <mergeCells count="3">
    <mergeCell ref="E5:Q5"/>
    <mergeCell ref="I6:K6"/>
    <mergeCell ref="M6:O6"/>
  </mergeCells>
  <dataValidations count="1">
    <dataValidation type="textLength" errorStyle="information" allowBlank="1" showInputMessage="1" showErrorMessage="1" error="XLBVal:5=238456_x000d__x000a_" sqref="DO65435 NK65435 XG65435 AHC65435 AQY65435 BAU65435 BKQ65435 BUM65435 CEI65435 COE65435 CYA65435 DHW65435 DRS65435 EBO65435 ELK65435 EVG65435 FFC65435 FOY65435 FYU65435 GIQ65435 GSM65435 HCI65435 HME65435 HWA65435 IFW65435 IPS65435 IZO65435 JJK65435 JTG65435 KDC65435 KMY65435 KWU65435 LGQ65435 LQM65435 MAI65435 MKE65435 MUA65435 NDW65435 NNS65435 NXO65435 OHK65435 ORG65435 PBC65435 PKY65435 PUU65435 QEQ65435 QOM65435 QYI65435 RIE65435 RSA65435 SBW65435 SLS65435 SVO65435 TFK65435 TPG65435 TZC65435 UIY65435 USU65435 VCQ65435 VMM65435 VWI65435 WGE65435 WQA65435 DO130971 NK130971 XG130971 AHC130971 AQY130971 BAU130971 BKQ130971 BUM130971 CEI130971 COE130971 CYA130971 DHW130971 DRS130971 EBO130971 ELK130971 EVG130971 FFC130971 FOY130971 FYU130971 GIQ130971 GSM130971 HCI130971 HME130971 HWA130971 IFW130971 IPS130971 IZO130971 JJK130971 JTG130971 KDC130971 KMY130971 KWU130971 LGQ130971 LQM130971 MAI130971 MKE130971 MUA130971 NDW130971 NNS130971 NXO130971 OHK130971 ORG130971 PBC130971 PKY130971 PUU130971 QEQ130971 QOM130971 QYI130971 RIE130971 RSA130971 SBW130971 SLS130971 SVO130971 TFK130971 TPG130971 TZC130971 UIY130971 USU130971 VCQ130971 VMM130971 VWI130971 WGE130971 WQA130971 DO196507 NK196507 XG196507 AHC196507 AQY196507 BAU196507 BKQ196507 BUM196507 CEI196507 COE196507 CYA196507 DHW196507 DRS196507 EBO196507 ELK196507 EVG196507 FFC196507 FOY196507 FYU196507 GIQ196507 GSM196507 HCI196507 HME196507 HWA196507 IFW196507 IPS196507 IZO196507 JJK196507 JTG196507 KDC196507 KMY196507 KWU196507 LGQ196507 LQM196507 MAI196507 MKE196507 MUA196507 NDW196507 NNS196507 NXO196507 OHK196507 ORG196507 PBC196507 PKY196507 PUU196507 QEQ196507 QOM196507 QYI196507 RIE196507 RSA196507 SBW196507 SLS196507 SVO196507 TFK196507 TPG196507 TZC196507 UIY196507 USU196507 VCQ196507 VMM196507 VWI196507 WGE196507 WQA196507 DO262043 NK262043 XG262043 AHC262043 AQY262043 BAU262043 BKQ262043 BUM262043 CEI262043 COE262043 CYA262043 DHW262043 DRS262043 EBO262043 ELK262043 EVG262043 FFC262043 FOY262043 FYU262043 GIQ262043 GSM262043 HCI262043 HME262043 HWA262043 IFW262043 IPS262043 IZO262043 JJK262043 JTG262043 KDC262043 KMY262043 KWU262043 LGQ262043 LQM262043 MAI262043 MKE262043 MUA262043 NDW262043 NNS262043 NXO262043 OHK262043 ORG262043 PBC262043 PKY262043 PUU262043 QEQ262043 QOM262043 QYI262043 RIE262043 RSA262043 SBW262043 SLS262043 SVO262043 TFK262043 TPG262043 TZC262043 UIY262043 USU262043 VCQ262043 VMM262043 VWI262043 WGE262043 WQA262043 DO327579 NK327579 XG327579 AHC327579 AQY327579 BAU327579 BKQ327579 BUM327579 CEI327579 COE327579 CYA327579 DHW327579 DRS327579 EBO327579 ELK327579 EVG327579 FFC327579 FOY327579 FYU327579 GIQ327579 GSM327579 HCI327579 HME327579 HWA327579 IFW327579 IPS327579 IZO327579 JJK327579 JTG327579 KDC327579 KMY327579 KWU327579 LGQ327579 LQM327579 MAI327579 MKE327579 MUA327579 NDW327579 NNS327579 NXO327579 OHK327579 ORG327579 PBC327579 PKY327579 PUU327579 QEQ327579 QOM327579 QYI327579 RIE327579 RSA327579 SBW327579 SLS327579 SVO327579 TFK327579 TPG327579 TZC327579 UIY327579 USU327579 VCQ327579 VMM327579 VWI327579 WGE327579 WQA327579 DO393115 NK393115 XG393115 AHC393115 AQY393115 BAU393115 BKQ393115 BUM393115 CEI393115 COE393115 CYA393115 DHW393115 DRS393115 EBO393115 ELK393115 EVG393115 FFC393115 FOY393115 FYU393115 GIQ393115 GSM393115 HCI393115 HME393115 HWA393115 IFW393115 IPS393115 IZO393115 JJK393115 JTG393115 KDC393115 KMY393115 KWU393115 LGQ393115 LQM393115 MAI393115 MKE393115 MUA393115 NDW393115 NNS393115 NXO393115 OHK393115 ORG393115 PBC393115 PKY393115 PUU393115 QEQ393115 QOM393115 QYI393115 RIE393115 RSA393115 SBW393115 SLS393115 SVO393115 TFK393115 TPG393115 TZC393115 UIY393115 USU393115 VCQ393115 VMM393115 VWI393115 WGE393115 WQA393115 DO458651 NK458651 XG458651 AHC458651 AQY458651 BAU458651 BKQ458651 BUM458651 CEI458651 COE458651 CYA458651 DHW458651 DRS458651 EBO458651 ELK458651 EVG458651 FFC458651 FOY458651 FYU458651 GIQ458651 GSM458651 HCI458651 HME458651 HWA458651 IFW458651 IPS458651 IZO458651 JJK458651 JTG458651 KDC458651 KMY458651 KWU458651 LGQ458651 LQM458651 MAI458651 MKE458651 MUA458651 NDW458651 NNS458651 NXO458651 OHK458651 ORG458651 PBC458651 PKY458651 PUU458651 QEQ458651 QOM458651 QYI458651 RIE458651 RSA458651 SBW458651 SLS458651 SVO458651 TFK458651 TPG458651 TZC458651 UIY458651 USU458651 VCQ458651 VMM458651 VWI458651 WGE458651 WQA458651 DO524187 NK524187 XG524187 AHC524187 AQY524187 BAU524187 BKQ524187 BUM524187 CEI524187 COE524187 CYA524187 DHW524187 DRS524187 EBO524187 ELK524187 EVG524187 FFC524187 FOY524187 FYU524187 GIQ524187 GSM524187 HCI524187 HME524187 HWA524187 IFW524187 IPS524187 IZO524187 JJK524187 JTG524187 KDC524187 KMY524187 KWU524187 LGQ524187 LQM524187 MAI524187 MKE524187 MUA524187 NDW524187 NNS524187 NXO524187 OHK524187 ORG524187 PBC524187 PKY524187 PUU524187 QEQ524187 QOM524187 QYI524187 RIE524187 RSA524187 SBW524187 SLS524187 SVO524187 TFK524187 TPG524187 TZC524187 UIY524187 USU524187 VCQ524187 VMM524187 VWI524187 WGE524187 WQA524187 DO589723 NK589723 XG589723 AHC589723 AQY589723 BAU589723 BKQ589723 BUM589723 CEI589723 COE589723 CYA589723 DHW589723 DRS589723 EBO589723 ELK589723 EVG589723 FFC589723 FOY589723 FYU589723 GIQ589723 GSM589723 HCI589723 HME589723 HWA589723 IFW589723 IPS589723 IZO589723 JJK589723 JTG589723 KDC589723 KMY589723 KWU589723 LGQ589723 LQM589723 MAI589723 MKE589723 MUA589723 NDW589723 NNS589723 NXO589723 OHK589723 ORG589723 PBC589723 PKY589723 PUU589723 QEQ589723 QOM589723 QYI589723 RIE589723 RSA589723 SBW589723 SLS589723 SVO589723 TFK589723 TPG589723 TZC589723 UIY589723 USU589723 VCQ589723 VMM589723 VWI589723 WGE589723 WQA589723 DO655259 NK655259 XG655259 AHC655259 AQY655259 BAU655259 BKQ655259 BUM655259 CEI655259 COE655259 CYA655259 DHW655259 DRS655259 EBO655259 ELK655259 EVG655259 FFC655259 FOY655259 FYU655259 GIQ655259 GSM655259 HCI655259 HME655259 HWA655259 IFW655259 IPS655259 IZO655259 JJK655259 JTG655259 KDC655259 KMY655259 KWU655259 LGQ655259 LQM655259 MAI655259 MKE655259 MUA655259 NDW655259 NNS655259 NXO655259 OHK655259 ORG655259 PBC655259 PKY655259 PUU655259 QEQ655259 QOM655259 QYI655259 RIE655259 RSA655259 SBW655259 SLS655259 SVO655259 TFK655259 TPG655259 TZC655259 UIY655259 USU655259 VCQ655259 VMM655259 VWI655259 WGE655259 WQA655259 DO720795 NK720795 XG720795 AHC720795 AQY720795 BAU720795 BKQ720795 BUM720795 CEI720795 COE720795 CYA720795 DHW720795 DRS720795 EBO720795 ELK720795 EVG720795 FFC720795 FOY720795 FYU720795 GIQ720795 GSM720795 HCI720795 HME720795 HWA720795 IFW720795 IPS720795 IZO720795 JJK720795 JTG720795 KDC720795 KMY720795 KWU720795 LGQ720795 LQM720795 MAI720795 MKE720795 MUA720795 NDW720795 NNS720795 NXO720795 OHK720795 ORG720795 PBC720795 PKY720795 PUU720795 QEQ720795 QOM720795 QYI720795 RIE720795 RSA720795 SBW720795 SLS720795 SVO720795 TFK720795 TPG720795 TZC720795 UIY720795 USU720795 VCQ720795 VMM720795 VWI720795 WGE720795 WQA720795 DO786331 NK786331 XG786331 AHC786331 AQY786331 BAU786331 BKQ786331 BUM786331 CEI786331 COE786331 CYA786331 DHW786331 DRS786331 EBO786331 ELK786331 EVG786331 FFC786331 FOY786331 FYU786331 GIQ786331 GSM786331 HCI786331 HME786331 HWA786331 IFW786331 IPS786331 IZO786331 JJK786331 JTG786331 KDC786331 KMY786331 KWU786331 LGQ786331 LQM786331 MAI786331 MKE786331 MUA786331 NDW786331 NNS786331 NXO786331 OHK786331 ORG786331 PBC786331 PKY786331 PUU786331 QEQ786331 QOM786331 QYI786331 RIE786331 RSA786331 SBW786331 SLS786331 SVO786331 TFK786331 TPG786331 TZC786331 UIY786331 USU786331 VCQ786331 VMM786331 VWI786331 WGE786331 WQA786331 DO851867 NK851867 XG851867 AHC851867 AQY851867 BAU851867 BKQ851867 BUM851867 CEI851867 COE851867 CYA851867 DHW851867 DRS851867 EBO851867 ELK851867 EVG851867 FFC851867 FOY851867 FYU851867 GIQ851867 GSM851867 HCI851867 HME851867 HWA851867 IFW851867 IPS851867 IZO851867 JJK851867 JTG851867 KDC851867 KMY851867 KWU851867 LGQ851867 LQM851867 MAI851867 MKE851867 MUA851867 NDW851867 NNS851867 NXO851867 OHK851867 ORG851867 PBC851867 PKY851867 PUU851867 QEQ851867 QOM851867 QYI851867 RIE851867 RSA851867 SBW851867 SLS851867 SVO851867 TFK851867 TPG851867 TZC851867 UIY851867 USU851867 VCQ851867 VMM851867 VWI851867 WGE851867 WQA851867 DO917403 NK917403 XG917403 AHC917403 AQY917403 BAU917403 BKQ917403 BUM917403 CEI917403 COE917403 CYA917403 DHW917403 DRS917403 EBO917403 ELK917403 EVG917403 FFC917403 FOY917403 FYU917403 GIQ917403 GSM917403 HCI917403 HME917403 HWA917403 IFW917403 IPS917403 IZO917403 JJK917403 JTG917403 KDC917403 KMY917403 KWU917403 LGQ917403 LQM917403 MAI917403 MKE917403 MUA917403 NDW917403 NNS917403 NXO917403 OHK917403 ORG917403 PBC917403 PKY917403 PUU917403 QEQ917403 QOM917403 QYI917403 RIE917403 RSA917403 SBW917403 SLS917403 SVO917403 TFK917403 TPG917403 TZC917403 UIY917403 USU917403 VCQ917403 VMM917403 VWI917403 WGE917403 WQA917403 DO982939 NK982939 XG982939 AHC982939 AQY982939 BAU982939 BKQ982939 BUM982939 CEI982939 COE982939 CYA982939 DHW982939 DRS982939 EBO982939 ELK982939 EVG982939 FFC982939 FOY982939 FYU982939 GIQ982939 GSM982939 HCI982939 HME982939 HWA982939 IFW982939 IPS982939 IZO982939 JJK982939 JTG982939 KDC982939 KMY982939 KWU982939 LGQ982939 LQM982939 MAI982939 MKE982939 MUA982939 NDW982939 NNS982939 NXO982939 OHK982939 ORG982939 PBC982939 PKY982939 PUU982939 QEQ982939 QOM982939 QYI982939 RIE982939 RSA982939 SBW982939 SLS982939 SVO982939 TFK982939 TPG982939 TZC982939 UIY982939 USU982939 VCQ982939 VMM982939 VWI982939 WGE982939 WQA982939" xr:uid="{D6389AED-922B-4BFE-9FF4-4BC8DB84B8CA}">
      <formula1>0</formula1>
      <formula2>300</formula2>
    </dataValidation>
  </dataValidations>
  <pageMargins left="0.7" right="0.7" top="0.5" bottom="0.6" header="0.49" footer="0.4"/>
  <pageSetup paperSize="9" scale="90"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CBBF-FDCF-4792-9D49-5C1CB6CE1377}">
  <dimension ref="A1:O33"/>
  <sheetViews>
    <sheetView zoomScaleNormal="100" zoomScaleSheetLayoutView="82" workbookViewId="0">
      <selection activeCell="C5" sqref="C5"/>
    </sheetView>
  </sheetViews>
  <sheetFormatPr defaultColWidth="9.09765625" defaultRowHeight="21" customHeight="1" x14ac:dyDescent="0.65"/>
  <cols>
    <col min="1" max="3" width="1.3984375" style="1" customWidth="1"/>
    <col min="4" max="4" width="64.3984375" style="1" customWidth="1"/>
    <col min="5" max="5" width="13.296875" style="3" customWidth="1"/>
    <col min="6" max="6" width="1" style="27" customWidth="1"/>
    <col min="7" max="7" width="11.3984375" style="3" customWidth="1"/>
    <col min="8" max="8" width="1" style="27" customWidth="1"/>
    <col min="9" max="9" width="11.3984375" style="3" customWidth="1"/>
    <col min="10" max="10" width="1" style="27" customWidth="1"/>
    <col min="11" max="11" width="11.8984375" style="3" customWidth="1"/>
    <col min="12" max="12" width="1" style="27" customWidth="1"/>
    <col min="13" max="13" width="19.59765625" style="3" customWidth="1"/>
    <col min="14" max="14" width="1" style="1" customWidth="1"/>
    <col min="15" max="15" width="13.09765625" style="1" customWidth="1"/>
    <col min="16" max="16384" width="9.09765625" style="1"/>
  </cols>
  <sheetData>
    <row r="1" spans="1:15" ht="21" customHeight="1" x14ac:dyDescent="0.65">
      <c r="A1" s="162" t="s">
        <v>0</v>
      </c>
      <c r="B1" s="162"/>
    </row>
    <row r="2" spans="1:15" s="128" customFormat="1" ht="21" customHeight="1" x14ac:dyDescent="0.65">
      <c r="A2" s="148" t="s">
        <v>170</v>
      </c>
      <c r="B2" s="148"/>
      <c r="C2" s="148"/>
      <c r="D2" s="148"/>
      <c r="E2" s="168"/>
      <c r="F2" s="205"/>
      <c r="G2" s="168"/>
      <c r="H2" s="205"/>
      <c r="I2" s="168"/>
      <c r="J2" s="205"/>
      <c r="K2" s="168"/>
      <c r="L2" s="205"/>
      <c r="M2" s="168"/>
    </row>
    <row r="3" spans="1:15" s="162" customFormat="1" ht="21" customHeight="1" x14ac:dyDescent="0.65">
      <c r="A3" s="50" t="str">
        <f>+'SH6'!A3</f>
        <v>สำหรับรอบระยะเวลาสามเดือนสิ้นสุดวันที่ 31 มีนาคม พ.ศ. 2567</v>
      </c>
      <c r="B3" s="21"/>
      <c r="C3" s="21"/>
      <c r="D3" s="21"/>
      <c r="E3" s="7"/>
      <c r="F3" s="51"/>
      <c r="G3" s="7"/>
      <c r="H3" s="51"/>
      <c r="I3" s="7"/>
      <c r="J3" s="51"/>
      <c r="K3" s="7"/>
      <c r="L3" s="51"/>
      <c r="M3" s="7"/>
      <c r="N3" s="7"/>
      <c r="O3" s="7"/>
    </row>
    <row r="4" spans="1:15" ht="17.149999999999999" customHeight="1" x14ac:dyDescent="0.65">
      <c r="E4" s="95"/>
      <c r="F4" s="96"/>
      <c r="G4" s="95"/>
      <c r="H4" s="96"/>
      <c r="I4" s="95"/>
      <c r="J4" s="96"/>
      <c r="K4" s="95"/>
      <c r="O4" s="3"/>
    </row>
    <row r="5" spans="1:15" ht="17.149999999999999" customHeight="1" x14ac:dyDescent="0.65">
      <c r="E5" s="220" t="s">
        <v>2</v>
      </c>
      <c r="F5" s="220"/>
      <c r="G5" s="220"/>
      <c r="H5" s="220"/>
      <c r="I5" s="220"/>
      <c r="J5" s="220"/>
      <c r="K5" s="220"/>
      <c r="L5" s="220"/>
      <c r="M5" s="220"/>
      <c r="N5" s="220"/>
      <c r="O5" s="220"/>
    </row>
    <row r="6" spans="1:15" ht="17.149999999999999" customHeight="1" x14ac:dyDescent="0.65">
      <c r="E6" s="206"/>
      <c r="F6" s="206"/>
      <c r="G6" s="206"/>
      <c r="H6" s="206"/>
      <c r="I6" s="206"/>
      <c r="J6" s="206"/>
      <c r="K6" s="206"/>
      <c r="L6" s="206"/>
      <c r="M6" s="206" t="s">
        <v>180</v>
      </c>
      <c r="N6" s="206"/>
      <c r="O6" s="206"/>
    </row>
    <row r="7" spans="1:15" s="97" customFormat="1" ht="17.149999999999999" customHeight="1" x14ac:dyDescent="0.65">
      <c r="E7" s="98"/>
      <c r="F7" s="98"/>
      <c r="G7" s="98"/>
      <c r="H7" s="98"/>
      <c r="I7" s="223" t="s">
        <v>46</v>
      </c>
      <c r="J7" s="223"/>
      <c r="K7" s="223"/>
      <c r="L7" s="99"/>
      <c r="M7" s="163" t="s">
        <v>39</v>
      </c>
      <c r="N7" s="99"/>
      <c r="O7" s="98"/>
    </row>
    <row r="8" spans="1:15" ht="17.149999999999999" customHeight="1" x14ac:dyDescent="0.65">
      <c r="E8" s="5"/>
      <c r="F8" s="5"/>
      <c r="G8" s="5"/>
      <c r="H8" s="5"/>
      <c r="I8" s="5" t="s">
        <v>179</v>
      </c>
      <c r="J8" s="5"/>
      <c r="K8" s="5"/>
      <c r="L8" s="5"/>
      <c r="M8" s="5" t="s">
        <v>112</v>
      </c>
      <c r="N8" s="5"/>
      <c r="O8" s="5"/>
    </row>
    <row r="9" spans="1:15" ht="17.149999999999999" customHeight="1" x14ac:dyDescent="0.65">
      <c r="E9" s="5" t="s">
        <v>177</v>
      </c>
      <c r="F9" s="5"/>
      <c r="G9" s="5" t="s">
        <v>98</v>
      </c>
      <c r="H9" s="5"/>
      <c r="I9" s="5" t="s">
        <v>100</v>
      </c>
      <c r="J9" s="5"/>
      <c r="K9" s="5"/>
      <c r="L9" s="5"/>
      <c r="M9" s="5" t="s">
        <v>113</v>
      </c>
      <c r="N9" s="5"/>
      <c r="O9" s="5" t="s">
        <v>103</v>
      </c>
    </row>
    <row r="10" spans="1:15" ht="17.149999999999999" customHeight="1" x14ac:dyDescent="0.65">
      <c r="E10" s="5" t="s">
        <v>104</v>
      </c>
      <c r="F10" s="5"/>
      <c r="G10" s="5" t="s">
        <v>178</v>
      </c>
      <c r="H10" s="5"/>
      <c r="I10" s="5" t="s">
        <v>105</v>
      </c>
      <c r="J10" s="5"/>
      <c r="K10" s="5" t="s">
        <v>49</v>
      </c>
      <c r="L10" s="5"/>
      <c r="M10" s="5" t="s">
        <v>114</v>
      </c>
      <c r="N10" s="5"/>
      <c r="O10" s="5" t="s">
        <v>108</v>
      </c>
    </row>
    <row r="11" spans="1:15" s="109" customFormat="1" ht="17.149999999999999" customHeight="1" x14ac:dyDescent="0.65">
      <c r="E11" s="146" t="s">
        <v>8</v>
      </c>
      <c r="F11" s="147"/>
      <c r="G11" s="146" t="s">
        <v>8</v>
      </c>
      <c r="H11" s="147"/>
      <c r="I11" s="146" t="s">
        <v>8</v>
      </c>
      <c r="J11" s="117"/>
      <c r="K11" s="146" t="s">
        <v>8</v>
      </c>
      <c r="L11" s="147"/>
      <c r="M11" s="146" t="s">
        <v>8</v>
      </c>
      <c r="N11" s="117"/>
      <c r="O11" s="146" t="s">
        <v>8</v>
      </c>
    </row>
    <row r="12" spans="1:15" s="109" customFormat="1" ht="6" customHeight="1" x14ac:dyDescent="0.65">
      <c r="A12" s="148"/>
      <c r="E12" s="149"/>
      <c r="F12" s="150"/>
      <c r="G12" s="149"/>
      <c r="H12" s="150"/>
      <c r="I12" s="149"/>
      <c r="J12" s="150"/>
      <c r="K12" s="149"/>
      <c r="L12" s="150"/>
      <c r="M12" s="149"/>
    </row>
    <row r="13" spans="1:15" s="109" customFormat="1" ht="17.149999999999999" customHeight="1" x14ac:dyDescent="0.5">
      <c r="A13" s="148" t="s">
        <v>111</v>
      </c>
      <c r="E13" s="151">
        <v>389267</v>
      </c>
      <c r="F13" s="152"/>
      <c r="G13" s="151">
        <v>10066331</v>
      </c>
      <c r="H13" s="152"/>
      <c r="I13" s="151">
        <v>50000</v>
      </c>
      <c r="J13" s="152"/>
      <c r="K13" s="151">
        <v>1062464</v>
      </c>
      <c r="L13" s="152"/>
      <c r="M13" s="151">
        <v>-12856</v>
      </c>
      <c r="O13" s="116">
        <f>SUM(M13:N13,K13,I13,G13,E13)</f>
        <v>11555206</v>
      </c>
    </row>
    <row r="14" spans="1:15" s="109" customFormat="1" ht="17.149999999999999" customHeight="1" x14ac:dyDescent="0.65">
      <c r="A14" s="1" t="s">
        <v>164</v>
      </c>
      <c r="E14" s="153">
        <v>0</v>
      </c>
      <c r="F14" s="154"/>
      <c r="G14" s="153">
        <v>0</v>
      </c>
      <c r="H14" s="153">
        <v>0</v>
      </c>
      <c r="I14" s="153">
        <v>0</v>
      </c>
      <c r="J14" s="153">
        <v>0</v>
      </c>
      <c r="K14" s="153">
        <v>-2764</v>
      </c>
      <c r="L14" s="121"/>
      <c r="M14" s="153">
        <v>0</v>
      </c>
      <c r="O14" s="116">
        <f>SUM(E14:M14)</f>
        <v>-2764</v>
      </c>
    </row>
    <row r="15" spans="1:15" s="109" customFormat="1" ht="17.149999999999999" customHeight="1" x14ac:dyDescent="0.65">
      <c r="A15" s="109" t="s">
        <v>81</v>
      </c>
      <c r="E15" s="153"/>
      <c r="F15" s="154"/>
      <c r="G15" s="153"/>
      <c r="H15" s="153"/>
      <c r="I15" s="153"/>
      <c r="J15" s="153"/>
      <c r="K15" s="153"/>
      <c r="L15" s="121"/>
      <c r="M15" s="153"/>
      <c r="O15" s="116"/>
    </row>
    <row r="16" spans="1:15" s="109" customFormat="1" ht="17.149999999999999" customHeight="1" x14ac:dyDescent="0.65">
      <c r="A16" s="148"/>
      <c r="B16" s="109" t="s">
        <v>142</v>
      </c>
      <c r="E16" s="153">
        <v>0</v>
      </c>
      <c r="F16" s="154"/>
      <c r="G16" s="153">
        <v>0</v>
      </c>
      <c r="H16" s="153">
        <v>0</v>
      </c>
      <c r="I16" s="153">
        <v>0</v>
      </c>
      <c r="J16" s="153">
        <v>0</v>
      </c>
      <c r="K16" s="153">
        <v>0</v>
      </c>
      <c r="L16" s="121"/>
      <c r="M16" s="153">
        <v>42</v>
      </c>
      <c r="O16" s="116">
        <f>SUM(E16:M16)</f>
        <v>42</v>
      </c>
    </row>
    <row r="17" spans="1:15" s="109" customFormat="1" ht="17.149999999999999" customHeight="1" x14ac:dyDescent="0.65">
      <c r="B17" s="109" t="s">
        <v>144</v>
      </c>
      <c r="E17" s="153"/>
      <c r="F17" s="154"/>
      <c r="G17" s="153"/>
      <c r="H17" s="153"/>
      <c r="I17" s="153"/>
      <c r="J17" s="153"/>
      <c r="K17" s="153"/>
      <c r="L17" s="121"/>
      <c r="M17" s="153"/>
      <c r="O17" s="116"/>
    </row>
    <row r="18" spans="1:15" s="109" customFormat="1" ht="17.149999999999999" customHeight="1" x14ac:dyDescent="0.65">
      <c r="C18" s="109" t="s">
        <v>143</v>
      </c>
      <c r="E18" s="155">
        <v>0</v>
      </c>
      <c r="F18" s="154"/>
      <c r="G18" s="155">
        <v>0</v>
      </c>
      <c r="H18" s="155">
        <v>0</v>
      </c>
      <c r="I18" s="155">
        <v>0</v>
      </c>
      <c r="J18" s="155">
        <v>0</v>
      </c>
      <c r="K18" s="155">
        <v>-4338</v>
      </c>
      <c r="L18" s="121"/>
      <c r="M18" s="155">
        <v>4338</v>
      </c>
      <c r="O18" s="111">
        <f>SUM(E18:M18)</f>
        <v>0</v>
      </c>
    </row>
    <row r="19" spans="1:15" s="109" customFormat="1" ht="6" customHeight="1" x14ac:dyDescent="0.65">
      <c r="A19" s="128"/>
      <c r="E19" s="153"/>
      <c r="F19" s="154"/>
      <c r="G19" s="153"/>
      <c r="H19" s="154"/>
      <c r="I19" s="153"/>
      <c r="J19" s="154"/>
      <c r="K19" s="153"/>
      <c r="L19" s="121"/>
      <c r="M19" s="116"/>
    </row>
    <row r="20" spans="1:15" s="109" customFormat="1" ht="17.149999999999999" customHeight="1" thickBot="1" x14ac:dyDescent="0.7">
      <c r="A20" s="148" t="s">
        <v>161</v>
      </c>
      <c r="E20" s="125">
        <f>SUM(E13:E18)</f>
        <v>389267</v>
      </c>
      <c r="F20" s="116"/>
      <c r="G20" s="125">
        <f>SUM(G13:G18)</f>
        <v>10066331</v>
      </c>
      <c r="H20" s="116"/>
      <c r="I20" s="125">
        <f>SUM(I13:I18)</f>
        <v>50000</v>
      </c>
      <c r="J20" s="116"/>
      <c r="K20" s="125">
        <f>SUM(K13:K18)</f>
        <v>1055362</v>
      </c>
      <c r="L20" s="116"/>
      <c r="M20" s="125">
        <f>SUM(M13:M18)</f>
        <v>-8476</v>
      </c>
      <c r="O20" s="125">
        <f>SUM(E20:M20)</f>
        <v>11552484</v>
      </c>
    </row>
    <row r="21" spans="1:15" s="109" customFormat="1" ht="17.149999999999999" customHeight="1" thickTop="1" x14ac:dyDescent="0.65">
      <c r="A21" s="148"/>
      <c r="E21" s="116"/>
      <c r="F21" s="116"/>
      <c r="G21" s="116"/>
      <c r="H21" s="116"/>
      <c r="I21" s="116"/>
      <c r="J21" s="116"/>
      <c r="K21" s="116"/>
      <c r="L21" s="116"/>
      <c r="M21" s="116"/>
      <c r="O21" s="116"/>
    </row>
    <row r="22" spans="1:15" ht="17.149999999999999" customHeight="1" x14ac:dyDescent="0.5">
      <c r="A22" s="4" t="s">
        <v>162</v>
      </c>
      <c r="E22" s="101">
        <v>389267</v>
      </c>
      <c r="F22" s="100"/>
      <c r="G22" s="101">
        <v>10066331</v>
      </c>
      <c r="H22" s="100"/>
      <c r="I22" s="101">
        <v>50000</v>
      </c>
      <c r="J22" s="100"/>
      <c r="K22" s="101">
        <v>1784968</v>
      </c>
      <c r="L22" s="100"/>
      <c r="M22" s="101">
        <v>-4463</v>
      </c>
      <c r="O22" s="11">
        <f>SUM(E22:N22)</f>
        <v>12286103</v>
      </c>
    </row>
    <row r="23" spans="1:15" ht="17.149999999999999" customHeight="1" x14ac:dyDescent="0.65">
      <c r="A23" s="1" t="s">
        <v>109</v>
      </c>
      <c r="E23" s="102">
        <v>0</v>
      </c>
      <c r="F23" s="96"/>
      <c r="G23" s="102">
        <v>0</v>
      </c>
      <c r="H23" s="96"/>
      <c r="I23" s="102">
        <v>0</v>
      </c>
      <c r="J23" s="96"/>
      <c r="K23" s="102">
        <v>39</v>
      </c>
      <c r="M23" s="102">
        <v>0</v>
      </c>
      <c r="O23" s="11">
        <f>SUM(E23:M23)</f>
        <v>39</v>
      </c>
    </row>
    <row r="24" spans="1:15" ht="17.149999999999999" customHeight="1" x14ac:dyDescent="0.65">
      <c r="A24" s="1" t="s">
        <v>81</v>
      </c>
      <c r="E24" s="102"/>
      <c r="F24" s="96"/>
      <c r="G24" s="102"/>
      <c r="H24" s="96"/>
      <c r="I24" s="102"/>
      <c r="J24" s="96"/>
      <c r="K24" s="102"/>
      <c r="M24" s="102"/>
      <c r="O24" s="11"/>
    </row>
    <row r="25" spans="1:15" ht="17.149999999999999" customHeight="1" x14ac:dyDescent="0.65">
      <c r="A25" s="4"/>
      <c r="B25" s="1" t="s">
        <v>142</v>
      </c>
      <c r="E25" s="103">
        <v>0</v>
      </c>
      <c r="F25" s="96"/>
      <c r="G25" s="103">
        <v>0</v>
      </c>
      <c r="H25" s="96"/>
      <c r="I25" s="103">
        <v>0</v>
      </c>
      <c r="J25" s="96"/>
      <c r="K25" s="103">
        <v>0</v>
      </c>
      <c r="M25" s="103">
        <v>-904</v>
      </c>
      <c r="O25" s="17">
        <f>SUM(E25:M25)</f>
        <v>-904</v>
      </c>
    </row>
    <row r="26" spans="1:15" ht="6" customHeight="1" x14ac:dyDescent="0.65">
      <c r="A26" s="162"/>
      <c r="E26" s="102"/>
      <c r="F26" s="96"/>
      <c r="G26" s="102"/>
      <c r="H26" s="96"/>
      <c r="I26" s="102"/>
      <c r="J26" s="96"/>
      <c r="K26" s="102"/>
      <c r="M26" s="11"/>
      <c r="O26" s="41"/>
    </row>
    <row r="27" spans="1:15" ht="17.149999999999999" customHeight="1" thickBot="1" x14ac:dyDescent="0.7">
      <c r="A27" s="148" t="s">
        <v>163</v>
      </c>
      <c r="B27" s="109"/>
      <c r="C27" s="109"/>
      <c r="D27" s="109"/>
      <c r="E27" s="20">
        <f>SUM(E22:E25)</f>
        <v>389267</v>
      </c>
      <c r="F27" s="3"/>
      <c r="G27" s="20">
        <f>SUM(G22:G25)</f>
        <v>10066331</v>
      </c>
      <c r="H27" s="3"/>
      <c r="I27" s="20">
        <f>SUM(I22:I25)</f>
        <v>50000</v>
      </c>
      <c r="J27" s="3"/>
      <c r="K27" s="20">
        <f>SUM(K22:K25)</f>
        <v>1785007</v>
      </c>
      <c r="L27" s="3"/>
      <c r="M27" s="20">
        <f>SUM(M22:M25)</f>
        <v>-5367</v>
      </c>
      <c r="O27" s="20">
        <f>SUM(E27:M27)</f>
        <v>12285238</v>
      </c>
    </row>
    <row r="28" spans="1:15" ht="17.149999999999999" customHeight="1" thickTop="1" x14ac:dyDescent="0.65">
      <c r="A28" s="4"/>
      <c r="F28" s="3"/>
      <c r="H28" s="3"/>
      <c r="J28" s="3"/>
      <c r="L28" s="3"/>
      <c r="O28" s="3"/>
    </row>
    <row r="29" spans="1:15" ht="17.149999999999999" customHeight="1" x14ac:dyDescent="0.65">
      <c r="A29" s="4"/>
      <c r="F29" s="3"/>
      <c r="H29" s="3"/>
      <c r="J29" s="3"/>
      <c r="L29" s="3"/>
      <c r="O29" s="3"/>
    </row>
    <row r="30" spans="1:15" ht="17.149999999999999" customHeight="1" x14ac:dyDescent="0.65">
      <c r="A30" s="4"/>
      <c r="F30" s="3"/>
      <c r="H30" s="3"/>
      <c r="J30" s="3"/>
      <c r="L30" s="3"/>
      <c r="O30" s="3"/>
    </row>
    <row r="31" spans="1:15" ht="17.149999999999999" customHeight="1" x14ac:dyDescent="0.65">
      <c r="A31" s="4"/>
      <c r="F31" s="3"/>
      <c r="H31" s="3"/>
      <c r="J31" s="3"/>
      <c r="L31" s="3"/>
      <c r="O31" s="3"/>
    </row>
    <row r="32" spans="1:15" ht="8.25" customHeight="1" x14ac:dyDescent="0.65">
      <c r="A32" s="4"/>
      <c r="F32" s="3"/>
      <c r="H32" s="3"/>
      <c r="J32" s="3"/>
      <c r="L32" s="3"/>
      <c r="O32" s="3"/>
    </row>
    <row r="33" spans="1:15" ht="22.15" customHeight="1" x14ac:dyDescent="0.65">
      <c r="A33" s="8" t="s">
        <v>27</v>
      </c>
      <c r="B33" s="8"/>
      <c r="C33" s="8"/>
      <c r="D33" s="8"/>
      <c r="E33" s="18"/>
      <c r="F33" s="52"/>
      <c r="G33" s="18"/>
      <c r="H33" s="52"/>
      <c r="I33" s="18"/>
      <c r="J33" s="52"/>
      <c r="K33" s="18"/>
      <c r="L33" s="52"/>
      <c r="M33" s="18"/>
      <c r="N33" s="8"/>
      <c r="O33" s="8"/>
    </row>
  </sheetData>
  <mergeCells count="2">
    <mergeCell ref="E5:O5"/>
    <mergeCell ref="I7:K7"/>
  </mergeCells>
  <dataValidations count="1">
    <dataValidation type="textLength" errorStyle="information" allowBlank="1" showInputMessage="1" showErrorMessage="1" error="XLBVal:5=238456_x000d__x000a_" sqref="DQ65449 NM65449 XI65449 AHE65449 ARA65449 BAW65449 BKS65449 BUO65449 CEK65449 COG65449 CYC65449 DHY65449 DRU65449 EBQ65449 ELM65449 EVI65449 FFE65449 FPA65449 FYW65449 GIS65449 GSO65449 HCK65449 HMG65449 HWC65449 IFY65449 IPU65449 IZQ65449 JJM65449 JTI65449 KDE65449 KNA65449 KWW65449 LGS65449 LQO65449 MAK65449 MKG65449 MUC65449 NDY65449 NNU65449 NXQ65449 OHM65449 ORI65449 PBE65449 PLA65449 PUW65449 QES65449 QOO65449 QYK65449 RIG65449 RSC65449 SBY65449 SLU65449 SVQ65449 TFM65449 TPI65449 TZE65449 UJA65449 USW65449 VCS65449 VMO65449 VWK65449 WGG65449 WQC65449 DQ130985 NM130985 XI130985 AHE130985 ARA130985 BAW130985 BKS130985 BUO130985 CEK130985 COG130985 CYC130985 DHY130985 DRU130985 EBQ130985 ELM130985 EVI130985 FFE130985 FPA130985 FYW130985 GIS130985 GSO130985 HCK130985 HMG130985 HWC130985 IFY130985 IPU130985 IZQ130985 JJM130985 JTI130985 KDE130985 KNA130985 KWW130985 LGS130985 LQO130985 MAK130985 MKG130985 MUC130985 NDY130985 NNU130985 NXQ130985 OHM130985 ORI130985 PBE130985 PLA130985 PUW130985 QES130985 QOO130985 QYK130985 RIG130985 RSC130985 SBY130985 SLU130985 SVQ130985 TFM130985 TPI130985 TZE130985 UJA130985 USW130985 VCS130985 VMO130985 VWK130985 WGG130985 WQC130985 DQ196521 NM196521 XI196521 AHE196521 ARA196521 BAW196521 BKS196521 BUO196521 CEK196521 COG196521 CYC196521 DHY196521 DRU196521 EBQ196521 ELM196521 EVI196521 FFE196521 FPA196521 FYW196521 GIS196521 GSO196521 HCK196521 HMG196521 HWC196521 IFY196521 IPU196521 IZQ196521 JJM196521 JTI196521 KDE196521 KNA196521 KWW196521 LGS196521 LQO196521 MAK196521 MKG196521 MUC196521 NDY196521 NNU196521 NXQ196521 OHM196521 ORI196521 PBE196521 PLA196521 PUW196521 QES196521 QOO196521 QYK196521 RIG196521 RSC196521 SBY196521 SLU196521 SVQ196521 TFM196521 TPI196521 TZE196521 UJA196521 USW196521 VCS196521 VMO196521 VWK196521 WGG196521 WQC196521 DQ262057 NM262057 XI262057 AHE262057 ARA262057 BAW262057 BKS262057 BUO262057 CEK262057 COG262057 CYC262057 DHY262057 DRU262057 EBQ262057 ELM262057 EVI262057 FFE262057 FPA262057 FYW262057 GIS262057 GSO262057 HCK262057 HMG262057 HWC262057 IFY262057 IPU262057 IZQ262057 JJM262057 JTI262057 KDE262057 KNA262057 KWW262057 LGS262057 LQO262057 MAK262057 MKG262057 MUC262057 NDY262057 NNU262057 NXQ262057 OHM262057 ORI262057 PBE262057 PLA262057 PUW262057 QES262057 QOO262057 QYK262057 RIG262057 RSC262057 SBY262057 SLU262057 SVQ262057 TFM262057 TPI262057 TZE262057 UJA262057 USW262057 VCS262057 VMO262057 VWK262057 WGG262057 WQC262057 DQ327593 NM327593 XI327593 AHE327593 ARA327593 BAW327593 BKS327593 BUO327593 CEK327593 COG327593 CYC327593 DHY327593 DRU327593 EBQ327593 ELM327593 EVI327593 FFE327593 FPA327593 FYW327593 GIS327593 GSO327593 HCK327593 HMG327593 HWC327593 IFY327593 IPU327593 IZQ327593 JJM327593 JTI327593 KDE327593 KNA327593 KWW327593 LGS327593 LQO327593 MAK327593 MKG327593 MUC327593 NDY327593 NNU327593 NXQ327593 OHM327593 ORI327593 PBE327593 PLA327593 PUW327593 QES327593 QOO327593 QYK327593 RIG327593 RSC327593 SBY327593 SLU327593 SVQ327593 TFM327593 TPI327593 TZE327593 UJA327593 USW327593 VCS327593 VMO327593 VWK327593 WGG327593 WQC327593 DQ393129 NM393129 XI393129 AHE393129 ARA393129 BAW393129 BKS393129 BUO393129 CEK393129 COG393129 CYC393129 DHY393129 DRU393129 EBQ393129 ELM393129 EVI393129 FFE393129 FPA393129 FYW393129 GIS393129 GSO393129 HCK393129 HMG393129 HWC393129 IFY393129 IPU393129 IZQ393129 JJM393129 JTI393129 KDE393129 KNA393129 KWW393129 LGS393129 LQO393129 MAK393129 MKG393129 MUC393129 NDY393129 NNU393129 NXQ393129 OHM393129 ORI393129 PBE393129 PLA393129 PUW393129 QES393129 QOO393129 QYK393129 RIG393129 RSC393129 SBY393129 SLU393129 SVQ393129 TFM393129 TPI393129 TZE393129 UJA393129 USW393129 VCS393129 VMO393129 VWK393129 WGG393129 WQC393129 DQ458665 NM458665 XI458665 AHE458665 ARA458665 BAW458665 BKS458665 BUO458665 CEK458665 COG458665 CYC458665 DHY458665 DRU458665 EBQ458665 ELM458665 EVI458665 FFE458665 FPA458665 FYW458665 GIS458665 GSO458665 HCK458665 HMG458665 HWC458665 IFY458665 IPU458665 IZQ458665 JJM458665 JTI458665 KDE458665 KNA458665 KWW458665 LGS458665 LQO458665 MAK458665 MKG458665 MUC458665 NDY458665 NNU458665 NXQ458665 OHM458665 ORI458665 PBE458665 PLA458665 PUW458665 QES458665 QOO458665 QYK458665 RIG458665 RSC458665 SBY458665 SLU458665 SVQ458665 TFM458665 TPI458665 TZE458665 UJA458665 USW458665 VCS458665 VMO458665 VWK458665 WGG458665 WQC458665 DQ524201 NM524201 XI524201 AHE524201 ARA524201 BAW524201 BKS524201 BUO524201 CEK524201 COG524201 CYC524201 DHY524201 DRU524201 EBQ524201 ELM524201 EVI524201 FFE524201 FPA524201 FYW524201 GIS524201 GSO524201 HCK524201 HMG524201 HWC524201 IFY524201 IPU524201 IZQ524201 JJM524201 JTI524201 KDE524201 KNA524201 KWW524201 LGS524201 LQO524201 MAK524201 MKG524201 MUC524201 NDY524201 NNU524201 NXQ524201 OHM524201 ORI524201 PBE524201 PLA524201 PUW524201 QES524201 QOO524201 QYK524201 RIG524201 RSC524201 SBY524201 SLU524201 SVQ524201 TFM524201 TPI524201 TZE524201 UJA524201 USW524201 VCS524201 VMO524201 VWK524201 WGG524201 WQC524201 DQ589737 NM589737 XI589737 AHE589737 ARA589737 BAW589737 BKS589737 BUO589737 CEK589737 COG589737 CYC589737 DHY589737 DRU589737 EBQ589737 ELM589737 EVI589737 FFE589737 FPA589737 FYW589737 GIS589737 GSO589737 HCK589737 HMG589737 HWC589737 IFY589737 IPU589737 IZQ589737 JJM589737 JTI589737 KDE589737 KNA589737 KWW589737 LGS589737 LQO589737 MAK589737 MKG589737 MUC589737 NDY589737 NNU589737 NXQ589737 OHM589737 ORI589737 PBE589737 PLA589737 PUW589737 QES589737 QOO589737 QYK589737 RIG589737 RSC589737 SBY589737 SLU589737 SVQ589737 TFM589737 TPI589737 TZE589737 UJA589737 USW589737 VCS589737 VMO589737 VWK589737 WGG589737 WQC589737 DQ655273 NM655273 XI655273 AHE655273 ARA655273 BAW655273 BKS655273 BUO655273 CEK655273 COG655273 CYC655273 DHY655273 DRU655273 EBQ655273 ELM655273 EVI655273 FFE655273 FPA655273 FYW655273 GIS655273 GSO655273 HCK655273 HMG655273 HWC655273 IFY655273 IPU655273 IZQ655273 JJM655273 JTI655273 KDE655273 KNA655273 KWW655273 LGS655273 LQO655273 MAK655273 MKG655273 MUC655273 NDY655273 NNU655273 NXQ655273 OHM655273 ORI655273 PBE655273 PLA655273 PUW655273 QES655273 QOO655273 QYK655273 RIG655273 RSC655273 SBY655273 SLU655273 SVQ655273 TFM655273 TPI655273 TZE655273 UJA655273 USW655273 VCS655273 VMO655273 VWK655273 WGG655273 WQC655273 DQ720809 NM720809 XI720809 AHE720809 ARA720809 BAW720809 BKS720809 BUO720809 CEK720809 COG720809 CYC720809 DHY720809 DRU720809 EBQ720809 ELM720809 EVI720809 FFE720809 FPA720809 FYW720809 GIS720809 GSO720809 HCK720809 HMG720809 HWC720809 IFY720809 IPU720809 IZQ720809 JJM720809 JTI720809 KDE720809 KNA720809 KWW720809 LGS720809 LQO720809 MAK720809 MKG720809 MUC720809 NDY720809 NNU720809 NXQ720809 OHM720809 ORI720809 PBE720809 PLA720809 PUW720809 QES720809 QOO720809 QYK720809 RIG720809 RSC720809 SBY720809 SLU720809 SVQ720809 TFM720809 TPI720809 TZE720809 UJA720809 USW720809 VCS720809 VMO720809 VWK720809 WGG720809 WQC720809 DQ786345 NM786345 XI786345 AHE786345 ARA786345 BAW786345 BKS786345 BUO786345 CEK786345 COG786345 CYC786345 DHY786345 DRU786345 EBQ786345 ELM786345 EVI786345 FFE786345 FPA786345 FYW786345 GIS786345 GSO786345 HCK786345 HMG786345 HWC786345 IFY786345 IPU786345 IZQ786345 JJM786345 JTI786345 KDE786345 KNA786345 KWW786345 LGS786345 LQO786345 MAK786345 MKG786345 MUC786345 NDY786345 NNU786345 NXQ786345 OHM786345 ORI786345 PBE786345 PLA786345 PUW786345 QES786345 QOO786345 QYK786345 RIG786345 RSC786345 SBY786345 SLU786345 SVQ786345 TFM786345 TPI786345 TZE786345 UJA786345 USW786345 VCS786345 VMO786345 VWK786345 WGG786345 WQC786345 DQ851881 NM851881 XI851881 AHE851881 ARA851881 BAW851881 BKS851881 BUO851881 CEK851881 COG851881 CYC851881 DHY851881 DRU851881 EBQ851881 ELM851881 EVI851881 FFE851881 FPA851881 FYW851881 GIS851881 GSO851881 HCK851881 HMG851881 HWC851881 IFY851881 IPU851881 IZQ851881 JJM851881 JTI851881 KDE851881 KNA851881 KWW851881 LGS851881 LQO851881 MAK851881 MKG851881 MUC851881 NDY851881 NNU851881 NXQ851881 OHM851881 ORI851881 PBE851881 PLA851881 PUW851881 QES851881 QOO851881 QYK851881 RIG851881 RSC851881 SBY851881 SLU851881 SVQ851881 TFM851881 TPI851881 TZE851881 UJA851881 USW851881 VCS851881 VMO851881 VWK851881 WGG851881 WQC851881 DQ917417 NM917417 XI917417 AHE917417 ARA917417 BAW917417 BKS917417 BUO917417 CEK917417 COG917417 CYC917417 DHY917417 DRU917417 EBQ917417 ELM917417 EVI917417 FFE917417 FPA917417 FYW917417 GIS917417 GSO917417 HCK917417 HMG917417 HWC917417 IFY917417 IPU917417 IZQ917417 JJM917417 JTI917417 KDE917417 KNA917417 KWW917417 LGS917417 LQO917417 MAK917417 MKG917417 MUC917417 NDY917417 NNU917417 NXQ917417 OHM917417 ORI917417 PBE917417 PLA917417 PUW917417 QES917417 QOO917417 QYK917417 RIG917417 RSC917417 SBY917417 SLU917417 SVQ917417 TFM917417 TPI917417 TZE917417 UJA917417 USW917417 VCS917417 VMO917417 VWK917417 WGG917417 WQC917417 DQ982953 NM982953 XI982953 AHE982953 ARA982953 BAW982953 BKS982953 BUO982953 CEK982953 COG982953 CYC982953 DHY982953 DRU982953 EBQ982953 ELM982953 EVI982953 FFE982953 FPA982953 FYW982953 GIS982953 GSO982953 HCK982953 HMG982953 HWC982953 IFY982953 IPU982953 IZQ982953 JJM982953 JTI982953 KDE982953 KNA982953 KWW982953 LGS982953 LQO982953 MAK982953 MKG982953 MUC982953 NDY982953 NNU982953 NXQ982953 OHM982953 ORI982953 PBE982953 PLA982953 PUW982953 QES982953 QOO982953 QYK982953 RIG982953 RSC982953 SBY982953 SLU982953 SVQ982953 TFM982953 TPI982953 TZE982953 UJA982953 USW982953 VCS982953 VMO982953 VWK982953 WGG982953 WQC982953" xr:uid="{19B90C37-2E52-4DB5-A91B-A1857B6AB409}">
      <formula1>0</formula1>
      <formula2>300</formula2>
    </dataValidation>
  </dataValidations>
  <pageMargins left="0.6" right="0.6" top="0.5" bottom="0.6" header="0.49" footer="0.4"/>
  <pageSetup paperSize="9" scale="98"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4E359-74DE-4389-87E5-C17A8C963C67}">
  <dimension ref="A1:O113"/>
  <sheetViews>
    <sheetView topLeftCell="A14" zoomScaleNormal="100" zoomScaleSheetLayoutView="73" workbookViewId="0">
      <selection activeCell="C5" sqref="C5"/>
    </sheetView>
  </sheetViews>
  <sheetFormatPr defaultColWidth="9.09765625" defaultRowHeight="21.75" customHeight="1" x14ac:dyDescent="0.65"/>
  <cols>
    <col min="1" max="2" width="1.69921875" style="1" customWidth="1"/>
    <col min="3" max="3" width="66.8984375" style="1" customWidth="1"/>
    <col min="4" max="4" width="9.296875" style="1" customWidth="1"/>
    <col min="5" max="5" width="1" style="1" customWidth="1"/>
    <col min="6" max="6" width="12.69921875" style="27" customWidth="1"/>
    <col min="7" max="7" width="0.8984375" style="27" customWidth="1"/>
    <col min="8" max="8" width="12.69921875" style="121" customWidth="1"/>
    <col min="9" max="9" width="0.8984375" style="1" customWidth="1"/>
    <col min="10" max="10" width="12.69921875" style="15" customWidth="1"/>
    <col min="11" max="11" width="0.8984375" style="1" customWidth="1"/>
    <col min="12" max="12" width="12.69921875" style="158" customWidth="1"/>
    <col min="13" max="16384" width="9.09765625" style="1"/>
  </cols>
  <sheetData>
    <row r="1" spans="1:12" ht="21" customHeight="1" x14ac:dyDescent="0.65">
      <c r="A1" s="162" t="s">
        <v>0</v>
      </c>
      <c r="B1" s="162"/>
      <c r="E1" s="53"/>
    </row>
    <row r="2" spans="1:12" ht="21" customHeight="1" x14ac:dyDescent="0.65">
      <c r="A2" s="54" t="s">
        <v>115</v>
      </c>
      <c r="B2" s="55"/>
      <c r="C2" s="55"/>
      <c r="D2" s="55"/>
    </row>
    <row r="3" spans="1:12" ht="21" customHeight="1" x14ac:dyDescent="0.65">
      <c r="A3" s="50" t="str">
        <f>+'SH7'!A3</f>
        <v>สำหรับรอบระยะเวลาสามเดือนสิ้นสุดวันที่ 31 มีนาคม พ.ศ. 2567</v>
      </c>
      <c r="B3" s="56"/>
      <c r="C3" s="56"/>
      <c r="D3" s="56"/>
      <c r="E3" s="8"/>
      <c r="F3" s="52"/>
      <c r="G3" s="52"/>
      <c r="H3" s="112"/>
      <c r="I3" s="8"/>
      <c r="J3" s="57"/>
      <c r="K3" s="8"/>
      <c r="L3" s="159"/>
    </row>
    <row r="4" spans="1:12" ht="20.149999999999999" customHeight="1" x14ac:dyDescent="0.65">
      <c r="A4" s="54"/>
      <c r="B4" s="55"/>
      <c r="C4" s="55"/>
      <c r="D4" s="55"/>
    </row>
    <row r="5" spans="1:12" ht="20.149999999999999" customHeight="1" x14ac:dyDescent="0.65">
      <c r="A5" s="54"/>
      <c r="B5" s="55"/>
      <c r="C5" s="55"/>
      <c r="D5" s="55"/>
      <c r="F5" s="220" t="s">
        <v>1</v>
      </c>
      <c r="G5" s="220"/>
      <c r="H5" s="220"/>
      <c r="J5" s="220" t="s">
        <v>2</v>
      </c>
      <c r="K5" s="220"/>
      <c r="L5" s="220"/>
    </row>
    <row r="6" spans="1:12" ht="20.149999999999999" customHeight="1" x14ac:dyDescent="0.65">
      <c r="A6" s="58"/>
      <c r="B6" s="58"/>
      <c r="C6" s="58"/>
      <c r="D6" s="59"/>
      <c r="E6" s="59"/>
      <c r="F6" s="117" t="s">
        <v>160</v>
      </c>
      <c r="G6" s="33"/>
      <c r="H6" s="117" t="s">
        <v>56</v>
      </c>
      <c r="J6" s="117" t="s">
        <v>160</v>
      </c>
      <c r="K6" s="33"/>
      <c r="L6" s="117" t="s">
        <v>56</v>
      </c>
    </row>
    <row r="7" spans="1:12" ht="20.149999999999999" customHeight="1" x14ac:dyDescent="0.65">
      <c r="A7" s="58"/>
      <c r="B7" s="58"/>
      <c r="C7" s="58"/>
      <c r="D7" s="72" t="s">
        <v>7</v>
      </c>
      <c r="E7" s="59"/>
      <c r="F7" s="118" t="s">
        <v>8</v>
      </c>
      <c r="G7" s="37"/>
      <c r="H7" s="118" t="s">
        <v>8</v>
      </c>
      <c r="J7" s="118" t="s">
        <v>8</v>
      </c>
      <c r="K7" s="37"/>
      <c r="L7" s="118" t="s">
        <v>8</v>
      </c>
    </row>
    <row r="8" spans="1:12" ht="20.149999999999999" customHeight="1" x14ac:dyDescent="0.65">
      <c r="A8" s="62" t="s">
        <v>196</v>
      </c>
      <c r="B8" s="63"/>
      <c r="C8" s="62"/>
      <c r="D8" s="64"/>
      <c r="F8" s="26"/>
      <c r="J8" s="61"/>
    </row>
    <row r="9" spans="1:12" ht="20.149999999999999" customHeight="1" x14ac:dyDescent="0.65">
      <c r="B9" s="1" t="s">
        <v>116</v>
      </c>
      <c r="C9" s="62"/>
      <c r="D9" s="65"/>
      <c r="F9" s="26">
        <v>3103813</v>
      </c>
      <c r="H9" s="121">
        <v>3035490</v>
      </c>
      <c r="I9" s="66"/>
      <c r="J9" s="26">
        <v>0</v>
      </c>
      <c r="K9" s="27"/>
      <c r="L9" s="121">
        <v>0</v>
      </c>
    </row>
    <row r="10" spans="1:12" ht="20.149999999999999" customHeight="1" x14ac:dyDescent="0.65">
      <c r="B10" s="1" t="s">
        <v>117</v>
      </c>
      <c r="C10" s="62"/>
      <c r="D10" s="65"/>
      <c r="F10" s="26">
        <v>2008</v>
      </c>
      <c r="H10" s="121">
        <v>104</v>
      </c>
      <c r="I10" s="66"/>
      <c r="J10" s="26">
        <v>0</v>
      </c>
      <c r="K10" s="27"/>
      <c r="L10" s="121">
        <v>0</v>
      </c>
    </row>
    <row r="11" spans="1:12" ht="20.149999999999999" customHeight="1" x14ac:dyDescent="0.65">
      <c r="B11" s="1" t="s">
        <v>153</v>
      </c>
      <c r="C11" s="62"/>
      <c r="D11" s="65"/>
      <c r="F11" s="26">
        <v>-131715</v>
      </c>
      <c r="H11" s="121">
        <v>-92174</v>
      </c>
      <c r="I11" s="67"/>
      <c r="J11" s="26">
        <v>0</v>
      </c>
      <c r="K11" s="27"/>
      <c r="L11" s="121">
        <v>0</v>
      </c>
    </row>
    <row r="12" spans="1:12" ht="20.149999999999999" customHeight="1" x14ac:dyDescent="0.65">
      <c r="B12" s="68" t="s">
        <v>118</v>
      </c>
      <c r="C12" s="68"/>
      <c r="D12" s="64"/>
      <c r="F12" s="26">
        <v>12383</v>
      </c>
      <c r="H12" s="121">
        <v>10350</v>
      </c>
      <c r="I12" s="66"/>
      <c r="J12" s="26">
        <v>0</v>
      </c>
      <c r="K12" s="27"/>
      <c r="L12" s="121">
        <v>0</v>
      </c>
    </row>
    <row r="13" spans="1:12" ht="20.149999999999999" customHeight="1" x14ac:dyDescent="0.65">
      <c r="B13" s="12" t="s">
        <v>119</v>
      </c>
      <c r="D13" s="64"/>
      <c r="F13" s="26">
        <v>-1357280</v>
      </c>
      <c r="H13" s="121">
        <v>-1304552</v>
      </c>
      <c r="I13" s="66"/>
      <c r="J13" s="26">
        <v>0</v>
      </c>
      <c r="K13" s="27"/>
      <c r="L13" s="121">
        <v>0</v>
      </c>
    </row>
    <row r="14" spans="1:12" ht="20.149999999999999" customHeight="1" x14ac:dyDescent="0.65">
      <c r="B14" s="58" t="s">
        <v>120</v>
      </c>
      <c r="C14" s="58"/>
      <c r="D14" s="64"/>
      <c r="F14" s="26">
        <v>-309021</v>
      </c>
      <c r="H14" s="121">
        <v>-275979</v>
      </c>
      <c r="I14" s="66"/>
      <c r="J14" s="26">
        <v>0</v>
      </c>
      <c r="K14" s="27"/>
      <c r="L14" s="121">
        <v>0</v>
      </c>
    </row>
    <row r="15" spans="1:12" ht="20.149999999999999" customHeight="1" x14ac:dyDescent="0.65">
      <c r="B15" s="58" t="s">
        <v>121</v>
      </c>
      <c r="D15" s="64"/>
      <c r="F15" s="26">
        <v>0</v>
      </c>
      <c r="H15" s="121">
        <v>-49</v>
      </c>
      <c r="I15" s="66"/>
      <c r="J15" s="26">
        <v>0</v>
      </c>
      <c r="K15" s="27"/>
      <c r="L15" s="121">
        <v>0</v>
      </c>
    </row>
    <row r="16" spans="1:12" ht="20.149999999999999" customHeight="1" x14ac:dyDescent="0.65">
      <c r="B16" s="58" t="s">
        <v>72</v>
      </c>
      <c r="C16" s="58"/>
      <c r="D16" s="65"/>
      <c r="F16" s="26">
        <v>-281488</v>
      </c>
      <c r="H16" s="121">
        <v>-321321</v>
      </c>
      <c r="I16" s="66"/>
      <c r="J16" s="26">
        <v>0</v>
      </c>
      <c r="K16" s="27"/>
      <c r="L16" s="121">
        <v>0</v>
      </c>
    </row>
    <row r="17" spans="1:15" ht="20.149999999999999" customHeight="1" x14ac:dyDescent="0.65">
      <c r="B17" s="68" t="s">
        <v>74</v>
      </c>
      <c r="C17" s="68"/>
      <c r="D17" s="65"/>
      <c r="F17" s="26">
        <v>-205890</v>
      </c>
      <c r="H17" s="121">
        <v>-316299</v>
      </c>
      <c r="I17" s="66"/>
      <c r="J17" s="26">
        <v>-5007</v>
      </c>
      <c r="K17" s="27"/>
      <c r="L17" s="121">
        <v>-29575</v>
      </c>
    </row>
    <row r="18" spans="1:15" ht="20.149999999999999" customHeight="1" x14ac:dyDescent="0.65">
      <c r="B18" s="1" t="s">
        <v>79</v>
      </c>
      <c r="C18" s="68"/>
      <c r="D18" s="64"/>
      <c r="F18" s="26">
        <v>-13641</v>
      </c>
      <c r="H18" s="121">
        <v>-9599</v>
      </c>
      <c r="I18" s="66"/>
      <c r="J18" s="26">
        <v>0</v>
      </c>
      <c r="K18" s="27"/>
      <c r="L18" s="121">
        <v>0</v>
      </c>
    </row>
    <row r="19" spans="1:15" ht="20.149999999999999" customHeight="1" x14ac:dyDescent="0.65">
      <c r="B19" s="12" t="s">
        <v>122</v>
      </c>
      <c r="C19" s="68"/>
      <c r="D19" s="65"/>
      <c r="F19" s="26">
        <v>654774</v>
      </c>
      <c r="H19" s="121">
        <v>3524567</v>
      </c>
      <c r="I19" s="66"/>
      <c r="J19" s="26">
        <v>406000</v>
      </c>
      <c r="K19" s="27"/>
      <c r="L19" s="121">
        <v>8010</v>
      </c>
    </row>
    <row r="20" spans="1:15" ht="20.149999999999999" customHeight="1" x14ac:dyDescent="0.65">
      <c r="B20" s="12" t="s">
        <v>123</v>
      </c>
      <c r="C20" s="68"/>
      <c r="D20" s="65"/>
      <c r="F20" s="26">
        <v>-790527</v>
      </c>
      <c r="H20" s="121">
        <v>-2395774</v>
      </c>
      <c r="I20" s="66"/>
      <c r="J20" s="26">
        <v>0</v>
      </c>
      <c r="K20" s="27"/>
      <c r="L20" s="121">
        <v>0</v>
      </c>
    </row>
    <row r="21" spans="1:15" ht="20.149999999999999" customHeight="1" x14ac:dyDescent="0.65">
      <c r="B21" s="12" t="s">
        <v>124</v>
      </c>
      <c r="C21" s="68"/>
      <c r="D21" s="65"/>
      <c r="F21" s="26"/>
      <c r="I21" s="66"/>
      <c r="J21" s="26"/>
      <c r="K21" s="27"/>
      <c r="L21" s="121"/>
    </row>
    <row r="22" spans="1:15" ht="20.149999999999999" customHeight="1" x14ac:dyDescent="0.65">
      <c r="B22" s="104" t="s">
        <v>125</v>
      </c>
      <c r="C22" s="68"/>
      <c r="D22" s="65"/>
      <c r="F22" s="69">
        <v>0</v>
      </c>
      <c r="H22" s="112">
        <v>20000</v>
      </c>
      <c r="J22" s="69">
        <v>0</v>
      </c>
      <c r="K22" s="27"/>
      <c r="L22" s="112">
        <v>0</v>
      </c>
    </row>
    <row r="23" spans="1:15" ht="6" customHeight="1" x14ac:dyDescent="0.65">
      <c r="B23" s="12"/>
      <c r="C23" s="68"/>
      <c r="D23" s="65"/>
      <c r="F23" s="26"/>
      <c r="J23" s="26"/>
      <c r="K23" s="27"/>
      <c r="L23" s="121"/>
    </row>
    <row r="24" spans="1:15" ht="20.149999999999999" customHeight="1" x14ac:dyDescent="0.65">
      <c r="A24" s="55" t="s">
        <v>126</v>
      </c>
      <c r="B24" s="55"/>
      <c r="C24" s="55"/>
      <c r="D24" s="64"/>
      <c r="F24" s="69">
        <f>SUM(F9:F22)</f>
        <v>683416</v>
      </c>
      <c r="H24" s="112">
        <f>SUM(H9:H22)</f>
        <v>1874764</v>
      </c>
      <c r="J24" s="69">
        <f>SUM(J9:J22)</f>
        <v>400993</v>
      </c>
      <c r="K24" s="27"/>
      <c r="L24" s="112">
        <f>SUM(L9:L22)</f>
        <v>-21565</v>
      </c>
      <c r="N24" s="27"/>
      <c r="O24" s="215"/>
    </row>
    <row r="25" spans="1:15" ht="20.149999999999999" customHeight="1" x14ac:dyDescent="0.65">
      <c r="A25" s="55"/>
      <c r="B25" s="55"/>
      <c r="C25" s="55"/>
      <c r="D25" s="64"/>
      <c r="F25" s="60"/>
      <c r="H25" s="156"/>
      <c r="J25" s="60"/>
      <c r="K25" s="27"/>
      <c r="L25" s="156"/>
    </row>
    <row r="26" spans="1:15" ht="20.149999999999999" customHeight="1" x14ac:dyDescent="0.65">
      <c r="A26" s="55" t="s">
        <v>197</v>
      </c>
      <c r="B26" s="68"/>
      <c r="C26" s="68"/>
      <c r="D26" s="64"/>
      <c r="F26" s="26"/>
      <c r="J26" s="26"/>
      <c r="K26" s="27"/>
      <c r="L26" s="121"/>
    </row>
    <row r="27" spans="1:15" ht="20.149999999999999" customHeight="1" x14ac:dyDescent="0.65">
      <c r="B27" s="70" t="s">
        <v>127</v>
      </c>
      <c r="C27" s="68"/>
      <c r="D27" s="64"/>
      <c r="F27" s="41"/>
      <c r="H27" s="109"/>
      <c r="J27" s="41"/>
      <c r="K27" s="27"/>
      <c r="L27" s="109"/>
    </row>
    <row r="28" spans="1:15" ht="20.149999999999999" customHeight="1" x14ac:dyDescent="0.65">
      <c r="B28" s="1" t="s">
        <v>128</v>
      </c>
      <c r="C28" s="62"/>
      <c r="D28" s="64"/>
      <c r="F28" s="26">
        <v>28551</v>
      </c>
      <c r="H28" s="121">
        <v>17266</v>
      </c>
      <c r="I28" s="66"/>
      <c r="J28" s="26">
        <v>6502</v>
      </c>
      <c r="K28" s="27"/>
      <c r="L28" s="121">
        <v>936</v>
      </c>
    </row>
    <row r="29" spans="1:15" ht="20.149999999999999" customHeight="1" x14ac:dyDescent="0.65">
      <c r="B29" s="1" t="s">
        <v>129</v>
      </c>
      <c r="C29" s="62"/>
      <c r="D29" s="65"/>
      <c r="F29" s="26">
        <v>0</v>
      </c>
      <c r="H29" s="121">
        <v>9</v>
      </c>
      <c r="I29" s="66"/>
      <c r="J29" s="26">
        <v>0</v>
      </c>
      <c r="K29" s="27"/>
      <c r="L29" s="121">
        <v>9</v>
      </c>
    </row>
    <row r="30" spans="1:15" ht="20.149999999999999" customHeight="1" x14ac:dyDescent="0.65">
      <c r="B30" s="68" t="s">
        <v>130</v>
      </c>
      <c r="C30" s="68"/>
      <c r="D30" s="64"/>
      <c r="F30" s="41">
        <v>293</v>
      </c>
      <c r="H30" s="109">
        <v>2</v>
      </c>
      <c r="J30" s="26">
        <v>0</v>
      </c>
      <c r="K30" s="27"/>
      <c r="L30" s="121">
        <v>0</v>
      </c>
    </row>
    <row r="31" spans="1:15" ht="20.149999999999999" customHeight="1" x14ac:dyDescent="0.65">
      <c r="B31" s="68"/>
      <c r="C31" s="68"/>
      <c r="D31" s="64"/>
      <c r="F31" s="26"/>
      <c r="J31" s="26"/>
      <c r="K31" s="27"/>
      <c r="L31" s="121"/>
    </row>
    <row r="32" spans="1:15" ht="20.149999999999999" customHeight="1" x14ac:dyDescent="0.65">
      <c r="B32" s="70" t="s">
        <v>131</v>
      </c>
      <c r="C32" s="68"/>
      <c r="D32" s="64"/>
      <c r="F32" s="26"/>
      <c r="J32" s="26"/>
      <c r="K32" s="27"/>
      <c r="L32" s="121"/>
    </row>
    <row r="33" spans="1:15" ht="20.149999999999999" customHeight="1" x14ac:dyDescent="0.65">
      <c r="B33" s="68" t="s">
        <v>132</v>
      </c>
      <c r="C33" s="68"/>
      <c r="D33" s="64"/>
      <c r="F33" s="26">
        <v>-3615</v>
      </c>
      <c r="H33" s="121">
        <v>-8384</v>
      </c>
      <c r="J33" s="26">
        <v>0</v>
      </c>
      <c r="K33" s="27"/>
      <c r="L33" s="121">
        <v>0</v>
      </c>
    </row>
    <row r="34" spans="1:15" ht="20.149999999999999" customHeight="1" x14ac:dyDescent="0.65">
      <c r="B34" s="12" t="s">
        <v>133</v>
      </c>
      <c r="C34" s="68"/>
      <c r="D34" s="64"/>
      <c r="F34" s="69">
        <v>-9217</v>
      </c>
      <c r="H34" s="112">
        <v>-14712</v>
      </c>
      <c r="J34" s="69">
        <v>0</v>
      </c>
      <c r="K34" s="27"/>
      <c r="L34" s="112">
        <v>0</v>
      </c>
    </row>
    <row r="35" spans="1:15" ht="6" customHeight="1" x14ac:dyDescent="0.65">
      <c r="B35" s="12"/>
      <c r="C35" s="68"/>
      <c r="D35" s="64"/>
      <c r="F35" s="26"/>
      <c r="J35" s="26"/>
      <c r="K35" s="27"/>
      <c r="L35" s="121"/>
    </row>
    <row r="36" spans="1:15" ht="20.149999999999999" customHeight="1" x14ac:dyDescent="0.65">
      <c r="A36" s="55" t="s">
        <v>154</v>
      </c>
      <c r="B36" s="68"/>
      <c r="C36" s="68"/>
      <c r="D36" s="71"/>
      <c r="F36" s="69">
        <f>SUM(F28:F34)</f>
        <v>16012</v>
      </c>
      <c r="H36" s="112">
        <f>SUM(H28:H34)</f>
        <v>-5819</v>
      </c>
      <c r="J36" s="69">
        <f>SUM(J28:J34)</f>
        <v>6502</v>
      </c>
      <c r="K36" s="27"/>
      <c r="L36" s="112">
        <f>SUM(L28:L34)</f>
        <v>945</v>
      </c>
      <c r="N36" s="27"/>
      <c r="O36" s="27"/>
    </row>
    <row r="37" spans="1:15" ht="17.5" x14ac:dyDescent="0.65">
      <c r="A37" s="55"/>
      <c r="B37" s="68"/>
      <c r="C37" s="68"/>
      <c r="D37" s="71"/>
      <c r="F37" s="121"/>
      <c r="J37" s="121"/>
      <c r="K37" s="27"/>
      <c r="L37" s="121"/>
    </row>
    <row r="38" spans="1:15" ht="17.5" x14ac:dyDescent="0.65">
      <c r="A38" s="55"/>
      <c r="B38" s="68"/>
      <c r="C38" s="68"/>
      <c r="D38" s="71"/>
      <c r="F38" s="121"/>
      <c r="J38" s="121"/>
      <c r="K38" s="27"/>
      <c r="L38" s="121"/>
    </row>
    <row r="39" spans="1:15" ht="17.5" x14ac:dyDescent="0.65">
      <c r="A39" s="55"/>
      <c r="B39" s="68"/>
      <c r="C39" s="68"/>
      <c r="D39" s="71"/>
      <c r="F39" s="121"/>
      <c r="J39" s="121"/>
      <c r="K39" s="27"/>
      <c r="L39" s="121"/>
    </row>
    <row r="40" spans="1:15" ht="17.5" x14ac:dyDescent="0.65">
      <c r="A40" s="55"/>
      <c r="B40" s="68"/>
      <c r="C40" s="68"/>
      <c r="D40" s="71"/>
      <c r="F40" s="121"/>
      <c r="J40" s="121"/>
      <c r="K40" s="27"/>
      <c r="L40" s="121"/>
    </row>
    <row r="41" spans="1:15" ht="17.5" x14ac:dyDescent="0.65">
      <c r="A41" s="55"/>
      <c r="B41" s="68"/>
      <c r="C41" s="68"/>
      <c r="D41" s="71"/>
      <c r="F41" s="121"/>
      <c r="J41" s="121"/>
      <c r="K41" s="27"/>
      <c r="L41" s="121"/>
    </row>
    <row r="42" spans="1:15" ht="17.5" x14ac:dyDescent="0.65">
      <c r="A42" s="55"/>
      <c r="B42" s="68"/>
      <c r="C42" s="68"/>
      <c r="D42" s="71"/>
      <c r="F42" s="121"/>
      <c r="J42" s="121"/>
      <c r="K42" s="27"/>
      <c r="L42" s="121"/>
    </row>
    <row r="43" spans="1:15" ht="17.5" x14ac:dyDescent="0.65">
      <c r="A43" s="55"/>
      <c r="B43" s="68"/>
      <c r="C43" s="68"/>
      <c r="D43" s="71"/>
      <c r="F43" s="121"/>
      <c r="J43" s="121"/>
      <c r="K43" s="27"/>
      <c r="L43" s="121"/>
    </row>
    <row r="44" spans="1:15" ht="17.5" x14ac:dyDescent="0.65">
      <c r="A44" s="55"/>
      <c r="B44" s="68"/>
      <c r="C44" s="68"/>
      <c r="D44" s="71"/>
      <c r="F44" s="121"/>
      <c r="J44" s="121"/>
      <c r="K44" s="27"/>
      <c r="L44" s="121"/>
    </row>
    <row r="45" spans="1:15" ht="17.5" x14ac:dyDescent="0.65">
      <c r="A45" s="55"/>
      <c r="B45" s="68"/>
      <c r="C45" s="68"/>
      <c r="D45" s="71"/>
      <c r="F45" s="121"/>
      <c r="J45" s="121"/>
      <c r="K45" s="27"/>
      <c r="L45" s="121"/>
    </row>
    <row r="46" spans="1:15" ht="17.5" x14ac:dyDescent="0.65">
      <c r="A46" s="55"/>
      <c r="B46" s="68"/>
      <c r="C46" s="68"/>
      <c r="D46" s="71"/>
      <c r="F46" s="121"/>
      <c r="J46" s="121"/>
      <c r="K46" s="27"/>
      <c r="L46" s="121"/>
    </row>
    <row r="47" spans="1:15" ht="17.5" x14ac:dyDescent="0.65">
      <c r="A47" s="55"/>
      <c r="B47" s="68"/>
      <c r="C47" s="68"/>
      <c r="D47" s="71"/>
      <c r="F47" s="121"/>
      <c r="J47" s="121"/>
      <c r="K47" s="27"/>
      <c r="L47" s="121"/>
    </row>
    <row r="48" spans="1:15" ht="17.5" x14ac:dyDescent="0.65">
      <c r="A48" s="55"/>
      <c r="B48" s="68"/>
      <c r="C48" s="68"/>
      <c r="D48" s="71"/>
      <c r="F48" s="121"/>
      <c r="J48" s="121"/>
      <c r="K48" s="27"/>
      <c r="L48" s="121"/>
    </row>
    <row r="49" spans="1:12" ht="17.5" x14ac:dyDescent="0.65">
      <c r="A49" s="55"/>
      <c r="B49" s="68"/>
      <c r="C49" s="68"/>
      <c r="D49" s="71"/>
      <c r="F49" s="121"/>
      <c r="J49" s="121"/>
      <c r="K49" s="27"/>
      <c r="L49" s="121"/>
    </row>
    <row r="50" spans="1:12" ht="17.5" x14ac:dyDescent="0.65">
      <c r="A50" s="55"/>
      <c r="B50" s="68"/>
      <c r="C50" s="68"/>
      <c r="D50" s="71"/>
      <c r="F50" s="121"/>
      <c r="J50" s="121"/>
      <c r="K50" s="27"/>
      <c r="L50" s="121"/>
    </row>
    <row r="51" spans="1:12" ht="17.5" x14ac:dyDescent="0.65">
      <c r="A51" s="55"/>
      <c r="B51" s="68"/>
      <c r="C51" s="68"/>
      <c r="D51" s="71"/>
      <c r="F51" s="121"/>
      <c r="J51" s="121"/>
      <c r="K51" s="27"/>
      <c r="L51" s="121"/>
    </row>
    <row r="52" spans="1:12" ht="17.5" x14ac:dyDescent="0.65">
      <c r="A52" s="55"/>
      <c r="B52" s="68"/>
      <c r="C52" s="68"/>
      <c r="D52" s="71"/>
      <c r="F52" s="121"/>
      <c r="J52" s="121"/>
      <c r="K52" s="27"/>
      <c r="L52" s="121"/>
    </row>
    <row r="53" spans="1:12" ht="17.5" x14ac:dyDescent="0.65">
      <c r="A53" s="55"/>
      <c r="B53" s="68"/>
      <c r="C53" s="68"/>
      <c r="D53" s="71"/>
      <c r="F53" s="121"/>
      <c r="J53" s="121"/>
      <c r="K53" s="27"/>
      <c r="L53" s="121"/>
    </row>
    <row r="54" spans="1:12" ht="17.5" x14ac:dyDescent="0.65">
      <c r="A54" s="55"/>
      <c r="B54" s="68"/>
      <c r="C54" s="68"/>
      <c r="D54" s="71"/>
      <c r="F54" s="121"/>
      <c r="J54" s="121"/>
      <c r="K54" s="27"/>
      <c r="L54" s="121"/>
    </row>
    <row r="55" spans="1:12" ht="22.15" customHeight="1" x14ac:dyDescent="0.65">
      <c r="A55" s="211" t="str">
        <f>'SH7'!A33</f>
        <v>หมายเหตุประกอบข้อมูลทางการเงินระหว่างกาลแบบย่อเป็นส่วนหนึ่งของข้อมูลทางการเงินระหว่างกาลนี้</v>
      </c>
      <c r="B55" s="211"/>
      <c r="C55" s="211"/>
      <c r="D55" s="212"/>
      <c r="E55" s="8"/>
      <c r="F55" s="112"/>
      <c r="G55" s="52"/>
      <c r="H55" s="112"/>
      <c r="I55" s="8"/>
      <c r="J55" s="112"/>
      <c r="K55" s="52"/>
      <c r="L55" s="112"/>
    </row>
    <row r="56" spans="1:12" ht="21" customHeight="1" x14ac:dyDescent="0.65">
      <c r="A56" s="210" t="s">
        <v>0</v>
      </c>
      <c r="B56" s="210"/>
      <c r="E56" s="53"/>
      <c r="F56" s="121"/>
      <c r="J56" s="158"/>
    </row>
    <row r="57" spans="1:12" ht="21" customHeight="1" x14ac:dyDescent="0.65">
      <c r="A57" s="54" t="s">
        <v>115</v>
      </c>
      <c r="B57" s="55"/>
      <c r="C57" s="55"/>
      <c r="D57" s="55"/>
    </row>
    <row r="58" spans="1:12" ht="21" customHeight="1" x14ac:dyDescent="0.65">
      <c r="A58" s="50" t="str">
        <f>A3</f>
        <v>สำหรับรอบระยะเวลาสามเดือนสิ้นสุดวันที่ 31 มีนาคม พ.ศ. 2567</v>
      </c>
      <c r="B58" s="56"/>
      <c r="C58" s="56"/>
      <c r="D58" s="56"/>
      <c r="E58" s="8"/>
      <c r="F58" s="52"/>
      <c r="G58" s="52"/>
      <c r="H58" s="112"/>
      <c r="I58" s="8"/>
      <c r="J58" s="57"/>
      <c r="K58" s="8"/>
      <c r="L58" s="159"/>
    </row>
    <row r="59" spans="1:12" ht="20.149999999999999" customHeight="1" x14ac:dyDescent="0.65">
      <c r="A59" s="54"/>
      <c r="B59" s="55"/>
      <c r="C59" s="55"/>
      <c r="D59" s="55"/>
    </row>
    <row r="60" spans="1:12" ht="20.149999999999999" customHeight="1" x14ac:dyDescent="0.65">
      <c r="A60" s="54"/>
      <c r="B60" s="55"/>
      <c r="C60" s="55"/>
      <c r="D60" s="55"/>
      <c r="F60" s="220" t="s">
        <v>1</v>
      </c>
      <c r="G60" s="220"/>
      <c r="H60" s="220"/>
      <c r="J60" s="220" t="s">
        <v>2</v>
      </c>
      <c r="K60" s="220"/>
      <c r="L60" s="220"/>
    </row>
    <row r="61" spans="1:12" ht="20.149999999999999" customHeight="1" x14ac:dyDescent="0.65">
      <c r="A61" s="58"/>
      <c r="B61" s="58"/>
      <c r="C61" s="58"/>
      <c r="D61" s="59"/>
      <c r="E61" s="59"/>
      <c r="F61" s="117" t="s">
        <v>160</v>
      </c>
      <c r="G61" s="33"/>
      <c r="H61" s="117" t="s">
        <v>56</v>
      </c>
      <c r="J61" s="117" t="s">
        <v>160</v>
      </c>
      <c r="K61" s="33"/>
      <c r="L61" s="117" t="s">
        <v>56</v>
      </c>
    </row>
    <row r="62" spans="1:12" ht="20.149999999999999" customHeight="1" x14ac:dyDescent="0.65">
      <c r="A62" s="58"/>
      <c r="B62" s="58"/>
      <c r="C62" s="58"/>
      <c r="D62" s="72" t="s">
        <v>7</v>
      </c>
      <c r="E62" s="59"/>
      <c r="F62" s="118" t="s">
        <v>8</v>
      </c>
      <c r="G62" s="37"/>
      <c r="H62" s="118" t="s">
        <v>8</v>
      </c>
      <c r="J62" s="118" t="s">
        <v>8</v>
      </c>
      <c r="K62" s="37"/>
      <c r="L62" s="118" t="s">
        <v>8</v>
      </c>
    </row>
    <row r="63" spans="1:12" ht="20.149999999999999" customHeight="1" x14ac:dyDescent="0.65">
      <c r="A63" s="55"/>
      <c r="B63" s="68"/>
      <c r="C63" s="68"/>
      <c r="D63" s="71"/>
      <c r="F63" s="26"/>
      <c r="J63" s="26"/>
      <c r="K63" s="27"/>
      <c r="L63" s="121"/>
    </row>
    <row r="64" spans="1:12" ht="20.149999999999999" customHeight="1" x14ac:dyDescent="0.65">
      <c r="A64" s="55" t="s">
        <v>183</v>
      </c>
      <c r="B64" s="68"/>
      <c r="C64" s="68"/>
      <c r="D64" s="64"/>
      <c r="F64" s="26"/>
      <c r="J64" s="26"/>
      <c r="K64" s="27"/>
      <c r="L64" s="121"/>
    </row>
    <row r="65" spans="1:12" ht="20.149999999999999" customHeight="1" x14ac:dyDescent="0.65">
      <c r="A65" s="55"/>
      <c r="B65" s="70" t="s">
        <v>127</v>
      </c>
      <c r="C65" s="68"/>
      <c r="D65" s="64"/>
      <c r="F65" s="26"/>
      <c r="J65" s="26"/>
      <c r="K65" s="27"/>
      <c r="L65" s="121"/>
    </row>
    <row r="66" spans="1:12" ht="20.149999999999999" customHeight="1" x14ac:dyDescent="0.65">
      <c r="B66" s="68" t="s">
        <v>145</v>
      </c>
      <c r="C66" s="68"/>
      <c r="F66" s="26">
        <v>0</v>
      </c>
      <c r="H66" s="121">
        <v>300000</v>
      </c>
      <c r="J66" s="26">
        <v>0</v>
      </c>
      <c r="K66" s="27"/>
      <c r="L66" s="121">
        <v>0</v>
      </c>
    </row>
    <row r="67" spans="1:12" ht="6" customHeight="1" x14ac:dyDescent="0.65">
      <c r="B67" s="68"/>
      <c r="C67" s="68"/>
      <c r="D67" s="64"/>
      <c r="F67" s="26"/>
      <c r="J67" s="26"/>
      <c r="K67" s="27"/>
      <c r="L67" s="121"/>
    </row>
    <row r="68" spans="1:12" ht="20.149999999999999" customHeight="1" x14ac:dyDescent="0.65">
      <c r="B68" s="70" t="s">
        <v>131</v>
      </c>
      <c r="C68" s="68"/>
      <c r="D68" s="65"/>
      <c r="F68" s="26"/>
      <c r="J68" s="26"/>
      <c r="K68" s="27"/>
      <c r="L68" s="121"/>
    </row>
    <row r="69" spans="1:12" ht="20.149999999999999" customHeight="1" x14ac:dyDescent="0.65">
      <c r="B69" s="68" t="s">
        <v>136</v>
      </c>
      <c r="C69" s="68"/>
      <c r="D69" s="65"/>
      <c r="F69" s="26">
        <v>0</v>
      </c>
      <c r="H69" s="121">
        <v>-300000</v>
      </c>
      <c r="J69" s="26">
        <v>0</v>
      </c>
      <c r="K69" s="27"/>
      <c r="L69" s="121">
        <v>0</v>
      </c>
    </row>
    <row r="70" spans="1:12" ht="20.149999999999999" customHeight="1" x14ac:dyDescent="0.65">
      <c r="A70" s="68"/>
      <c r="B70" s="68" t="s">
        <v>134</v>
      </c>
      <c r="C70" s="68"/>
      <c r="D70" s="65"/>
      <c r="F70" s="26">
        <v>-10754</v>
      </c>
      <c r="H70" s="121">
        <v>-12127</v>
      </c>
      <c r="J70" s="26">
        <v>0</v>
      </c>
      <c r="K70" s="27"/>
      <c r="L70" s="121">
        <v>0</v>
      </c>
    </row>
    <row r="71" spans="1:12" ht="20.149999999999999" customHeight="1" x14ac:dyDescent="0.65">
      <c r="B71" s="68" t="s">
        <v>135</v>
      </c>
      <c r="C71" s="68"/>
      <c r="D71" s="64"/>
      <c r="F71" s="69">
        <v>-11105</v>
      </c>
      <c r="H71" s="112">
        <v>-7673</v>
      </c>
      <c r="J71" s="69">
        <v>0</v>
      </c>
      <c r="K71" s="27"/>
      <c r="L71" s="112">
        <v>0</v>
      </c>
    </row>
    <row r="72" spans="1:12" ht="6" customHeight="1" x14ac:dyDescent="0.65">
      <c r="A72" s="55"/>
      <c r="B72" s="68"/>
      <c r="C72" s="68"/>
      <c r="D72" s="71"/>
      <c r="F72" s="26"/>
      <c r="J72" s="26"/>
      <c r="K72" s="27"/>
      <c r="L72" s="121"/>
    </row>
    <row r="73" spans="1:12" ht="20.149999999999999" customHeight="1" x14ac:dyDescent="0.65">
      <c r="A73" s="55" t="s">
        <v>155</v>
      </c>
      <c r="B73" s="68"/>
      <c r="C73" s="68"/>
      <c r="D73" s="64"/>
      <c r="F73" s="69">
        <f>SUM(F66:F71)</f>
        <v>-21859</v>
      </c>
      <c r="H73" s="112">
        <f>SUM(H66:H71)</f>
        <v>-19800</v>
      </c>
      <c r="J73" s="69">
        <f>SUM(J66:J71)</f>
        <v>0</v>
      </c>
      <c r="K73" s="27"/>
      <c r="L73" s="112">
        <f>SUM(L66:L71)</f>
        <v>0</v>
      </c>
    </row>
    <row r="74" spans="1:12" ht="20.149999999999999" customHeight="1" x14ac:dyDescent="0.65">
      <c r="B74" s="68"/>
      <c r="C74" s="68"/>
      <c r="D74" s="64"/>
      <c r="F74" s="26"/>
      <c r="J74" s="26"/>
      <c r="K74" s="27"/>
      <c r="L74" s="121"/>
    </row>
    <row r="75" spans="1:12" ht="20.149999999999999" customHeight="1" x14ac:dyDescent="0.65">
      <c r="A75" s="55" t="s">
        <v>165</v>
      </c>
      <c r="B75" s="68"/>
      <c r="C75" s="68"/>
      <c r="D75" s="64"/>
      <c r="F75" s="11">
        <f>F24+F36+F73</f>
        <v>677569</v>
      </c>
      <c r="G75" s="3"/>
      <c r="H75" s="116">
        <f>H24+H36+H73</f>
        <v>1849145</v>
      </c>
      <c r="J75" s="11">
        <f>J24+J36+J73</f>
        <v>407495</v>
      </c>
      <c r="K75" s="3"/>
      <c r="L75" s="116">
        <f>L24+L36+L73</f>
        <v>-20620</v>
      </c>
    </row>
    <row r="76" spans="1:12" ht="20.149999999999999" customHeight="1" x14ac:dyDescent="0.65">
      <c r="A76" s="207" t="s">
        <v>181</v>
      </c>
      <c r="B76" s="207"/>
      <c r="C76" s="207"/>
      <c r="D76" s="64"/>
      <c r="F76" s="69">
        <v>949161</v>
      </c>
      <c r="G76" s="3"/>
      <c r="H76" s="112">
        <v>1660377</v>
      </c>
      <c r="J76" s="69">
        <v>30396</v>
      </c>
      <c r="K76" s="3"/>
      <c r="L76" s="112">
        <v>171696</v>
      </c>
    </row>
    <row r="77" spans="1:12" ht="6" customHeight="1" x14ac:dyDescent="0.65">
      <c r="A77" s="68"/>
      <c r="B77" s="68"/>
      <c r="C77" s="68"/>
      <c r="D77" s="64"/>
      <c r="F77" s="38"/>
      <c r="G77" s="3"/>
      <c r="H77" s="119"/>
      <c r="J77" s="38"/>
      <c r="K77" s="3"/>
      <c r="L77" s="119"/>
    </row>
    <row r="78" spans="1:12" ht="20.149999999999999" customHeight="1" x14ac:dyDescent="0.65">
      <c r="A78" s="207" t="s">
        <v>182</v>
      </c>
      <c r="B78" s="207"/>
      <c r="C78" s="207"/>
      <c r="D78" s="64"/>
      <c r="F78" s="38">
        <f>SUM(F75:F76)</f>
        <v>1626730</v>
      </c>
      <c r="G78" s="3"/>
      <c r="H78" s="119">
        <f>SUM(H75:H76)</f>
        <v>3509522</v>
      </c>
      <c r="J78" s="38">
        <f>SUM(J75:J76)</f>
        <v>437891</v>
      </c>
      <c r="K78" s="3"/>
      <c r="L78" s="119">
        <f>SUM(L75:L76)</f>
        <v>151076</v>
      </c>
    </row>
    <row r="79" spans="1:12" ht="20.149999999999999" customHeight="1" x14ac:dyDescent="0.65">
      <c r="A79" s="68" t="s">
        <v>137</v>
      </c>
      <c r="B79" s="68"/>
      <c r="C79" s="68"/>
      <c r="D79" s="64"/>
      <c r="F79" s="40">
        <v>-13</v>
      </c>
      <c r="G79" s="3"/>
      <c r="H79" s="120">
        <v>-31</v>
      </c>
      <c r="J79" s="40">
        <v>0</v>
      </c>
      <c r="K79" s="3"/>
      <c r="L79" s="120">
        <v>0</v>
      </c>
    </row>
    <row r="80" spans="1:12" ht="6" customHeight="1" x14ac:dyDescent="0.65">
      <c r="A80" s="68"/>
      <c r="B80" s="68"/>
      <c r="C80" s="68"/>
      <c r="D80" s="64"/>
      <c r="F80" s="38"/>
      <c r="G80" s="3"/>
      <c r="H80" s="119"/>
      <c r="J80" s="38"/>
      <c r="K80" s="3"/>
      <c r="L80" s="119"/>
    </row>
    <row r="81" spans="1:12" ht="20.149999999999999" customHeight="1" thickBot="1" x14ac:dyDescent="0.7">
      <c r="A81" s="208" t="s">
        <v>172</v>
      </c>
      <c r="B81" s="207"/>
      <c r="C81" s="207"/>
      <c r="D81" s="65">
        <v>6</v>
      </c>
      <c r="F81" s="73">
        <f>SUM(F78:F79)</f>
        <v>1626717</v>
      </c>
      <c r="G81" s="3"/>
      <c r="H81" s="157">
        <f>SUM(H78:H79)</f>
        <v>3509491</v>
      </c>
      <c r="J81" s="73">
        <f>SUM(J78:J79)</f>
        <v>437891</v>
      </c>
      <c r="K81" s="3"/>
      <c r="L81" s="157">
        <f>SUM(L78:L79)</f>
        <v>151076</v>
      </c>
    </row>
    <row r="82" spans="1:12" ht="20.149999999999999" customHeight="1" thickTop="1" x14ac:dyDescent="0.65">
      <c r="A82" s="68"/>
      <c r="C82" s="68"/>
      <c r="D82" s="71"/>
      <c r="F82" s="26"/>
      <c r="G82" s="49"/>
      <c r="J82" s="26"/>
      <c r="K82" s="27"/>
      <c r="L82" s="121"/>
    </row>
    <row r="83" spans="1:12" ht="20.149999999999999" customHeight="1" x14ac:dyDescent="0.65">
      <c r="A83" s="68"/>
      <c r="C83" s="68"/>
      <c r="D83" s="71"/>
      <c r="F83" s="26"/>
      <c r="G83" s="49"/>
      <c r="J83" s="26"/>
      <c r="K83" s="27"/>
      <c r="L83" s="121"/>
    </row>
    <row r="84" spans="1:12" ht="20.149999999999999" customHeight="1" x14ac:dyDescent="0.65">
      <c r="A84" s="209" t="s">
        <v>138</v>
      </c>
      <c r="B84" s="68"/>
      <c r="C84" s="68"/>
      <c r="D84" s="71"/>
      <c r="F84" s="26"/>
      <c r="G84" s="49"/>
      <c r="J84" s="74"/>
      <c r="L84" s="160"/>
    </row>
    <row r="85" spans="1:12" ht="20.149999999999999" customHeight="1" x14ac:dyDescent="0.5">
      <c r="A85" s="55"/>
      <c r="B85" s="105" t="s">
        <v>32</v>
      </c>
      <c r="C85" s="68"/>
      <c r="D85" s="71"/>
      <c r="F85" s="26">
        <v>0</v>
      </c>
      <c r="H85" s="121">
        <v>21283</v>
      </c>
      <c r="J85" s="26">
        <v>0</v>
      </c>
      <c r="K85" s="27"/>
      <c r="L85" s="121">
        <v>0</v>
      </c>
    </row>
    <row r="86" spans="1:12" ht="20.149999999999999" customHeight="1" x14ac:dyDescent="0.5">
      <c r="A86" s="55"/>
      <c r="B86" s="105" t="s">
        <v>195</v>
      </c>
      <c r="C86" s="68"/>
      <c r="D86" s="65">
        <v>14</v>
      </c>
      <c r="F86" s="26">
        <v>5131</v>
      </c>
      <c r="H86" s="121">
        <v>290</v>
      </c>
      <c r="J86" s="26">
        <v>0</v>
      </c>
      <c r="K86" s="27"/>
      <c r="L86" s="121">
        <v>0</v>
      </c>
    </row>
    <row r="87" spans="1:12" ht="20.149999999999999" customHeight="1" x14ac:dyDescent="0.5">
      <c r="A87" s="55"/>
      <c r="B87" s="105" t="s">
        <v>151</v>
      </c>
      <c r="C87" s="68"/>
      <c r="D87" s="71"/>
      <c r="F87" s="26"/>
      <c r="J87" s="26"/>
      <c r="K87" s="164"/>
      <c r="L87" s="121"/>
    </row>
    <row r="88" spans="1:12" ht="20.149999999999999" customHeight="1" x14ac:dyDescent="0.65">
      <c r="A88" s="55"/>
      <c r="C88" s="68" t="s">
        <v>152</v>
      </c>
      <c r="D88" s="65">
        <v>14</v>
      </c>
      <c r="F88" s="26">
        <v>2428</v>
      </c>
      <c r="H88" s="121">
        <v>-45312</v>
      </c>
      <c r="J88" s="26">
        <v>0</v>
      </c>
      <c r="K88" s="27"/>
      <c r="L88" s="121">
        <v>0</v>
      </c>
    </row>
    <row r="89" spans="1:12" ht="17.5" x14ac:dyDescent="0.65">
      <c r="A89" s="55"/>
      <c r="B89" s="68"/>
      <c r="C89" s="68"/>
      <c r="D89" s="71"/>
      <c r="J89" s="27"/>
      <c r="K89" s="27"/>
      <c r="L89" s="121"/>
    </row>
    <row r="90" spans="1:12" ht="17.5" x14ac:dyDescent="0.65">
      <c r="A90" s="55"/>
      <c r="B90" s="68"/>
      <c r="C90" s="68"/>
      <c r="D90" s="71"/>
      <c r="J90" s="27"/>
      <c r="K90" s="27"/>
      <c r="L90" s="121"/>
    </row>
    <row r="91" spans="1:12" ht="17.5" x14ac:dyDescent="0.65">
      <c r="A91" s="55"/>
      <c r="B91" s="68"/>
      <c r="C91" s="68"/>
      <c r="D91" s="71"/>
      <c r="J91" s="27"/>
      <c r="K91" s="27"/>
      <c r="L91" s="121"/>
    </row>
    <row r="92" spans="1:12" ht="17.5" x14ac:dyDescent="0.65">
      <c r="A92" s="55"/>
      <c r="B92" s="68"/>
      <c r="C92" s="68"/>
      <c r="D92" s="71"/>
      <c r="J92" s="27"/>
      <c r="K92" s="27"/>
      <c r="L92" s="121"/>
    </row>
    <row r="93" spans="1:12" ht="17.5" x14ac:dyDescent="0.65">
      <c r="A93" s="55"/>
      <c r="B93" s="68"/>
      <c r="C93" s="68"/>
      <c r="D93" s="71"/>
      <c r="J93" s="27"/>
      <c r="K93" s="27"/>
      <c r="L93" s="121"/>
    </row>
    <row r="94" spans="1:12" ht="17.5" x14ac:dyDescent="0.65">
      <c r="A94" s="55"/>
      <c r="B94" s="68"/>
      <c r="C94" s="68"/>
      <c r="D94" s="71"/>
      <c r="J94" s="27"/>
      <c r="K94" s="27"/>
      <c r="L94" s="121"/>
    </row>
    <row r="95" spans="1:12" ht="17.5" x14ac:dyDescent="0.65">
      <c r="A95" s="55"/>
      <c r="B95" s="68"/>
      <c r="C95" s="68"/>
      <c r="D95" s="71"/>
      <c r="J95" s="27"/>
      <c r="K95" s="27"/>
      <c r="L95" s="121"/>
    </row>
    <row r="96" spans="1:12" ht="17.5" x14ac:dyDescent="0.65">
      <c r="A96" s="55"/>
      <c r="B96" s="68"/>
      <c r="C96" s="68"/>
      <c r="D96" s="71"/>
      <c r="J96" s="27"/>
      <c r="K96" s="27"/>
      <c r="L96" s="121"/>
    </row>
    <row r="97" spans="1:12" ht="17.5" x14ac:dyDescent="0.65">
      <c r="A97" s="55"/>
      <c r="B97" s="68"/>
      <c r="C97" s="68"/>
      <c r="D97" s="71"/>
      <c r="J97" s="27"/>
      <c r="K97" s="27"/>
      <c r="L97" s="121"/>
    </row>
    <row r="98" spans="1:12" ht="17.5" x14ac:dyDescent="0.65">
      <c r="A98" s="55"/>
      <c r="B98" s="68"/>
      <c r="C98" s="68"/>
      <c r="D98" s="71"/>
      <c r="J98" s="27"/>
      <c r="K98" s="27"/>
      <c r="L98" s="121"/>
    </row>
    <row r="99" spans="1:12" ht="17.5" x14ac:dyDescent="0.65">
      <c r="A99" s="55"/>
      <c r="B99" s="68"/>
      <c r="C99" s="68"/>
      <c r="D99" s="71"/>
      <c r="J99" s="27"/>
      <c r="K99" s="27"/>
      <c r="L99" s="121"/>
    </row>
    <row r="100" spans="1:12" ht="17.5" x14ac:dyDescent="0.65">
      <c r="A100" s="55"/>
      <c r="B100" s="68"/>
      <c r="C100" s="68"/>
      <c r="D100" s="71"/>
      <c r="J100" s="27"/>
      <c r="K100" s="27"/>
      <c r="L100" s="121"/>
    </row>
    <row r="101" spans="1:12" ht="17.5" x14ac:dyDescent="0.65">
      <c r="A101" s="55"/>
      <c r="B101" s="68"/>
      <c r="C101" s="68"/>
      <c r="D101" s="71"/>
      <c r="J101" s="27"/>
      <c r="K101" s="27"/>
      <c r="L101" s="121"/>
    </row>
    <row r="102" spans="1:12" ht="17.5" x14ac:dyDescent="0.65">
      <c r="A102" s="55"/>
      <c r="B102" s="68"/>
      <c r="C102" s="68"/>
      <c r="D102" s="71"/>
      <c r="J102" s="27"/>
      <c r="K102" s="27"/>
      <c r="L102" s="121"/>
    </row>
    <row r="103" spans="1:12" ht="17.5" x14ac:dyDescent="0.65">
      <c r="A103" s="55"/>
      <c r="B103" s="68"/>
      <c r="C103" s="68"/>
      <c r="D103" s="71"/>
      <c r="J103" s="27"/>
      <c r="K103" s="27"/>
      <c r="L103" s="121"/>
    </row>
    <row r="104" spans="1:12" ht="17.5" x14ac:dyDescent="0.65">
      <c r="A104" s="55"/>
      <c r="B104" s="68"/>
      <c r="C104" s="68"/>
      <c r="D104" s="71"/>
      <c r="J104" s="27"/>
      <c r="K104" s="27"/>
      <c r="L104" s="121"/>
    </row>
    <row r="105" spans="1:12" ht="17.5" x14ac:dyDescent="0.65">
      <c r="A105" s="55"/>
      <c r="B105" s="68"/>
      <c r="C105" s="68"/>
      <c r="D105" s="71"/>
      <c r="J105" s="27"/>
      <c r="K105" s="27"/>
      <c r="L105" s="121"/>
    </row>
    <row r="106" spans="1:12" ht="17.5" x14ac:dyDescent="0.65">
      <c r="A106" s="55"/>
      <c r="B106" s="68"/>
      <c r="C106" s="68"/>
      <c r="D106" s="71"/>
      <c r="J106" s="27"/>
      <c r="K106" s="27"/>
      <c r="L106" s="121"/>
    </row>
    <row r="107" spans="1:12" ht="17.5" x14ac:dyDescent="0.65">
      <c r="A107" s="55"/>
      <c r="B107" s="68"/>
      <c r="C107" s="68"/>
      <c r="D107" s="71"/>
      <c r="J107" s="27"/>
      <c r="K107" s="27"/>
      <c r="L107" s="121"/>
    </row>
    <row r="108" spans="1:12" ht="17.5" x14ac:dyDescent="0.65">
      <c r="A108" s="55"/>
      <c r="B108" s="68"/>
      <c r="C108" s="68"/>
      <c r="D108" s="71"/>
      <c r="J108" s="27"/>
      <c r="K108" s="27"/>
      <c r="L108" s="121"/>
    </row>
    <row r="109" spans="1:12" ht="17.5" x14ac:dyDescent="0.65">
      <c r="A109" s="55"/>
      <c r="B109" s="68"/>
      <c r="C109" s="68"/>
      <c r="D109" s="71"/>
      <c r="J109" s="27"/>
      <c r="K109" s="27"/>
      <c r="L109" s="121"/>
    </row>
    <row r="110" spans="1:12" ht="17.5" x14ac:dyDescent="0.65">
      <c r="A110" s="55"/>
      <c r="B110" s="68"/>
      <c r="C110" s="68"/>
      <c r="D110" s="71"/>
      <c r="J110" s="27"/>
      <c r="K110" s="27"/>
      <c r="L110" s="121"/>
    </row>
    <row r="111" spans="1:12" ht="9" customHeight="1" x14ac:dyDescent="0.65">
      <c r="A111" s="55"/>
      <c r="B111" s="68"/>
      <c r="C111" s="68"/>
      <c r="D111" s="71"/>
      <c r="J111" s="27"/>
      <c r="K111" s="27"/>
      <c r="L111" s="121"/>
    </row>
    <row r="112" spans="1:12" ht="6.75" customHeight="1" x14ac:dyDescent="0.65">
      <c r="A112" s="55"/>
      <c r="B112" s="68"/>
      <c r="C112" s="68"/>
      <c r="D112" s="71"/>
      <c r="J112" s="27"/>
      <c r="K112" s="27"/>
      <c r="L112" s="121"/>
    </row>
    <row r="113" spans="1:12" ht="22.4" customHeight="1" x14ac:dyDescent="0.65">
      <c r="A113" s="8" t="s">
        <v>27</v>
      </c>
      <c r="B113" s="8"/>
      <c r="C113" s="8"/>
      <c r="D113" s="8"/>
      <c r="E113" s="8"/>
      <c r="F113" s="52"/>
      <c r="G113" s="52"/>
      <c r="H113" s="112"/>
      <c r="I113" s="8"/>
      <c r="J113" s="57"/>
      <c r="K113" s="8"/>
      <c r="L113" s="159"/>
    </row>
  </sheetData>
  <mergeCells count="4">
    <mergeCell ref="F5:H5"/>
    <mergeCell ref="J5:L5"/>
    <mergeCell ref="F60:H60"/>
    <mergeCell ref="J60:L60"/>
  </mergeCells>
  <pageMargins left="0.8" right="0.5" top="0.5" bottom="0.6" header="0.49" footer="0.4"/>
  <pageSetup paperSize="9" scale="75" firstPageNumber="8" orientation="portrait" useFirstPageNumber="1" horizontalDpi="1200" verticalDpi="1200" r:id="rId1"/>
  <headerFooter>
    <oddFooter>&amp;R&amp;"Browallia New,Regular"&amp;12&amp;P</oddFooter>
  </headerFooter>
  <rowBreaks count="1" manualBreakCount="1">
    <brk id="1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BS2-3</vt:lpstr>
      <vt:lpstr>PL4-5 (3month)</vt:lpstr>
      <vt:lpstr>SH6</vt:lpstr>
      <vt:lpstr>SH7</vt:lpstr>
      <vt:lpstr>CF8-9</vt:lpstr>
      <vt:lpstr>'CF8-9'!Print_Area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Wannawitthaya, Angsama (Allianz Ayudhya General Insura</cp:lastModifiedBy>
  <cp:lastPrinted>2024-05-14T01:24:17Z</cp:lastPrinted>
  <dcterms:created xsi:type="dcterms:W3CDTF">2023-05-12T09:15:33Z</dcterms:created>
  <dcterms:modified xsi:type="dcterms:W3CDTF">2024-05-14T10:50:54Z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5f591a-3248-43e9-9b70-1ad50135772d_Enabled">
    <vt:lpwstr>true</vt:lpwstr>
  </property>
  <property fmtid="{D5CDD505-2E9C-101B-9397-08002B2CF9AE}" pid="3" name="MSIP_Label_ce5f591a-3248-43e9-9b70-1ad50135772d_SetDate">
    <vt:lpwstr>2024-05-14T10:50:51Z</vt:lpwstr>
  </property>
  <property fmtid="{D5CDD505-2E9C-101B-9397-08002B2CF9AE}" pid="4" name="MSIP_Label_ce5f591a-3248-43e9-9b70-1ad50135772d_Method">
    <vt:lpwstr>Privileged</vt:lpwstr>
  </property>
  <property fmtid="{D5CDD505-2E9C-101B-9397-08002B2CF9AE}" pid="5" name="MSIP_Label_ce5f591a-3248-43e9-9b70-1ad50135772d_Name">
    <vt:lpwstr>ce5f591a-3248-43e9-9b70-1ad50135772d</vt:lpwstr>
  </property>
  <property fmtid="{D5CDD505-2E9C-101B-9397-08002B2CF9AE}" pid="6" name="MSIP_Label_ce5f591a-3248-43e9-9b70-1ad50135772d_SiteId">
    <vt:lpwstr>6e06e42d-6925-47c6-b9e7-9581c7ca302a</vt:lpwstr>
  </property>
  <property fmtid="{D5CDD505-2E9C-101B-9397-08002B2CF9AE}" pid="7" name="MSIP_Label_ce5f591a-3248-43e9-9b70-1ad50135772d_ActionId">
    <vt:lpwstr>e5f17aca-20ea-45de-9753-0df5382da085</vt:lpwstr>
  </property>
  <property fmtid="{D5CDD505-2E9C-101B-9397-08002B2CF9AE}" pid="8" name="MSIP_Label_ce5f591a-3248-43e9-9b70-1ad50135772d_ContentBits">
    <vt:lpwstr>0</vt:lpwstr>
  </property>
</Properties>
</file>