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OHTL Public Company Limited\OHTL Public_Mar Q1'24(TPS)\"/>
    </mc:Choice>
  </mc:AlternateContent>
  <xr:revisionPtr revIDLastSave="0" documentId="13_ncr:1_{5025BA24-AD13-4BC8-8374-65FB243C5D09}" xr6:coauthVersionLast="47" xr6:coauthVersionMax="47" xr10:uidLastSave="{00000000-0000-0000-0000-000000000000}"/>
  <bookViews>
    <workbookView xWindow="-120" yWindow="-120" windowWidth="21840" windowHeight="13020" xr2:uid="{7EF460CB-5EB4-45FB-9E4A-27C5CDC9504B}"/>
  </bookViews>
  <sheets>
    <sheet name="2-4_ENG" sheetId="1" r:id="rId1"/>
    <sheet name="PL5_ENG (3-month)" sheetId="2" r:id="rId2"/>
    <sheet name="6" sheetId="4" r:id="rId3"/>
    <sheet name="7" sheetId="5" r:id="rId4"/>
    <sheet name="CF 8-9_ENG" sheetId="6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22" i="5" l="1"/>
  <c r="U22" i="5" s="1"/>
  <c r="S22" i="4"/>
  <c r="U22" i="4" s="1"/>
  <c r="M77" i="6" l="1"/>
  <c r="M68" i="6"/>
  <c r="I77" i="6"/>
  <c r="I68" i="6"/>
  <c r="Q19" i="5"/>
  <c r="O19" i="5"/>
  <c r="M19" i="5"/>
  <c r="K19" i="5"/>
  <c r="I19" i="5"/>
  <c r="S17" i="5"/>
  <c r="U17" i="5" s="1"/>
  <c r="S14" i="5"/>
  <c r="O19" i="4"/>
  <c r="K19" i="4"/>
  <c r="I19" i="4"/>
  <c r="S17" i="4"/>
  <c r="U17" i="4" s="1"/>
  <c r="M19" i="4"/>
  <c r="S14" i="4"/>
  <c r="U14" i="4" s="1"/>
  <c r="M35" i="2"/>
  <c r="M14" i="2"/>
  <c r="M20" i="2" s="1"/>
  <c r="M23" i="2" s="1"/>
  <c r="I35" i="2"/>
  <c r="I14" i="2"/>
  <c r="I20" i="2" s="1"/>
  <c r="I23" i="2" s="1"/>
  <c r="H135" i="1"/>
  <c r="J135" i="1"/>
  <c r="L135" i="1"/>
  <c r="N135" i="1"/>
  <c r="J77" i="1"/>
  <c r="A3" i="5"/>
  <c r="A3" i="6" s="1"/>
  <c r="A53" i="6" s="1"/>
  <c r="H24" i="1"/>
  <c r="J24" i="1"/>
  <c r="L24" i="1"/>
  <c r="N24" i="1"/>
  <c r="K77" i="6"/>
  <c r="G77" i="6"/>
  <c r="K68" i="6"/>
  <c r="G68" i="6"/>
  <c r="O27" i="5"/>
  <c r="K27" i="5"/>
  <c r="I27" i="5"/>
  <c r="O27" i="4"/>
  <c r="K27" i="4"/>
  <c r="I27" i="4"/>
  <c r="A60" i="2"/>
  <c r="A36" i="5" s="1"/>
  <c r="K35" i="2"/>
  <c r="S25" i="5" s="1"/>
  <c r="G35" i="2"/>
  <c r="S25" i="4" s="1"/>
  <c r="K14" i="2"/>
  <c r="K20" i="2" s="1"/>
  <c r="K38" i="6" s="1"/>
  <c r="K44" i="6" s="1"/>
  <c r="G14" i="2"/>
  <c r="G20" i="2" s="1"/>
  <c r="A156" i="1"/>
  <c r="A104" i="1"/>
  <c r="N88" i="1"/>
  <c r="J88" i="1"/>
  <c r="L88" i="1"/>
  <c r="H88" i="1"/>
  <c r="N77" i="1"/>
  <c r="L77" i="1"/>
  <c r="H77" i="1"/>
  <c r="A55" i="1"/>
  <c r="A107" i="1" s="1"/>
  <c r="A53" i="1"/>
  <c r="A105" i="1" s="1"/>
  <c r="N35" i="1"/>
  <c r="L35" i="1"/>
  <c r="J35" i="1"/>
  <c r="H35" i="1"/>
  <c r="S19" i="5" l="1"/>
  <c r="U14" i="5"/>
  <c r="U19" i="5" s="1"/>
  <c r="U19" i="4"/>
  <c r="N37" i="1"/>
  <c r="L37" i="1"/>
  <c r="I38" i="6"/>
  <c r="M38" i="6"/>
  <c r="N90" i="1"/>
  <c r="N137" i="1" s="1"/>
  <c r="S19" i="4"/>
  <c r="Q19" i="4"/>
  <c r="M40" i="2"/>
  <c r="M37" i="2"/>
  <c r="M46" i="2" s="1"/>
  <c r="M49" i="2" s="1"/>
  <c r="I40" i="2"/>
  <c r="I37" i="2"/>
  <c r="I46" i="2" s="1"/>
  <c r="I49" i="2" s="1"/>
  <c r="K80" i="6"/>
  <c r="K83" i="6" s="1"/>
  <c r="A100" i="6"/>
  <c r="H37" i="1"/>
  <c r="J37" i="1"/>
  <c r="J90" i="1"/>
  <c r="J137" i="1" s="1"/>
  <c r="A50" i="6"/>
  <c r="H90" i="1"/>
  <c r="H137" i="1" s="1"/>
  <c r="A34" i="4"/>
  <c r="L90" i="1"/>
  <c r="L137" i="1" s="1"/>
  <c r="S27" i="5"/>
  <c r="Q27" i="5"/>
  <c r="K23" i="2"/>
  <c r="U25" i="5" s="1"/>
  <c r="U27" i="5" s="1"/>
  <c r="G23" i="2"/>
  <c r="U25" i="4" s="1"/>
  <c r="U27" i="4" s="1"/>
  <c r="G38" i="6"/>
  <c r="Q27" i="4"/>
  <c r="M44" i="6" l="1"/>
  <c r="M80" i="6" s="1"/>
  <c r="M83" i="6" s="1"/>
  <c r="I44" i="6"/>
  <c r="I80" i="6" s="1"/>
  <c r="I83" i="6" s="1"/>
  <c r="G44" i="6"/>
  <c r="G80" i="6" s="1"/>
  <c r="G83" i="6" s="1"/>
  <c r="I43" i="2"/>
  <c r="I53" i="2" s="1"/>
  <c r="M43" i="2"/>
  <c r="M53" i="2" s="1"/>
  <c r="K37" i="2"/>
  <c r="K46" i="2" s="1"/>
  <c r="K49" i="2" s="1"/>
  <c r="K40" i="2"/>
  <c r="S27" i="4"/>
  <c r="G37" i="2"/>
  <c r="G46" i="2" s="1"/>
  <c r="G49" i="2" s="1"/>
  <c r="M27" i="4"/>
  <c r="G40" i="2"/>
  <c r="G43" i="2" l="1"/>
  <c r="G53" i="2" s="1"/>
  <c r="K43" i="2"/>
  <c r="K53" i="2" s="1"/>
  <c r="M27" i="5"/>
</calcChain>
</file>

<file path=xl/sharedStrings.xml><?xml version="1.0" encoding="utf-8"?>
<sst xmlns="http://schemas.openxmlformats.org/spreadsheetml/2006/main" count="297" uniqueCount="182">
  <si>
    <t>OHTL Public Company Limited</t>
  </si>
  <si>
    <t>Statement of Financial Position</t>
  </si>
  <si>
    <t>(Unit : Baht)</t>
  </si>
  <si>
    <t xml:space="preserve">Consolidated </t>
  </si>
  <si>
    <t>Separate</t>
  </si>
  <si>
    <t>financial information</t>
  </si>
  <si>
    <t xml:space="preserve"> financial information</t>
  </si>
  <si>
    <t>31 December</t>
  </si>
  <si>
    <t>Notes</t>
  </si>
  <si>
    <t>(Unaudited)</t>
  </si>
  <si>
    <t>(Audited)</t>
  </si>
  <si>
    <t>Assets</t>
  </si>
  <si>
    <t>Current assets</t>
  </si>
  <si>
    <t>Cash and cash equivalents</t>
  </si>
  <si>
    <t>Short-term investments</t>
  </si>
  <si>
    <t>Inventories</t>
  </si>
  <si>
    <t>Other current assets</t>
  </si>
  <si>
    <t>Total current assets</t>
  </si>
  <si>
    <t>Non-current assets</t>
  </si>
  <si>
    <t>Investments in subsidiaries</t>
  </si>
  <si>
    <t>Investments in associates</t>
  </si>
  <si>
    <t>Property, plant and equipment</t>
  </si>
  <si>
    <t>Right-of-use assets</t>
  </si>
  <si>
    <t>Intangible assets</t>
  </si>
  <si>
    <t>Other non-current assets</t>
  </si>
  <si>
    <t>Total non-current assets</t>
  </si>
  <si>
    <t>Total assets</t>
  </si>
  <si>
    <t>Director  ____________________________                    Director    ______________________________</t>
  </si>
  <si>
    <t>The accompanying notes form part of this interim financial information.</t>
  </si>
  <si>
    <r>
      <t>Statement of Financial Position</t>
    </r>
    <r>
      <rPr>
        <sz val="9"/>
        <rFont val="Arial"/>
        <family val="2"/>
      </rPr>
      <t xml:space="preserve"> (Cont’d)</t>
    </r>
  </si>
  <si>
    <t>Liabilities and equity</t>
  </si>
  <si>
    <t>Current liabilities</t>
  </si>
  <si>
    <t xml:space="preserve">Short-term borrowings </t>
  </si>
  <si>
    <t>Current portion of lease liabilities</t>
  </si>
  <si>
    <t>Current portion of long-term borrowings</t>
  </si>
  <si>
    <t>from financial institution</t>
  </si>
  <si>
    <t xml:space="preserve">Other current liabilities </t>
  </si>
  <si>
    <t>Total current liabilities</t>
  </si>
  <si>
    <t>Non-current liabilities</t>
  </si>
  <si>
    <t>Lease liabilities</t>
  </si>
  <si>
    <t>Long-term borrowings from</t>
  </si>
  <si>
    <t>financial institution</t>
  </si>
  <si>
    <t>Employee benefit obligations</t>
  </si>
  <si>
    <t>Deferred tax liabilities</t>
  </si>
  <si>
    <t>Other non-current liabilities</t>
  </si>
  <si>
    <t>Total non-current liabilities</t>
  </si>
  <si>
    <t>Total liabilities</t>
  </si>
  <si>
    <r>
      <t xml:space="preserve">Liabilities and equity </t>
    </r>
    <r>
      <rPr>
        <sz val="9"/>
        <rFont val="Arial"/>
        <family val="2"/>
      </rPr>
      <t>(Cont’d)</t>
    </r>
  </si>
  <si>
    <t>Equity</t>
  </si>
  <si>
    <t>Share capital</t>
  </si>
  <si>
    <t>Authorised share capital</t>
  </si>
  <si>
    <t xml:space="preserve">Ordinary shares, 15,097,800 shares </t>
  </si>
  <si>
    <t>at par value of Baht 10 each</t>
  </si>
  <si>
    <t>Issued and paid-up share capital</t>
  </si>
  <si>
    <t>Ordinary shares, 15,097,800 shares</t>
  </si>
  <si>
    <t>at paid-up of Baht 10 each</t>
  </si>
  <si>
    <t>Retained earnings (deficits)</t>
  </si>
  <si>
    <t xml:space="preserve">Appropriated </t>
  </si>
  <si>
    <t>Legal reserve</t>
  </si>
  <si>
    <t>Unappropriated</t>
  </si>
  <si>
    <t>Other components of equity</t>
  </si>
  <si>
    <t>Total equity</t>
  </si>
  <si>
    <t>Total liabilities and equity</t>
  </si>
  <si>
    <t>Statement of Comprehensive Income (Unaudited)</t>
  </si>
  <si>
    <t>(Unit :  Baht)</t>
  </si>
  <si>
    <t xml:space="preserve">Separate </t>
  </si>
  <si>
    <t>Hotel income</t>
  </si>
  <si>
    <t>Cost of sales and services</t>
  </si>
  <si>
    <t>Other income</t>
  </si>
  <si>
    <t>Selling expenses</t>
  </si>
  <si>
    <t>Administrative expenses</t>
  </si>
  <si>
    <t>Finance costs - interest expense</t>
  </si>
  <si>
    <t>Other comprehensive income:</t>
  </si>
  <si>
    <t>Items that will be reclassified subsequently</t>
  </si>
  <si>
    <t>to profit or loss</t>
  </si>
  <si>
    <t>Income tax on items that will</t>
  </si>
  <si>
    <t>be reclassified subsequently to profit or loss</t>
  </si>
  <si>
    <t>for the period, net of tax</t>
  </si>
  <si>
    <t>Owners of the parent</t>
  </si>
  <si>
    <t>Non-controlling interests</t>
  </si>
  <si>
    <t>Other comprehensive income</t>
  </si>
  <si>
    <t>Statement of Changes in Equity (Unaudited)</t>
  </si>
  <si>
    <t>Consolidated financial information</t>
  </si>
  <si>
    <t>Issued and</t>
  </si>
  <si>
    <t>Total other</t>
  </si>
  <si>
    <t>paid-up</t>
  </si>
  <si>
    <t>Appropriated -</t>
  </si>
  <si>
    <t>revaluation</t>
  </si>
  <si>
    <t>Cash flow</t>
  </si>
  <si>
    <t>components</t>
  </si>
  <si>
    <t>share capital</t>
  </si>
  <si>
    <t>legal reserve</t>
  </si>
  <si>
    <t xml:space="preserve"> of land</t>
  </si>
  <si>
    <t>hedges</t>
  </si>
  <si>
    <t>of equity</t>
  </si>
  <si>
    <t>Change in equity for the period</t>
  </si>
  <si>
    <r>
      <t>Statement of Changes in Equity (Unaudited)</t>
    </r>
    <r>
      <rPr>
        <sz val="9"/>
        <rFont val="Arial"/>
        <family val="2"/>
      </rPr>
      <t xml:space="preserve"> (Cont'd)</t>
    </r>
  </si>
  <si>
    <t>Separate financial information</t>
  </si>
  <si>
    <t>Statement of Cash Flows (Unaudited)</t>
  </si>
  <si>
    <t>Cash flows from operating activities</t>
  </si>
  <si>
    <t>Adjustments for:</t>
  </si>
  <si>
    <t xml:space="preserve">Depreciation charge on </t>
  </si>
  <si>
    <t xml:space="preserve">property, plant and equipment </t>
  </si>
  <si>
    <t>Depreciation charge on right-of-use assets</t>
  </si>
  <si>
    <t>Amortisation charge on intangible assets</t>
  </si>
  <si>
    <t xml:space="preserve">plant and equipment </t>
  </si>
  <si>
    <t>Expected credit loss for amounts due</t>
  </si>
  <si>
    <t>from a related party</t>
  </si>
  <si>
    <t>Employee benefit expense</t>
  </si>
  <si>
    <t>Interest income</t>
  </si>
  <si>
    <t>Changes in operating assets and liabilities</t>
  </si>
  <si>
    <t>- trade and other receivables</t>
  </si>
  <si>
    <t>- inventories</t>
  </si>
  <si>
    <t>- other current assets</t>
  </si>
  <si>
    <t>- other non-current assets</t>
  </si>
  <si>
    <t>- trade and other payables</t>
  </si>
  <si>
    <t>- employee benefits paid</t>
  </si>
  <si>
    <t>- other current liabilities</t>
  </si>
  <si>
    <t>- other non-current liabilities</t>
  </si>
  <si>
    <t>Interest received</t>
  </si>
  <si>
    <t>Interest paid</t>
  </si>
  <si>
    <t>Income tax paid</t>
  </si>
  <si>
    <r>
      <t xml:space="preserve">Statement of Cash Flows (Unaudited) </t>
    </r>
    <r>
      <rPr>
        <sz val="9"/>
        <rFont val="Arial"/>
        <family val="2"/>
      </rPr>
      <t>(Cont’d)</t>
    </r>
  </si>
  <si>
    <t>Cash flows from investing activities</t>
  </si>
  <si>
    <t>Increase in short-term investments</t>
  </si>
  <si>
    <t>Purchases of property, plant and equipment</t>
  </si>
  <si>
    <t>Purchases of intangible assets</t>
  </si>
  <si>
    <t>Proceeds from disposals of property,</t>
  </si>
  <si>
    <t>plant and equipment</t>
  </si>
  <si>
    <t xml:space="preserve">Net cash used in investing activities </t>
  </si>
  <si>
    <t>Cash flows from financing activities</t>
  </si>
  <si>
    <t>from financial institutions</t>
  </si>
  <si>
    <t>Repayments on short-term borrowings</t>
  </si>
  <si>
    <t>Lease principal payments</t>
  </si>
  <si>
    <t>Cash and cash equivalents, opening balance</t>
  </si>
  <si>
    <t xml:space="preserve">  </t>
  </si>
  <si>
    <t>Cash and cash equivalents, closing balance</t>
  </si>
  <si>
    <t>Non-cash transactions</t>
  </si>
  <si>
    <t>Other payables arising from purchases</t>
  </si>
  <si>
    <t>of property, plant and equipment</t>
  </si>
  <si>
    <t>31 March</t>
  </si>
  <si>
    <t>2023</t>
  </si>
  <si>
    <t>Closing balance as at 31 March 2023</t>
  </si>
  <si>
    <t>Opening balance as at 1 January 2023</t>
  </si>
  <si>
    <t>Gross profit</t>
  </si>
  <si>
    <t>Income tax expense</t>
  </si>
  <si>
    <t>Cash generated from operations</t>
  </si>
  <si>
    <t>Net cash used in financing activities</t>
  </si>
  <si>
    <t>under lease contracts</t>
  </si>
  <si>
    <t>Acquisition of right-of-use assets</t>
  </si>
  <si>
    <t>Receipt of refunded withholding tax</t>
  </si>
  <si>
    <t xml:space="preserve">   from financial institutions</t>
  </si>
  <si>
    <t>Gains on</t>
  </si>
  <si>
    <t>2024</t>
  </si>
  <si>
    <t>As at 31 March 2024</t>
  </si>
  <si>
    <t>For the three-month period ended 31 March 2024</t>
  </si>
  <si>
    <t>Opening balance as at 1 January 2024</t>
  </si>
  <si>
    <t>Closing balance as at 31 March 2024</t>
  </si>
  <si>
    <t>Trade and other current receivables</t>
  </si>
  <si>
    <t>Trade and other current payables</t>
  </si>
  <si>
    <t>Profit before income tax expense</t>
  </si>
  <si>
    <t>Total comprehensive income for the period</t>
  </si>
  <si>
    <t>Profit attributable to:</t>
  </si>
  <si>
    <t>Total comprehensive income attributable to:</t>
  </si>
  <si>
    <t>Earnings per share</t>
  </si>
  <si>
    <t>Basic earnings per share</t>
  </si>
  <si>
    <t xml:space="preserve">(Gain) loss on disposals of property, </t>
  </si>
  <si>
    <t>Net cash generated from operating activities</t>
  </si>
  <si>
    <t>Significant non-cash transactions for the three-month period ended 31 March 2024 and 2023 are as follows:</t>
  </si>
  <si>
    <t>Loss on write-off of intangible assets</t>
  </si>
  <si>
    <t>Repayments on long-term borrowings</t>
  </si>
  <si>
    <t>Current portion of derivative financial assets</t>
  </si>
  <si>
    <t>Net increase (decrease) in</t>
  </si>
  <si>
    <t>cash and cash equivalents</t>
  </si>
  <si>
    <t>Profit for the period</t>
  </si>
  <si>
    <t>Loss on cash flow hedges</t>
  </si>
  <si>
    <t>Other comprehensive expense</t>
  </si>
  <si>
    <t>(Loss) gain on cash flow hedges</t>
  </si>
  <si>
    <t>reclassified to profit or loss</t>
  </si>
  <si>
    <t>Note</t>
  </si>
  <si>
    <t>9,14</t>
  </si>
  <si>
    <t>Total comprehensive income (expense) for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</si>
</sst>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(* #,##0_);_(* \(#,##0\);_(* &quot;-&quot;_);_(@_)"/>
    <numFmt numFmtId="165" formatCode="#,##0\ ;\(#,##0\);&quot;-&quot;\ ;@"/>
    <numFmt numFmtId="166" formatCode="_(* #,##0.00_);_(* \(#,##0.00\);_(* &quot;-&quot;_);_(@_)"/>
    <numFmt numFmtId="167" formatCode="#,##0;\(#,##0\)"/>
    <numFmt numFmtId="168" formatCode="#,##0;\(#,##0\);&quot;-&quot;;@"/>
  </numFmts>
  <fonts count="9">
    <font>
      <sz val="10"/>
      <name val="ApFont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0"/>
      <name val="ApFont"/>
    </font>
    <font>
      <u/>
      <sz val="9"/>
      <name val="Arial"/>
      <family val="2"/>
    </font>
    <font>
      <i/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0"/>
      </top>
      <bottom/>
      <diagonal/>
    </border>
  </borders>
  <cellStyleXfs count="9">
    <xf numFmtId="0" fontId="0" fillId="0" borderId="0"/>
    <xf numFmtId="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1" fillId="0" borderId="0"/>
  </cellStyleXfs>
  <cellXfs count="154">
    <xf numFmtId="0" fontId="0" fillId="0" borderId="0" xfId="0"/>
    <xf numFmtId="0" fontId="2" fillId="0" borderId="0" xfId="3" applyFont="1" applyAlignment="1">
      <alignment vertical="center"/>
    </xf>
    <xf numFmtId="0" fontId="3" fillId="0" borderId="0" xfId="3" applyFont="1" applyAlignment="1">
      <alignment horizontal="centerContinuous" vertical="center"/>
    </xf>
    <xf numFmtId="164" fontId="3" fillId="0" borderId="0" xfId="3" applyNumberFormat="1" applyFont="1" applyAlignment="1">
      <alignment horizontal="right" vertical="center"/>
    </xf>
    <xf numFmtId="164" fontId="3" fillId="0" borderId="0" xfId="3" applyNumberFormat="1" applyFont="1" applyAlignment="1">
      <alignment horizontal="centerContinuous" vertical="center"/>
    </xf>
    <xf numFmtId="0" fontId="3" fillId="0" borderId="0" xfId="3" applyFont="1" applyAlignment="1">
      <alignment vertical="center"/>
    </xf>
    <xf numFmtId="3" fontId="2" fillId="0" borderId="0" xfId="3" applyNumberFormat="1" applyFont="1" applyAlignment="1">
      <alignment horizontal="left" vertical="center"/>
    </xf>
    <xf numFmtId="3" fontId="2" fillId="0" borderId="1" xfId="0" applyNumberFormat="1" applyFont="1" applyBorder="1" applyAlignment="1">
      <alignment horizontal="left" vertical="center"/>
    </xf>
    <xf numFmtId="0" fontId="3" fillId="0" borderId="1" xfId="3" applyFont="1" applyBorder="1" applyAlignment="1">
      <alignment horizontal="centerContinuous" vertical="center"/>
    </xf>
    <xf numFmtId="164" fontId="3" fillId="0" borderId="1" xfId="3" applyNumberFormat="1" applyFont="1" applyBorder="1" applyAlignment="1">
      <alignment horizontal="right" vertical="center"/>
    </xf>
    <xf numFmtId="164" fontId="3" fillId="0" borderId="1" xfId="3" applyNumberFormat="1" applyFont="1" applyBorder="1" applyAlignment="1">
      <alignment horizontal="centerContinuous" vertical="center"/>
    </xf>
    <xf numFmtId="0" fontId="3" fillId="0" borderId="0" xfId="3" applyFont="1" applyAlignment="1">
      <alignment horizontal="center" vertical="center"/>
    </xf>
    <xf numFmtId="164" fontId="3" fillId="0" borderId="0" xfId="3" applyNumberFormat="1" applyFont="1" applyAlignment="1">
      <alignment vertical="center"/>
    </xf>
    <xf numFmtId="164" fontId="3" fillId="0" borderId="1" xfId="0" applyNumberFormat="1" applyFont="1" applyBorder="1" applyAlignment="1">
      <alignment horizontal="centerContinuous" vertical="center"/>
    </xf>
    <xf numFmtId="164" fontId="2" fillId="0" borderId="1" xfId="0" applyNumberFormat="1" applyFont="1" applyBorder="1" applyAlignment="1">
      <alignment horizontal="right" vertical="center"/>
    </xf>
    <xf numFmtId="164" fontId="2" fillId="0" borderId="0" xfId="3" applyNumberFormat="1" applyFont="1" applyAlignment="1">
      <alignment vertical="center"/>
    </xf>
    <xf numFmtId="164" fontId="2" fillId="0" borderId="0" xfId="0" quotePrefix="1" applyNumberFormat="1" applyFont="1" applyAlignment="1">
      <alignment horizontal="right" vertical="center"/>
    </xf>
    <xf numFmtId="164" fontId="2" fillId="0" borderId="0" xfId="0" applyNumberFormat="1" applyFont="1" applyAlignment="1">
      <alignment vertical="center"/>
    </xf>
    <xf numFmtId="0" fontId="5" fillId="0" borderId="0" xfId="3" applyFont="1" applyAlignment="1">
      <alignment vertical="center"/>
    </xf>
    <xf numFmtId="0" fontId="2" fillId="0" borderId="1" xfId="3" applyFont="1" applyBorder="1" applyAlignment="1">
      <alignment horizontal="center" vertical="center"/>
    </xf>
    <xf numFmtId="0" fontId="5" fillId="0" borderId="0" xfId="3" applyFont="1" applyAlignment="1">
      <alignment horizontal="center" vertical="center"/>
    </xf>
    <xf numFmtId="164" fontId="2" fillId="0" borderId="0" xfId="0" applyNumberFormat="1" applyFont="1" applyAlignment="1">
      <alignment horizontal="right" vertical="center"/>
    </xf>
    <xf numFmtId="0" fontId="2" fillId="0" borderId="0" xfId="3" applyFont="1" applyAlignment="1">
      <alignment horizontal="center" vertical="center"/>
    </xf>
    <xf numFmtId="164" fontId="2" fillId="2" borderId="0" xfId="3" applyNumberFormat="1" applyFont="1" applyFill="1" applyAlignment="1">
      <alignment horizontal="right" vertical="center"/>
    </xf>
    <xf numFmtId="164" fontId="3" fillId="0" borderId="0" xfId="3" applyNumberFormat="1" applyFont="1" applyAlignment="1">
      <alignment horizontal="center" vertical="center"/>
    </xf>
    <xf numFmtId="164" fontId="2" fillId="0" borderId="0" xfId="3" applyNumberFormat="1" applyFont="1" applyAlignment="1">
      <alignment horizontal="right" vertical="center"/>
    </xf>
    <xf numFmtId="37" fontId="3" fillId="0" borderId="0" xfId="3" applyNumberFormat="1" applyFont="1" applyAlignment="1">
      <alignment vertical="center"/>
    </xf>
    <xf numFmtId="164" fontId="3" fillId="2" borderId="0" xfId="3" applyNumberFormat="1" applyFont="1" applyFill="1" applyAlignment="1">
      <alignment horizontal="right" vertical="center"/>
    </xf>
    <xf numFmtId="164" fontId="3" fillId="2" borderId="0" xfId="0" quotePrefix="1" applyNumberFormat="1" applyFont="1" applyFill="1" applyAlignment="1">
      <alignment horizontal="right" vertical="center"/>
    </xf>
    <xf numFmtId="164" fontId="3" fillId="0" borderId="0" xfId="0" quotePrefix="1" applyNumberFormat="1" applyFont="1" applyAlignment="1">
      <alignment horizontal="right" vertical="center"/>
    </xf>
    <xf numFmtId="164" fontId="3" fillId="2" borderId="2" xfId="3" applyNumberFormat="1" applyFont="1" applyFill="1" applyBorder="1" applyAlignment="1">
      <alignment horizontal="right" vertical="center"/>
    </xf>
    <xf numFmtId="164" fontId="3" fillId="0" borderId="2" xfId="3" applyNumberFormat="1" applyFont="1" applyBorder="1" applyAlignment="1">
      <alignment horizontal="right" vertical="center"/>
    </xf>
    <xf numFmtId="0" fontId="3" fillId="0" borderId="0" xfId="3" applyFont="1" applyAlignment="1">
      <alignment horizontal="left" vertical="center"/>
    </xf>
    <xf numFmtId="37" fontId="3" fillId="0" borderId="0" xfId="3" applyNumberFormat="1" applyFont="1" applyAlignment="1">
      <alignment horizontal="left" vertical="center"/>
    </xf>
    <xf numFmtId="164" fontId="3" fillId="2" borderId="0" xfId="0" applyNumberFormat="1" applyFont="1" applyFill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9" fontId="3" fillId="0" borderId="0" xfId="2" applyFont="1" applyFill="1" applyAlignment="1">
      <alignment horizontal="left" vertical="center"/>
    </xf>
    <xf numFmtId="164" fontId="3" fillId="2" borderId="3" xfId="3" applyNumberFormat="1" applyFont="1" applyFill="1" applyBorder="1" applyAlignment="1">
      <alignment horizontal="right" vertical="center"/>
    </xf>
    <xf numFmtId="164" fontId="3" fillId="0" borderId="3" xfId="3" applyNumberFormat="1" applyFont="1" applyBorder="1" applyAlignment="1">
      <alignment horizontal="right" vertical="center"/>
    </xf>
    <xf numFmtId="0" fontId="2" fillId="0" borderId="0" xfId="3" applyFont="1" applyAlignment="1">
      <alignment horizontal="left" vertical="center"/>
    </xf>
    <xf numFmtId="164" fontId="3" fillId="2" borderId="4" xfId="3" applyNumberFormat="1" applyFont="1" applyFill="1" applyBorder="1" applyAlignment="1">
      <alignment horizontal="right" vertical="center"/>
    </xf>
    <xf numFmtId="164" fontId="3" fillId="0" borderId="4" xfId="3" applyNumberFormat="1" applyFont="1" applyBorder="1" applyAlignment="1">
      <alignment horizontal="right" vertical="center"/>
    </xf>
    <xf numFmtId="3" fontId="2" fillId="0" borderId="1" xfId="3" applyNumberFormat="1" applyFont="1" applyBorder="1" applyAlignment="1">
      <alignment horizontal="left" vertical="center"/>
    </xf>
    <xf numFmtId="164" fontId="2" fillId="2" borderId="0" xfId="0" applyNumberFormat="1" applyFont="1" applyFill="1" applyAlignment="1">
      <alignment horizontal="right" vertical="center"/>
    </xf>
    <xf numFmtId="37" fontId="6" fillId="0" borderId="0" xfId="3" applyNumberFormat="1" applyFont="1" applyAlignment="1">
      <alignment horizontal="center" vertical="center"/>
    </xf>
    <xf numFmtId="0" fontId="3" fillId="0" borderId="0" xfId="3" applyFont="1" applyAlignment="1">
      <alignment horizontal="right" vertical="center"/>
    </xf>
    <xf numFmtId="164" fontId="3" fillId="0" borderId="0" xfId="0" applyNumberFormat="1" applyFont="1" applyAlignment="1">
      <alignment vertical="center"/>
    </xf>
    <xf numFmtId="164" fontId="3" fillId="0" borderId="0" xfId="4" applyNumberFormat="1" applyFont="1" applyFill="1" applyBorder="1" applyAlignment="1">
      <alignment horizontal="right" vertical="center"/>
    </xf>
    <xf numFmtId="164" fontId="3" fillId="2" borderId="4" xfId="4" applyNumberFormat="1" applyFont="1" applyFill="1" applyBorder="1" applyAlignment="1">
      <alignment horizontal="right" vertical="center"/>
    </xf>
    <xf numFmtId="164" fontId="3" fillId="0" borderId="4" xfId="4" applyNumberFormat="1" applyFont="1" applyFill="1" applyBorder="1" applyAlignment="1">
      <alignment horizontal="right" vertical="center"/>
    </xf>
    <xf numFmtId="164" fontId="3" fillId="2" borderId="0" xfId="4" applyNumberFormat="1" applyFont="1" applyFill="1" applyBorder="1" applyAlignment="1">
      <alignment horizontal="right" vertical="center"/>
    </xf>
    <xf numFmtId="164" fontId="3" fillId="2" borderId="0" xfId="5" applyNumberFormat="1" applyFont="1" applyFill="1" applyBorder="1" applyAlignment="1">
      <alignment horizontal="right" vertical="center"/>
    </xf>
    <xf numFmtId="37" fontId="2" fillId="0" borderId="0" xfId="0" applyNumberFormat="1" applyFont="1" applyAlignment="1">
      <alignment horizontal="left" vertical="center"/>
    </xf>
    <xf numFmtId="37" fontId="3" fillId="0" borderId="0" xfId="0" applyNumberFormat="1" applyFont="1" applyAlignment="1">
      <alignment horizontal="left" vertical="center"/>
    </xf>
    <xf numFmtId="37" fontId="3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horizontal="centerContinuous" vertical="center"/>
    </xf>
    <xf numFmtId="164" fontId="3" fillId="0" borderId="0" xfId="0" applyNumberFormat="1" applyFont="1" applyAlignment="1">
      <alignment horizontal="centerContinuous" vertical="center"/>
    </xf>
    <xf numFmtId="0" fontId="3" fillId="0" borderId="0" xfId="0" applyFont="1" applyAlignment="1">
      <alignment vertical="center"/>
    </xf>
    <xf numFmtId="37" fontId="2" fillId="0" borderId="1" xfId="0" applyNumberFormat="1" applyFont="1" applyBorder="1" applyAlignment="1">
      <alignment horizontal="left" vertical="center"/>
    </xf>
    <xf numFmtId="37" fontId="3" fillId="0" borderId="1" xfId="0" applyNumberFormat="1" applyFont="1" applyBorder="1" applyAlignment="1">
      <alignment horizontal="left" vertical="center"/>
    </xf>
    <xf numFmtId="37" fontId="3" fillId="0" borderId="1" xfId="0" applyNumberFormat="1" applyFont="1" applyBorder="1" applyAlignment="1">
      <alignment horizontal="center" vertical="center"/>
    </xf>
    <xf numFmtId="37" fontId="3" fillId="0" borderId="1" xfId="0" applyNumberFormat="1" applyFont="1" applyBorder="1" applyAlignment="1">
      <alignment horizontal="centerContinuous" vertical="center"/>
    </xf>
    <xf numFmtId="37" fontId="3" fillId="0" borderId="0" xfId="0" applyNumberFormat="1" applyFont="1" applyAlignment="1">
      <alignment vertical="center"/>
    </xf>
    <xf numFmtId="164" fontId="2" fillId="0" borderId="1" xfId="0" applyNumberFormat="1" applyFont="1" applyBorder="1" applyAlignment="1">
      <alignment vertical="center"/>
    </xf>
    <xf numFmtId="164" fontId="3" fillId="0" borderId="1" xfId="0" applyNumberFormat="1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37" fontId="5" fillId="0" borderId="0" xfId="0" applyNumberFormat="1" applyFont="1" applyAlignment="1">
      <alignment horizontal="center" vertical="center"/>
    </xf>
    <xf numFmtId="164" fontId="2" fillId="0" borderId="1" xfId="0" quotePrefix="1" applyNumberFormat="1" applyFont="1" applyBorder="1" applyAlignment="1">
      <alignment horizontal="right" vertical="center"/>
    </xf>
    <xf numFmtId="164" fontId="5" fillId="2" borderId="0" xfId="0" applyNumberFormat="1" applyFont="1" applyFill="1" applyAlignment="1">
      <alignment horizontal="center" vertical="center"/>
    </xf>
    <xf numFmtId="164" fontId="5" fillId="0" borderId="0" xfId="0" applyNumberFormat="1" applyFont="1" applyAlignment="1">
      <alignment vertical="center"/>
    </xf>
    <xf numFmtId="165" fontId="3" fillId="2" borderId="0" xfId="0" applyNumberFormat="1" applyFont="1" applyFill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165" fontId="3" fillId="2" borderId="2" xfId="0" applyNumberFormat="1" applyFont="1" applyFill="1" applyBorder="1" applyAlignment="1">
      <alignment horizontal="right" vertical="center"/>
    </xf>
    <xf numFmtId="165" fontId="3" fillId="0" borderId="0" xfId="0" applyNumberFormat="1" applyFont="1" applyAlignment="1">
      <alignment vertical="center"/>
    </xf>
    <xf numFmtId="164" fontId="3" fillId="2" borderId="1" xfId="0" applyNumberFormat="1" applyFont="1" applyFill="1" applyBorder="1" applyAlignment="1">
      <alignment horizontal="right" vertical="center"/>
    </xf>
    <xf numFmtId="164" fontId="3" fillId="2" borderId="2" xfId="0" applyNumberFormat="1" applyFont="1" applyFill="1" applyBorder="1" applyAlignment="1">
      <alignment horizontal="right" vertical="center"/>
    </xf>
    <xf numFmtId="164" fontId="3" fillId="0" borderId="2" xfId="0" applyNumberFormat="1" applyFont="1" applyBorder="1" applyAlignment="1">
      <alignment horizontal="right" vertical="center"/>
    </xf>
    <xf numFmtId="37" fontId="7" fillId="0" borderId="0" xfId="0" applyNumberFormat="1" applyFont="1" applyAlignment="1">
      <alignment horizontal="left" vertical="center"/>
    </xf>
    <xf numFmtId="37" fontId="8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164" fontId="3" fillId="2" borderId="5" xfId="0" applyNumberFormat="1" applyFont="1" applyFill="1" applyBorder="1" applyAlignment="1">
      <alignment horizontal="right" vertical="center"/>
    </xf>
    <xf numFmtId="164" fontId="3" fillId="2" borderId="0" xfId="0" applyNumberFormat="1" applyFont="1" applyFill="1" applyAlignment="1">
      <alignment vertical="center"/>
    </xf>
    <xf numFmtId="164" fontId="3" fillId="2" borderId="0" xfId="6" applyNumberFormat="1" applyFont="1" applyFill="1" applyAlignment="1">
      <alignment horizontal="right" vertical="center"/>
    </xf>
    <xf numFmtId="165" fontId="3" fillId="2" borderId="2" xfId="1" applyNumberFormat="1" applyFont="1" applyFill="1" applyBorder="1" applyAlignment="1">
      <alignment horizontal="right" vertical="center"/>
    </xf>
    <xf numFmtId="165" fontId="3" fillId="0" borderId="2" xfId="1" applyNumberFormat="1" applyFont="1" applyFill="1" applyBorder="1" applyAlignment="1">
      <alignment horizontal="right" vertical="center"/>
    </xf>
    <xf numFmtId="164" fontId="3" fillId="2" borderId="0" xfId="7" applyNumberFormat="1" applyFont="1" applyFill="1" applyBorder="1" applyAlignment="1">
      <alignment horizontal="right" vertical="center"/>
    </xf>
    <xf numFmtId="164" fontId="3" fillId="0" borderId="0" xfId="7" applyNumberFormat="1" applyFont="1" applyFill="1" applyBorder="1" applyAlignment="1">
      <alignment horizontal="right" vertical="center"/>
    </xf>
    <xf numFmtId="37" fontId="2" fillId="0" borderId="0" xfId="0" applyNumberFormat="1" applyFont="1" applyAlignment="1">
      <alignment vertical="center"/>
    </xf>
    <xf numFmtId="166" fontId="3" fillId="2" borderId="5" xfId="0" applyNumberFormat="1" applyFont="1" applyFill="1" applyBorder="1" applyAlignment="1">
      <alignment horizontal="right" vertical="center"/>
    </xf>
    <xf numFmtId="166" fontId="3" fillId="0" borderId="0" xfId="0" applyNumberFormat="1" applyFont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167" fontId="3" fillId="0" borderId="0" xfId="0" applyNumberFormat="1" applyFont="1" applyAlignment="1">
      <alignment horizontal="center" vertical="center"/>
    </xf>
    <xf numFmtId="168" fontId="3" fillId="0" borderId="0" xfId="0" applyNumberFormat="1" applyFont="1" applyAlignment="1">
      <alignment horizontal="right" vertical="center"/>
    </xf>
    <xf numFmtId="3" fontId="2" fillId="0" borderId="2" xfId="0" applyNumberFormat="1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167" fontId="3" fillId="0" borderId="2" xfId="0" applyNumberFormat="1" applyFont="1" applyBorder="1" applyAlignment="1">
      <alignment horizontal="center" vertical="center"/>
    </xf>
    <xf numFmtId="168" fontId="3" fillId="0" borderId="2" xfId="0" applyNumberFormat="1" applyFont="1" applyBorder="1" applyAlignment="1">
      <alignment horizontal="right" vertical="center"/>
    </xf>
    <xf numFmtId="3" fontId="2" fillId="0" borderId="0" xfId="0" applyNumberFormat="1" applyFont="1" applyAlignment="1">
      <alignment horizontal="left" vertical="center"/>
    </xf>
    <xf numFmtId="167" fontId="3" fillId="0" borderId="0" xfId="0" applyNumberFormat="1" applyFont="1" applyAlignment="1">
      <alignment vertical="center"/>
    </xf>
    <xf numFmtId="164" fontId="2" fillId="0" borderId="2" xfId="0" applyNumberFormat="1" applyFont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164" fontId="3" fillId="0" borderId="0" xfId="1" applyNumberFormat="1" applyFont="1" applyFill="1" applyBorder="1" applyAlignment="1">
      <alignment horizontal="right" vertical="center"/>
    </xf>
    <xf numFmtId="15" fontId="2" fillId="0" borderId="0" xfId="0" quotePrefix="1" applyNumberFormat="1" applyFont="1" applyAlignment="1">
      <alignment vertical="center"/>
    </xf>
    <xf numFmtId="164" fontId="3" fillId="0" borderId="4" xfId="1" applyNumberFormat="1" applyFont="1" applyFill="1" applyBorder="1" applyAlignment="1">
      <alignment horizontal="right" vertical="center"/>
    </xf>
    <xf numFmtId="164" fontId="3" fillId="2" borderId="0" xfId="1" applyNumberFormat="1" applyFont="1" applyFill="1" applyBorder="1" applyAlignment="1">
      <alignment horizontal="right" vertical="center"/>
    </xf>
    <xf numFmtId="164" fontId="3" fillId="2" borderId="4" xfId="1" applyNumberFormat="1" applyFont="1" applyFill="1" applyBorder="1" applyAlignment="1">
      <alignment horizontal="right" vertical="center"/>
    </xf>
    <xf numFmtId="0" fontId="3" fillId="0" borderId="2" xfId="0" applyFont="1" applyBorder="1" applyAlignment="1">
      <alignment horizontal="left" vertical="center"/>
    </xf>
    <xf numFmtId="15" fontId="3" fillId="0" borderId="2" xfId="0" quotePrefix="1" applyNumberFormat="1" applyFont="1" applyBorder="1" applyAlignment="1">
      <alignment vertical="center"/>
    </xf>
    <xf numFmtId="0" fontId="3" fillId="0" borderId="2" xfId="0" applyFont="1" applyBorder="1" applyAlignment="1">
      <alignment vertical="center"/>
    </xf>
    <xf numFmtId="15" fontId="3" fillId="0" borderId="0" xfId="0" quotePrefix="1" applyNumberFormat="1" applyFont="1" applyAlignment="1">
      <alignment vertical="center"/>
    </xf>
    <xf numFmtId="164" fontId="3" fillId="0" borderId="2" xfId="1" applyNumberFormat="1" applyFont="1" applyFill="1" applyBorder="1" applyAlignment="1">
      <alignment horizontal="right" vertical="center"/>
    </xf>
    <xf numFmtId="168" fontId="3" fillId="0" borderId="0" xfId="6" applyNumberFormat="1" applyFont="1" applyAlignment="1">
      <alignment horizontal="right" vertical="center"/>
    </xf>
    <xf numFmtId="164" fontId="3" fillId="2" borderId="2" xfId="1" applyNumberFormat="1" applyFont="1" applyFill="1" applyBorder="1" applyAlignment="1">
      <alignment horizontal="right" vertical="center"/>
    </xf>
    <xf numFmtId="164" fontId="3" fillId="2" borderId="0" xfId="1" applyNumberFormat="1" applyFont="1" applyFill="1" applyAlignment="1">
      <alignment horizontal="right" vertical="center"/>
    </xf>
    <xf numFmtId="164" fontId="3" fillId="0" borderId="0" xfId="1" applyNumberFormat="1" applyFont="1" applyFill="1" applyAlignment="1">
      <alignment horizontal="right" vertical="center"/>
    </xf>
    <xf numFmtId="165" fontId="3" fillId="2" borderId="0" xfId="0" applyNumberFormat="1" applyFont="1" applyFill="1" applyAlignment="1">
      <alignment vertical="center"/>
    </xf>
    <xf numFmtId="0" fontId="8" fillId="0" borderId="0" xfId="0" applyFont="1" applyAlignment="1">
      <alignment vertical="center"/>
    </xf>
    <xf numFmtId="165" fontId="3" fillId="2" borderId="0" xfId="1" applyNumberFormat="1" applyFont="1" applyFill="1" applyAlignment="1">
      <alignment horizontal="right" vertical="center"/>
    </xf>
    <xf numFmtId="165" fontId="3" fillId="0" borderId="0" xfId="1" applyNumberFormat="1" applyFont="1" applyFill="1" applyAlignment="1">
      <alignment horizontal="right" vertical="center"/>
    </xf>
    <xf numFmtId="0" fontId="3" fillId="0" borderId="0" xfId="0" quotePrefix="1" applyFont="1" applyAlignment="1">
      <alignment vertical="center"/>
    </xf>
    <xf numFmtId="37" fontId="3" fillId="0" borderId="0" xfId="0" quotePrefix="1" applyNumberFormat="1" applyFont="1" applyAlignment="1">
      <alignment horizontal="left" vertical="center"/>
    </xf>
    <xf numFmtId="165" fontId="3" fillId="0" borderId="0" xfId="1" applyNumberFormat="1" applyFont="1" applyFill="1" applyBorder="1" applyAlignment="1">
      <alignment horizontal="right" vertical="center"/>
    </xf>
    <xf numFmtId="165" fontId="3" fillId="2" borderId="0" xfId="1" applyNumberFormat="1" applyFont="1" applyFill="1" applyBorder="1" applyAlignment="1">
      <alignment horizontal="right" vertical="center"/>
    </xf>
    <xf numFmtId="164" fontId="3" fillId="2" borderId="1" xfId="1" applyNumberFormat="1" applyFont="1" applyFill="1" applyBorder="1" applyAlignment="1">
      <alignment horizontal="right" vertical="center"/>
    </xf>
    <xf numFmtId="165" fontId="3" fillId="0" borderId="1" xfId="1" applyNumberFormat="1" applyFont="1" applyFill="1" applyBorder="1" applyAlignment="1">
      <alignment horizontal="right" vertical="center"/>
    </xf>
    <xf numFmtId="165" fontId="3" fillId="2" borderId="1" xfId="1" applyNumberFormat="1" applyFont="1" applyFill="1" applyBorder="1" applyAlignment="1">
      <alignment horizontal="right" vertical="center"/>
    </xf>
    <xf numFmtId="164" fontId="3" fillId="0" borderId="1" xfId="1" applyNumberFormat="1" applyFont="1" applyFill="1" applyBorder="1" applyAlignment="1">
      <alignment horizontal="right" vertical="center"/>
    </xf>
    <xf numFmtId="164" fontId="3" fillId="2" borderId="7" xfId="1" applyNumberFormat="1" applyFont="1" applyFill="1" applyBorder="1" applyAlignment="1">
      <alignment horizontal="right" vertical="center"/>
    </xf>
    <xf numFmtId="164" fontId="3" fillId="0" borderId="7" xfId="1" applyNumberFormat="1" applyFont="1" applyFill="1" applyBorder="1" applyAlignment="1">
      <alignment horizontal="right" vertical="center"/>
    </xf>
    <xf numFmtId="165" fontId="3" fillId="0" borderId="0" xfId="0" applyNumberFormat="1" applyFont="1" applyAlignment="1">
      <alignment vertical="top"/>
    </xf>
    <xf numFmtId="164" fontId="3" fillId="2" borderId="5" xfId="1" applyNumberFormat="1" applyFont="1" applyFill="1" applyBorder="1" applyAlignment="1">
      <alignment horizontal="right" vertical="center"/>
    </xf>
    <xf numFmtId="164" fontId="3" fillId="0" borderId="5" xfId="1" applyNumberFormat="1" applyFont="1" applyFill="1" applyBorder="1" applyAlignment="1">
      <alignment horizontal="right" vertical="center"/>
    </xf>
    <xf numFmtId="164" fontId="3" fillId="0" borderId="0" xfId="0" applyNumberFormat="1" applyFont="1"/>
    <xf numFmtId="37" fontId="3" fillId="0" borderId="0" xfId="3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65" fontId="3" fillId="0" borderId="2" xfId="0" applyNumberFormat="1" applyFont="1" applyBorder="1" applyAlignment="1">
      <alignment horizontal="right" vertical="center"/>
    </xf>
    <xf numFmtId="164" fontId="3" fillId="0" borderId="0" xfId="6" applyNumberFormat="1" applyFont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164" fontId="3" fillId="0" borderId="1" xfId="0" applyNumberFormat="1" applyFont="1" applyBorder="1" applyAlignment="1">
      <alignment horizontal="right" vertical="center"/>
    </xf>
    <xf numFmtId="164" fontId="3" fillId="0" borderId="5" xfId="0" applyNumberFormat="1" applyFont="1" applyBorder="1" applyAlignment="1">
      <alignment horizontal="right" vertical="center"/>
    </xf>
    <xf numFmtId="166" fontId="3" fillId="0" borderId="5" xfId="0" applyNumberFormat="1" applyFont="1" applyBorder="1" applyAlignment="1">
      <alignment horizontal="right" vertical="center"/>
    </xf>
    <xf numFmtId="0" fontId="3" fillId="0" borderId="0" xfId="8" applyFont="1" applyAlignment="1">
      <alignment horizontal="left" vertical="center"/>
    </xf>
    <xf numFmtId="37" fontId="3" fillId="0" borderId="0" xfId="3" applyNumberFormat="1" applyFont="1" applyAlignment="1">
      <alignment horizontal="center" vertical="center"/>
    </xf>
    <xf numFmtId="37" fontId="3" fillId="0" borderId="0" xfId="3" applyNumberFormat="1" applyFont="1" applyAlignment="1">
      <alignment horizontal="center" vertical="center"/>
    </xf>
    <xf numFmtId="164" fontId="2" fillId="0" borderId="1" xfId="3" applyNumberFormat="1" applyFont="1" applyBorder="1" applyAlignment="1">
      <alignment horizontal="center" vertical="center" wrapText="1"/>
    </xf>
    <xf numFmtId="37" fontId="3" fillId="0" borderId="1" xfId="3" applyNumberFormat="1" applyFont="1" applyBorder="1" applyAlignment="1">
      <alignment horizontal="justify" vertical="center"/>
    </xf>
    <xf numFmtId="164" fontId="2" fillId="0" borderId="0" xfId="3" applyNumberFormat="1" applyFont="1" applyAlignment="1">
      <alignment horizontal="center" vertical="center" wrapText="1"/>
    </xf>
    <xf numFmtId="37" fontId="3" fillId="0" borderId="0" xfId="3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37" fontId="3" fillId="0" borderId="1" xfId="0" applyNumberFormat="1" applyFont="1" applyBorder="1" applyAlignment="1">
      <alignment horizontal="justify" vertical="center"/>
    </xf>
    <xf numFmtId="164" fontId="2" fillId="0" borderId="2" xfId="0" applyNumberFormat="1" applyFont="1" applyBorder="1" applyAlignment="1">
      <alignment horizontal="center" vertical="center"/>
    </xf>
    <xf numFmtId="164" fontId="2" fillId="0" borderId="6" xfId="0" applyNumberFormat="1" applyFont="1" applyBorder="1" applyAlignment="1">
      <alignment horizontal="center" vertical="center"/>
    </xf>
  </cellXfs>
  <cellStyles count="9">
    <cellStyle name="Comma" xfId="1" builtinId="3"/>
    <cellStyle name="Comma_OHTL - E updat" xfId="7" xr:uid="{37557971-EDE6-4064-B027-8AE3BB65FC3B}"/>
    <cellStyle name="Comma_OHTL - E updat 2" xfId="4" xr:uid="{2BD0869F-A340-4348-89C9-EB609F2421A6}"/>
    <cellStyle name="Comma_OHTL - E updat 2 2" xfId="5" xr:uid="{FF9AF078-7C59-428F-B88E-7C5FE96565CB}"/>
    <cellStyle name="Normal" xfId="0" builtinId="0"/>
    <cellStyle name="Normal 16" xfId="6" xr:uid="{5A1806FB-D767-4194-BFE6-ACE90893F16A}"/>
    <cellStyle name="Normal_OHTL - E updat" xfId="3" xr:uid="{DA5A164E-A560-4AFD-8AD0-CCACAA7138DB}"/>
    <cellStyle name="Normal_OHTL - E updat 2" xfId="8" xr:uid="{DFAF5ABA-1FB1-43A8-B609-276A09485C70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B7954C-FA91-41F1-BF4D-9AB5650572A7}">
  <dimension ref="A1:N156"/>
  <sheetViews>
    <sheetView tabSelected="1" topLeftCell="A138" zoomScale="98" zoomScaleNormal="98" zoomScaleSheetLayoutView="160" workbookViewId="0">
      <selection activeCell="E150" sqref="E150"/>
    </sheetView>
  </sheetViews>
  <sheetFormatPr defaultColWidth="9.28515625" defaultRowHeight="16.5" customHeight="1"/>
  <cols>
    <col min="1" max="3" width="1.7109375" style="5" customWidth="1"/>
    <col min="4" max="4" width="17.140625" style="5" customWidth="1"/>
    <col min="5" max="5" width="13" style="5" customWidth="1"/>
    <col min="6" max="6" width="6" style="5" customWidth="1"/>
    <col min="7" max="7" width="0.85546875" style="5" customWidth="1"/>
    <col min="8" max="8" width="13.7109375" style="12" customWidth="1"/>
    <col min="9" max="9" width="0.85546875" style="12" customWidth="1"/>
    <col min="10" max="10" width="13.7109375" style="12" customWidth="1"/>
    <col min="11" max="11" width="0.85546875" style="12" customWidth="1"/>
    <col min="12" max="12" width="13.7109375" style="12" customWidth="1"/>
    <col min="13" max="13" width="0.85546875" style="12" customWidth="1"/>
    <col min="14" max="14" width="13.7109375" style="12" customWidth="1"/>
    <col min="15" max="16384" width="9.28515625" style="5"/>
  </cols>
  <sheetData>
    <row r="1" spans="1:14" ht="16.5" customHeight="1">
      <c r="A1" s="1" t="s">
        <v>0</v>
      </c>
      <c r="B1" s="2"/>
      <c r="C1" s="2"/>
      <c r="D1" s="2"/>
      <c r="E1" s="2"/>
      <c r="F1" s="2"/>
      <c r="G1" s="2"/>
      <c r="H1" s="3"/>
      <c r="I1" s="4"/>
      <c r="J1" s="4"/>
      <c r="K1" s="4"/>
      <c r="L1" s="4"/>
      <c r="M1" s="4"/>
      <c r="N1" s="4"/>
    </row>
    <row r="2" spans="1:14" ht="16.5" customHeight="1">
      <c r="A2" s="6" t="s">
        <v>1</v>
      </c>
      <c r="B2" s="2"/>
      <c r="C2" s="2"/>
      <c r="D2" s="2"/>
      <c r="E2" s="2"/>
      <c r="F2" s="2"/>
      <c r="G2" s="2"/>
      <c r="H2" s="3"/>
      <c r="I2" s="4"/>
      <c r="J2" s="4"/>
      <c r="K2" s="4"/>
      <c r="L2" s="4"/>
      <c r="M2" s="4"/>
      <c r="N2" s="4"/>
    </row>
    <row r="3" spans="1:14" ht="16.5" customHeight="1">
      <c r="A3" s="7" t="s">
        <v>154</v>
      </c>
      <c r="B3" s="8"/>
      <c r="C3" s="8"/>
      <c r="D3" s="8"/>
      <c r="E3" s="8"/>
      <c r="F3" s="8"/>
      <c r="G3" s="8"/>
      <c r="H3" s="9"/>
      <c r="I3" s="10"/>
      <c r="J3" s="10"/>
      <c r="K3" s="10"/>
      <c r="L3" s="10"/>
      <c r="M3" s="10"/>
      <c r="N3" s="10"/>
    </row>
    <row r="4" spans="1:14" ht="16.5" customHeight="1">
      <c r="C4" s="11"/>
      <c r="D4" s="11"/>
      <c r="E4" s="11"/>
      <c r="H4" s="3"/>
      <c r="L4" s="3"/>
      <c r="N4" s="3"/>
    </row>
    <row r="5" spans="1:14" ht="16.5" customHeight="1">
      <c r="C5" s="11"/>
      <c r="D5" s="11"/>
      <c r="E5" s="11"/>
      <c r="H5" s="3"/>
      <c r="L5" s="3"/>
      <c r="N5" s="3"/>
    </row>
    <row r="6" spans="1:14" ht="16.5" customHeight="1">
      <c r="C6" s="11"/>
      <c r="D6" s="11"/>
      <c r="E6" s="11"/>
      <c r="H6" s="13"/>
      <c r="I6" s="13"/>
      <c r="J6" s="13"/>
      <c r="K6" s="13"/>
      <c r="L6" s="13"/>
      <c r="M6" s="13"/>
      <c r="N6" s="14" t="s">
        <v>2</v>
      </c>
    </row>
    <row r="7" spans="1:14" ht="16.5" customHeight="1">
      <c r="C7" s="11"/>
      <c r="D7" s="11"/>
      <c r="E7" s="11"/>
      <c r="H7" s="148" t="s">
        <v>3</v>
      </c>
      <c r="I7" s="148"/>
      <c r="J7" s="148"/>
      <c r="K7" s="15"/>
      <c r="L7" s="148" t="s">
        <v>4</v>
      </c>
      <c r="M7" s="148"/>
      <c r="N7" s="148"/>
    </row>
    <row r="8" spans="1:14" ht="16.5" customHeight="1">
      <c r="C8" s="11"/>
      <c r="D8" s="11"/>
      <c r="E8" s="11"/>
      <c r="H8" s="146" t="s">
        <v>5</v>
      </c>
      <c r="I8" s="146"/>
      <c r="J8" s="146"/>
      <c r="K8" s="15"/>
      <c r="L8" s="146" t="s">
        <v>6</v>
      </c>
      <c r="M8" s="146"/>
      <c r="N8" s="146"/>
    </row>
    <row r="9" spans="1:14" ht="16.5" customHeight="1">
      <c r="C9" s="11"/>
      <c r="D9" s="11"/>
      <c r="E9" s="11"/>
      <c r="H9" s="16" t="s">
        <v>140</v>
      </c>
      <c r="I9" s="136"/>
      <c r="J9" s="16" t="s">
        <v>7</v>
      </c>
      <c r="K9" s="17"/>
      <c r="L9" s="16" t="s">
        <v>140</v>
      </c>
      <c r="M9" s="136"/>
      <c r="N9" s="16" t="s">
        <v>7</v>
      </c>
    </row>
    <row r="10" spans="1:14" ht="16.5" customHeight="1">
      <c r="C10" s="11"/>
      <c r="D10" s="11"/>
      <c r="E10" s="11"/>
      <c r="H10" s="16" t="s">
        <v>153</v>
      </c>
      <c r="I10" s="17"/>
      <c r="J10" s="16" t="s">
        <v>141</v>
      </c>
      <c r="K10" s="17"/>
      <c r="L10" s="16" t="s">
        <v>153</v>
      </c>
      <c r="M10" s="17"/>
      <c r="N10" s="16" t="s">
        <v>141</v>
      </c>
    </row>
    <row r="11" spans="1:14" ht="16.5" customHeight="1">
      <c r="C11" s="18"/>
      <c r="D11" s="18"/>
      <c r="E11" s="18"/>
      <c r="F11" s="19" t="s">
        <v>8</v>
      </c>
      <c r="G11" s="20"/>
      <c r="H11" s="14" t="s">
        <v>9</v>
      </c>
      <c r="I11" s="21"/>
      <c r="J11" s="14" t="s">
        <v>10</v>
      </c>
      <c r="K11" s="21"/>
      <c r="L11" s="14" t="s">
        <v>9</v>
      </c>
      <c r="M11" s="21"/>
      <c r="N11" s="14" t="s">
        <v>10</v>
      </c>
    </row>
    <row r="12" spans="1:14" ht="16.5" customHeight="1">
      <c r="C12" s="11"/>
      <c r="D12" s="11"/>
      <c r="E12" s="11"/>
      <c r="F12" s="22"/>
      <c r="G12" s="11"/>
      <c r="H12" s="23"/>
      <c r="I12" s="24"/>
      <c r="J12" s="25"/>
      <c r="K12" s="25"/>
      <c r="L12" s="23"/>
      <c r="M12" s="24"/>
      <c r="N12" s="25"/>
    </row>
    <row r="13" spans="1:14" ht="16.5" customHeight="1">
      <c r="A13" s="1" t="s">
        <v>11</v>
      </c>
      <c r="C13" s="11"/>
      <c r="D13" s="11"/>
      <c r="E13" s="11"/>
      <c r="F13" s="22"/>
      <c r="G13" s="11"/>
      <c r="H13" s="23"/>
      <c r="I13" s="3"/>
      <c r="J13" s="25"/>
      <c r="K13" s="25"/>
      <c r="L13" s="23"/>
      <c r="M13" s="3"/>
      <c r="N13" s="25"/>
    </row>
    <row r="14" spans="1:14" ht="16.5" customHeight="1">
      <c r="A14" s="1"/>
      <c r="C14" s="11"/>
      <c r="D14" s="11"/>
      <c r="E14" s="11"/>
      <c r="F14" s="22"/>
      <c r="G14" s="11"/>
      <c r="H14" s="23"/>
      <c r="I14" s="3"/>
      <c r="J14" s="25"/>
      <c r="K14" s="25"/>
      <c r="L14" s="23"/>
      <c r="M14" s="3"/>
      <c r="N14" s="25"/>
    </row>
    <row r="15" spans="1:14" ht="16.5" customHeight="1">
      <c r="A15" s="1" t="s">
        <v>12</v>
      </c>
      <c r="C15" s="26"/>
      <c r="D15" s="26"/>
      <c r="E15" s="26"/>
      <c r="F15" s="135"/>
      <c r="G15" s="135"/>
      <c r="H15" s="27"/>
      <c r="I15" s="3"/>
      <c r="J15" s="3"/>
      <c r="K15" s="3"/>
      <c r="L15" s="27"/>
      <c r="M15" s="3"/>
      <c r="N15" s="3"/>
    </row>
    <row r="16" spans="1:14" ht="16.5" customHeight="1">
      <c r="A16" s="1"/>
      <c r="C16" s="26"/>
      <c r="D16" s="26"/>
      <c r="E16" s="26"/>
      <c r="F16" s="135"/>
      <c r="G16" s="135"/>
      <c r="H16" s="27"/>
      <c r="I16" s="3"/>
      <c r="J16" s="3"/>
      <c r="K16" s="3"/>
      <c r="L16" s="27"/>
      <c r="M16" s="3"/>
      <c r="N16" s="3"/>
    </row>
    <row r="17" spans="1:14" ht="16.5" customHeight="1">
      <c r="A17" s="5" t="s">
        <v>13</v>
      </c>
      <c r="C17" s="26"/>
      <c r="D17" s="26"/>
      <c r="E17" s="26"/>
      <c r="F17" s="135"/>
      <c r="G17" s="135"/>
      <c r="H17" s="28">
        <v>263674444</v>
      </c>
      <c r="I17" s="29"/>
      <c r="J17" s="29">
        <v>205324821</v>
      </c>
      <c r="K17" s="29"/>
      <c r="L17" s="28">
        <v>239825031</v>
      </c>
      <c r="M17" s="29"/>
      <c r="N17" s="29">
        <v>188004120</v>
      </c>
    </row>
    <row r="18" spans="1:14" ht="16.5" customHeight="1">
      <c r="A18" s="5" t="s">
        <v>14</v>
      </c>
      <c r="C18" s="26"/>
      <c r="D18" s="26"/>
      <c r="E18" s="26"/>
      <c r="F18" s="135"/>
      <c r="G18" s="135"/>
      <c r="H18" s="28">
        <v>172829</v>
      </c>
      <c r="I18" s="29"/>
      <c r="J18" s="29">
        <v>172829</v>
      </c>
      <c r="K18" s="29"/>
      <c r="L18" s="28">
        <v>172829</v>
      </c>
      <c r="M18" s="29"/>
      <c r="N18" s="29">
        <v>172829</v>
      </c>
    </row>
    <row r="19" spans="1:14" ht="16.5" customHeight="1">
      <c r="A19" s="5" t="s">
        <v>158</v>
      </c>
      <c r="C19" s="26"/>
      <c r="D19" s="26"/>
      <c r="E19" s="26"/>
      <c r="F19" s="135">
        <v>6</v>
      </c>
      <c r="G19" s="135"/>
      <c r="H19" s="28">
        <v>80002262</v>
      </c>
      <c r="I19" s="29"/>
      <c r="J19" s="29">
        <v>102683245</v>
      </c>
      <c r="K19" s="29"/>
      <c r="L19" s="28">
        <v>79833808</v>
      </c>
      <c r="M19" s="29"/>
      <c r="N19" s="29">
        <v>102536640</v>
      </c>
    </row>
    <row r="20" spans="1:14" ht="16.5" customHeight="1">
      <c r="A20" s="5" t="s">
        <v>15</v>
      </c>
      <c r="C20" s="26"/>
      <c r="D20" s="26"/>
      <c r="E20" s="26"/>
      <c r="F20" s="135"/>
      <c r="G20" s="135"/>
      <c r="H20" s="28">
        <v>24372398</v>
      </c>
      <c r="I20" s="29"/>
      <c r="J20" s="29">
        <v>32461459</v>
      </c>
      <c r="K20" s="29"/>
      <c r="L20" s="28">
        <v>24372398</v>
      </c>
      <c r="M20" s="29"/>
      <c r="N20" s="29">
        <v>32461459</v>
      </c>
    </row>
    <row r="21" spans="1:14" ht="16.5" customHeight="1">
      <c r="A21" s="143" t="s">
        <v>171</v>
      </c>
      <c r="C21" s="26"/>
      <c r="D21" s="26"/>
      <c r="E21" s="26"/>
      <c r="F21" s="135">
        <v>13</v>
      </c>
      <c r="G21" s="135"/>
      <c r="H21" s="28">
        <v>0</v>
      </c>
      <c r="I21" s="29"/>
      <c r="J21" s="29">
        <v>2425579</v>
      </c>
      <c r="K21" s="29"/>
      <c r="L21" s="28">
        <v>0</v>
      </c>
      <c r="M21" s="29"/>
      <c r="N21" s="29">
        <v>2425579</v>
      </c>
    </row>
    <row r="22" spans="1:14" ht="16.5" customHeight="1">
      <c r="A22" s="5" t="s">
        <v>16</v>
      </c>
      <c r="C22" s="26"/>
      <c r="D22" s="26"/>
      <c r="E22" s="26"/>
      <c r="F22" s="135"/>
      <c r="G22" s="135"/>
      <c r="H22" s="30">
        <v>6345919</v>
      </c>
      <c r="I22" s="29"/>
      <c r="J22" s="31">
        <v>4659280</v>
      </c>
      <c r="K22" s="29"/>
      <c r="L22" s="30">
        <v>3756534</v>
      </c>
      <c r="M22" s="29"/>
      <c r="N22" s="31">
        <v>2720497</v>
      </c>
    </row>
    <row r="23" spans="1:14" ht="16.5" customHeight="1">
      <c r="C23" s="26"/>
      <c r="D23" s="26"/>
      <c r="E23" s="26"/>
      <c r="F23" s="135"/>
      <c r="G23" s="135"/>
      <c r="H23" s="27"/>
      <c r="I23" s="3"/>
      <c r="J23" s="3"/>
      <c r="K23" s="3"/>
      <c r="L23" s="27"/>
      <c r="M23" s="3"/>
      <c r="N23" s="3"/>
    </row>
    <row r="24" spans="1:14" ht="16.5" customHeight="1">
      <c r="A24" s="1" t="s">
        <v>17</v>
      </c>
      <c r="C24" s="26"/>
      <c r="D24" s="26"/>
      <c r="E24" s="26"/>
      <c r="F24" s="135"/>
      <c r="G24" s="135"/>
      <c r="H24" s="30">
        <f>SUM(H17:H22)</f>
        <v>374567852</v>
      </c>
      <c r="I24" s="3"/>
      <c r="J24" s="31">
        <f>SUM(J17:J22)</f>
        <v>347727213</v>
      </c>
      <c r="K24" s="3"/>
      <c r="L24" s="30">
        <f>SUM(L17:L22)</f>
        <v>347960600</v>
      </c>
      <c r="M24" s="3"/>
      <c r="N24" s="31">
        <f>SUM(N17:N22)</f>
        <v>328321124</v>
      </c>
    </row>
    <row r="25" spans="1:14" ht="16.5" customHeight="1">
      <c r="A25" s="1"/>
      <c r="C25" s="26"/>
      <c r="D25" s="26"/>
      <c r="E25" s="26"/>
      <c r="F25" s="135"/>
      <c r="G25" s="135"/>
      <c r="H25" s="27"/>
      <c r="I25" s="3"/>
      <c r="J25" s="3"/>
      <c r="K25" s="3"/>
      <c r="L25" s="27"/>
      <c r="M25" s="3"/>
      <c r="N25" s="3"/>
    </row>
    <row r="26" spans="1:14" ht="16.5" customHeight="1">
      <c r="A26" s="1" t="s">
        <v>18</v>
      </c>
      <c r="C26" s="26"/>
      <c r="D26" s="26"/>
      <c r="E26" s="26"/>
      <c r="F26" s="135"/>
      <c r="G26" s="135"/>
      <c r="H26" s="27"/>
      <c r="I26" s="3"/>
      <c r="J26" s="3"/>
      <c r="K26" s="3"/>
      <c r="L26" s="27"/>
      <c r="M26" s="3"/>
      <c r="N26" s="3"/>
    </row>
    <row r="27" spans="1:14" ht="16.5" customHeight="1">
      <c r="A27" s="1"/>
      <c r="C27" s="26"/>
      <c r="D27" s="26"/>
      <c r="E27" s="26"/>
      <c r="F27" s="135"/>
      <c r="G27" s="135"/>
      <c r="H27" s="27"/>
      <c r="I27" s="3"/>
      <c r="J27" s="3"/>
      <c r="K27" s="3"/>
      <c r="L27" s="27"/>
      <c r="M27" s="3"/>
      <c r="N27" s="3"/>
    </row>
    <row r="28" spans="1:14" ht="16.5" customHeight="1">
      <c r="A28" s="32" t="s">
        <v>19</v>
      </c>
      <c r="C28" s="33"/>
      <c r="D28" s="33"/>
      <c r="E28" s="33"/>
      <c r="F28" s="135">
        <v>7</v>
      </c>
      <c r="G28" s="135"/>
      <c r="H28" s="34">
        <v>0</v>
      </c>
      <c r="I28" s="3"/>
      <c r="J28" s="3">
        <v>0</v>
      </c>
      <c r="K28" s="3"/>
      <c r="L28" s="34">
        <v>100000</v>
      </c>
      <c r="M28" s="35"/>
      <c r="N28" s="3">
        <v>100000</v>
      </c>
    </row>
    <row r="29" spans="1:14" ht="16.5" customHeight="1">
      <c r="A29" s="32" t="s">
        <v>20</v>
      </c>
      <c r="C29" s="33"/>
      <c r="D29" s="33"/>
      <c r="E29" s="33"/>
      <c r="F29" s="135">
        <v>7</v>
      </c>
      <c r="G29" s="135"/>
      <c r="H29" s="27">
        <v>0</v>
      </c>
      <c r="I29" s="3"/>
      <c r="J29" s="3">
        <v>0</v>
      </c>
      <c r="K29" s="3"/>
      <c r="L29" s="27">
        <v>9520000</v>
      </c>
      <c r="M29" s="3"/>
      <c r="N29" s="3">
        <v>9520000</v>
      </c>
    </row>
    <row r="30" spans="1:14" ht="16.5" customHeight="1">
      <c r="A30" s="36" t="s">
        <v>21</v>
      </c>
      <c r="C30" s="33"/>
      <c r="D30" s="33"/>
      <c r="E30" s="33"/>
      <c r="F30" s="135">
        <v>8</v>
      </c>
      <c r="G30" s="135"/>
      <c r="H30" s="27">
        <v>5056169735</v>
      </c>
      <c r="I30" s="3"/>
      <c r="J30" s="3">
        <v>5119800458</v>
      </c>
      <c r="K30" s="3"/>
      <c r="L30" s="27">
        <v>5022167898</v>
      </c>
      <c r="M30" s="3"/>
      <c r="N30" s="3">
        <v>5083623063</v>
      </c>
    </row>
    <row r="31" spans="1:14" ht="16.5" customHeight="1">
      <c r="A31" s="36" t="s">
        <v>22</v>
      </c>
      <c r="C31" s="33"/>
      <c r="D31" s="33"/>
      <c r="E31" s="33"/>
      <c r="F31" s="135">
        <v>9</v>
      </c>
      <c r="G31" s="135"/>
      <c r="H31" s="27">
        <v>440922536</v>
      </c>
      <c r="I31" s="3"/>
      <c r="J31" s="3">
        <v>449025714</v>
      </c>
      <c r="K31" s="3"/>
      <c r="L31" s="27">
        <v>724530746</v>
      </c>
      <c r="M31" s="3"/>
      <c r="N31" s="3">
        <v>736744188</v>
      </c>
    </row>
    <row r="32" spans="1:14" ht="16.5" customHeight="1">
      <c r="A32" s="36" t="s">
        <v>23</v>
      </c>
      <c r="B32" s="32"/>
      <c r="C32" s="33"/>
      <c r="D32" s="33"/>
      <c r="E32" s="33"/>
      <c r="F32" s="135">
        <v>10</v>
      </c>
      <c r="G32" s="135"/>
      <c r="H32" s="27">
        <v>4982522</v>
      </c>
      <c r="I32" s="3"/>
      <c r="J32" s="3">
        <v>5543874</v>
      </c>
      <c r="K32" s="3"/>
      <c r="L32" s="27">
        <v>4982522</v>
      </c>
      <c r="M32" s="3"/>
      <c r="N32" s="3">
        <v>5543874</v>
      </c>
    </row>
    <row r="33" spans="1:14" ht="16.5" customHeight="1">
      <c r="A33" s="32" t="s">
        <v>24</v>
      </c>
      <c r="C33" s="33"/>
      <c r="D33" s="33"/>
      <c r="E33" s="33"/>
      <c r="F33" s="135"/>
      <c r="G33" s="135"/>
      <c r="H33" s="30">
        <v>27837826</v>
      </c>
      <c r="I33" s="3"/>
      <c r="J33" s="31">
        <v>26468368</v>
      </c>
      <c r="K33" s="3"/>
      <c r="L33" s="30">
        <v>24584305</v>
      </c>
      <c r="M33" s="3"/>
      <c r="N33" s="31">
        <v>23172404</v>
      </c>
    </row>
    <row r="34" spans="1:14" ht="16.5" customHeight="1">
      <c r="A34" s="32"/>
      <c r="C34" s="33"/>
      <c r="D34" s="33"/>
      <c r="E34" s="33"/>
      <c r="F34" s="135"/>
      <c r="G34" s="135"/>
      <c r="H34" s="37"/>
      <c r="I34" s="3"/>
      <c r="J34" s="38"/>
      <c r="K34" s="3"/>
      <c r="L34" s="37"/>
      <c r="M34" s="3"/>
      <c r="N34" s="38"/>
    </row>
    <row r="35" spans="1:14" ht="16.5" customHeight="1">
      <c r="A35" s="39" t="s">
        <v>25</v>
      </c>
      <c r="C35" s="33"/>
      <c r="D35" s="33"/>
      <c r="E35" s="33"/>
      <c r="F35" s="135"/>
      <c r="G35" s="135"/>
      <c r="H35" s="30">
        <f>SUM(H28:H33)</f>
        <v>5529912619</v>
      </c>
      <c r="I35" s="3"/>
      <c r="J35" s="31">
        <f>SUM(J28:J33)</f>
        <v>5600838414</v>
      </c>
      <c r="K35" s="3"/>
      <c r="L35" s="30">
        <f>SUM(L28:L33)</f>
        <v>5785885471</v>
      </c>
      <c r="M35" s="3"/>
      <c r="N35" s="31">
        <f>SUM(N28:N33)</f>
        <v>5858703529</v>
      </c>
    </row>
    <row r="36" spans="1:14" ht="16.5" customHeight="1">
      <c r="H36" s="27"/>
      <c r="I36" s="3"/>
      <c r="J36" s="3"/>
      <c r="K36" s="3"/>
      <c r="L36" s="27"/>
      <c r="M36" s="3"/>
      <c r="N36" s="3"/>
    </row>
    <row r="37" spans="1:14" ht="16.5" customHeight="1" thickBot="1">
      <c r="A37" s="39" t="s">
        <v>26</v>
      </c>
      <c r="B37" s="32"/>
      <c r="C37" s="33"/>
      <c r="D37" s="33"/>
      <c r="E37" s="33"/>
      <c r="F37" s="135"/>
      <c r="G37" s="135"/>
      <c r="H37" s="40">
        <f>SUM(H24,H35)</f>
        <v>5904480471</v>
      </c>
      <c r="I37" s="3"/>
      <c r="J37" s="41">
        <f>SUM(J24,J35)</f>
        <v>5948565627</v>
      </c>
      <c r="K37" s="3"/>
      <c r="L37" s="40">
        <f>SUM(L24,L35)</f>
        <v>6133846071</v>
      </c>
      <c r="M37" s="3"/>
      <c r="N37" s="41">
        <f>SUM(N24,N35)</f>
        <v>6187024653</v>
      </c>
    </row>
    <row r="38" spans="1:14" ht="16.5" customHeight="1" thickTop="1">
      <c r="A38" s="1"/>
      <c r="C38" s="26"/>
      <c r="D38" s="26"/>
      <c r="E38" s="26"/>
      <c r="F38" s="135"/>
      <c r="G38" s="135"/>
      <c r="H38" s="3"/>
      <c r="I38" s="3"/>
      <c r="J38" s="3"/>
      <c r="K38" s="35"/>
      <c r="L38" s="3"/>
      <c r="M38" s="3"/>
      <c r="N38" s="3"/>
    </row>
    <row r="39" spans="1:14" ht="16.5" customHeight="1">
      <c r="A39" s="1"/>
      <c r="C39" s="26"/>
      <c r="D39" s="26"/>
      <c r="E39" s="26"/>
      <c r="F39" s="135"/>
      <c r="G39" s="135"/>
      <c r="H39" s="3"/>
      <c r="I39" s="3"/>
      <c r="J39" s="3"/>
      <c r="K39" s="35"/>
      <c r="L39" s="3"/>
      <c r="M39" s="3"/>
      <c r="N39" s="3"/>
    </row>
    <row r="40" spans="1:14" ht="16.5" customHeight="1">
      <c r="A40" s="1"/>
      <c r="C40" s="26"/>
      <c r="D40" s="26"/>
      <c r="E40" s="26"/>
      <c r="F40" s="145"/>
      <c r="G40" s="145"/>
      <c r="H40" s="3"/>
      <c r="I40" s="3"/>
      <c r="J40" s="3"/>
      <c r="K40" s="35"/>
      <c r="L40" s="3"/>
      <c r="M40" s="3"/>
      <c r="N40" s="3"/>
    </row>
    <row r="41" spans="1:14" ht="16.5" customHeight="1">
      <c r="A41" s="1"/>
      <c r="C41" s="26"/>
      <c r="D41" s="26"/>
      <c r="E41" s="26"/>
      <c r="F41" s="145"/>
      <c r="G41" s="145"/>
      <c r="H41" s="3"/>
      <c r="I41" s="3"/>
      <c r="J41" s="3"/>
      <c r="K41" s="35"/>
      <c r="L41" s="3"/>
      <c r="M41" s="3"/>
      <c r="N41" s="3"/>
    </row>
    <row r="42" spans="1:14" ht="16.5" customHeight="1">
      <c r="A42" s="1"/>
      <c r="C42" s="26"/>
      <c r="D42" s="26"/>
      <c r="E42" s="26"/>
      <c r="F42" s="145"/>
      <c r="G42" s="145"/>
      <c r="H42" s="3"/>
      <c r="I42" s="3"/>
      <c r="J42" s="3"/>
      <c r="K42" s="35"/>
      <c r="L42" s="3"/>
      <c r="M42" s="3"/>
      <c r="N42" s="3"/>
    </row>
    <row r="43" spans="1:14" ht="16.5" customHeight="1">
      <c r="A43" s="1"/>
      <c r="C43" s="26"/>
      <c r="D43" s="26"/>
      <c r="E43" s="26"/>
      <c r="F43" s="145"/>
      <c r="G43" s="145"/>
      <c r="H43" s="3"/>
      <c r="I43" s="3"/>
      <c r="J43" s="3"/>
      <c r="K43" s="35"/>
      <c r="L43" s="3"/>
      <c r="M43" s="3"/>
      <c r="N43" s="3"/>
    </row>
    <row r="44" spans="1:14" ht="16.5" customHeight="1">
      <c r="A44" s="1"/>
      <c r="C44" s="26"/>
      <c r="D44" s="26"/>
      <c r="E44" s="26"/>
      <c r="F44" s="144"/>
      <c r="G44" s="144"/>
      <c r="H44" s="3"/>
      <c r="I44" s="3"/>
      <c r="J44" s="3"/>
      <c r="K44" s="35"/>
      <c r="L44" s="3"/>
      <c r="M44" s="3"/>
      <c r="N44" s="3"/>
    </row>
    <row r="45" spans="1:14" ht="16.5" customHeight="1">
      <c r="A45" s="1"/>
      <c r="C45" s="26"/>
      <c r="D45" s="26"/>
      <c r="E45" s="26"/>
      <c r="F45" s="135"/>
      <c r="G45" s="135"/>
      <c r="H45" s="3"/>
      <c r="I45" s="3"/>
      <c r="J45" s="3"/>
      <c r="K45" s="35"/>
      <c r="L45" s="3"/>
      <c r="M45" s="3"/>
      <c r="N45" s="3"/>
    </row>
    <row r="46" spans="1:14" ht="11.25" customHeight="1">
      <c r="A46" s="1"/>
      <c r="C46" s="26"/>
      <c r="D46" s="26"/>
      <c r="E46" s="26"/>
      <c r="F46" s="135"/>
      <c r="G46" s="135"/>
      <c r="H46" s="3"/>
      <c r="I46" s="3"/>
      <c r="J46" s="3"/>
      <c r="K46" s="35"/>
      <c r="L46" s="3"/>
      <c r="M46" s="3"/>
      <c r="N46" s="3"/>
    </row>
    <row r="48" spans="1:14" ht="16.5" customHeight="1">
      <c r="A48" s="149" t="s">
        <v>27</v>
      </c>
      <c r="B48" s="149"/>
      <c r="C48" s="149"/>
      <c r="D48" s="149"/>
      <c r="E48" s="149"/>
      <c r="F48" s="149"/>
      <c r="G48" s="149"/>
      <c r="H48" s="149"/>
      <c r="I48" s="149"/>
      <c r="J48" s="149"/>
      <c r="K48" s="149"/>
      <c r="L48" s="149"/>
      <c r="M48" s="149"/>
      <c r="N48" s="149"/>
    </row>
    <row r="49" spans="1:14" ht="16.5" customHeight="1">
      <c r="A49" s="135"/>
      <c r="B49" s="135"/>
      <c r="C49" s="135"/>
      <c r="D49" s="135"/>
      <c r="E49" s="135"/>
      <c r="F49" s="135"/>
      <c r="G49" s="135"/>
      <c r="H49" s="24"/>
      <c r="I49" s="24"/>
      <c r="J49" s="24"/>
      <c r="K49" s="24"/>
      <c r="L49" s="24"/>
      <c r="M49" s="24"/>
      <c r="N49" s="24"/>
    </row>
    <row r="50" spans="1:14" ht="16.5" customHeight="1">
      <c r="A50" s="135"/>
      <c r="B50" s="135"/>
      <c r="C50" s="135"/>
      <c r="D50" s="135"/>
      <c r="E50" s="135"/>
      <c r="F50" s="135"/>
      <c r="G50" s="135"/>
      <c r="H50" s="24"/>
      <c r="I50" s="24"/>
      <c r="J50" s="24"/>
      <c r="K50" s="24"/>
      <c r="L50" s="24"/>
      <c r="M50" s="24"/>
      <c r="N50" s="24"/>
    </row>
    <row r="51" spans="1:14" ht="18.75" customHeight="1">
      <c r="A51" s="135"/>
      <c r="B51" s="135"/>
      <c r="C51" s="135"/>
      <c r="D51" s="135"/>
      <c r="E51" s="135"/>
      <c r="F51" s="135"/>
      <c r="G51" s="135"/>
      <c r="H51" s="24"/>
      <c r="I51" s="24"/>
      <c r="J51" s="24"/>
      <c r="K51" s="24"/>
      <c r="L51" s="24"/>
      <c r="M51" s="24"/>
      <c r="N51" s="24"/>
    </row>
    <row r="52" spans="1:14" ht="21.95" customHeight="1">
      <c r="A52" s="147" t="s">
        <v>28</v>
      </c>
      <c r="B52" s="147"/>
      <c r="C52" s="147"/>
      <c r="D52" s="147"/>
      <c r="E52" s="147"/>
      <c r="F52" s="147"/>
      <c r="G52" s="147"/>
      <c r="H52" s="147"/>
      <c r="I52" s="147"/>
      <c r="J52" s="147"/>
      <c r="K52" s="147"/>
      <c r="L52" s="147"/>
      <c r="M52" s="147"/>
      <c r="N52" s="147"/>
    </row>
    <row r="53" spans="1:14" ht="16.5" customHeight="1">
      <c r="A53" s="1" t="str">
        <f>A1</f>
        <v>OHTL Public Company Limited</v>
      </c>
      <c r="B53" s="2"/>
      <c r="C53" s="2"/>
      <c r="D53" s="2"/>
      <c r="E53" s="2"/>
      <c r="F53" s="2"/>
      <c r="G53" s="2"/>
      <c r="H53" s="3"/>
      <c r="I53" s="4"/>
      <c r="J53" s="4"/>
      <c r="K53" s="4"/>
      <c r="L53" s="4"/>
      <c r="M53" s="4"/>
      <c r="N53" s="4"/>
    </row>
    <row r="54" spans="1:14" ht="16.5" customHeight="1">
      <c r="A54" s="6" t="s">
        <v>29</v>
      </c>
      <c r="B54" s="2"/>
      <c r="C54" s="2"/>
      <c r="D54" s="2"/>
      <c r="E54" s="2"/>
      <c r="F54" s="2"/>
      <c r="G54" s="2"/>
      <c r="H54" s="3"/>
      <c r="I54" s="4"/>
      <c r="J54" s="4"/>
      <c r="K54" s="4"/>
      <c r="L54" s="4"/>
      <c r="M54" s="4"/>
      <c r="N54" s="4"/>
    </row>
    <row r="55" spans="1:14" ht="16.5" customHeight="1">
      <c r="A55" s="42" t="str">
        <f>A3</f>
        <v>As at 31 March 2024</v>
      </c>
      <c r="B55" s="8"/>
      <c r="C55" s="8"/>
      <c r="D55" s="8"/>
      <c r="E55" s="8"/>
      <c r="F55" s="8"/>
      <c r="G55" s="8"/>
      <c r="H55" s="9"/>
      <c r="I55" s="10"/>
      <c r="J55" s="10"/>
      <c r="K55" s="10"/>
      <c r="L55" s="10"/>
      <c r="M55" s="10"/>
      <c r="N55" s="10"/>
    </row>
    <row r="56" spans="1:14" ht="16.5" customHeight="1">
      <c r="A56" s="6"/>
      <c r="B56" s="2"/>
      <c r="C56" s="2"/>
      <c r="D56" s="2"/>
      <c r="E56" s="2"/>
      <c r="F56" s="2"/>
      <c r="G56" s="2"/>
      <c r="H56" s="3"/>
      <c r="I56" s="4"/>
      <c r="J56" s="4"/>
      <c r="K56" s="4"/>
      <c r="L56" s="4"/>
      <c r="M56" s="4"/>
      <c r="N56" s="4"/>
    </row>
    <row r="57" spans="1:14" ht="16.5" customHeight="1">
      <c r="C57" s="11"/>
      <c r="D57" s="11"/>
      <c r="E57" s="11"/>
      <c r="H57" s="3"/>
      <c r="L57" s="3"/>
      <c r="N57" s="3"/>
    </row>
    <row r="58" spans="1:14" ht="16.5" customHeight="1">
      <c r="C58" s="11"/>
      <c r="D58" s="11"/>
      <c r="E58" s="11"/>
      <c r="H58" s="13"/>
      <c r="I58" s="13"/>
      <c r="J58" s="13"/>
      <c r="K58" s="13"/>
      <c r="L58" s="13"/>
      <c r="M58" s="13"/>
      <c r="N58" s="14" t="s">
        <v>2</v>
      </c>
    </row>
    <row r="59" spans="1:14" ht="16.5" customHeight="1">
      <c r="C59" s="11"/>
      <c r="D59" s="11"/>
      <c r="E59" s="11"/>
      <c r="H59" s="148" t="s">
        <v>3</v>
      </c>
      <c r="I59" s="148"/>
      <c r="J59" s="148"/>
      <c r="K59" s="15"/>
      <c r="L59" s="148" t="s">
        <v>4</v>
      </c>
      <c r="M59" s="148"/>
      <c r="N59" s="148"/>
    </row>
    <row r="60" spans="1:14" ht="16.5" customHeight="1">
      <c r="C60" s="11"/>
      <c r="D60" s="11"/>
      <c r="E60" s="11"/>
      <c r="H60" s="146" t="s">
        <v>5</v>
      </c>
      <c r="I60" s="146"/>
      <c r="J60" s="146"/>
      <c r="K60" s="15"/>
      <c r="L60" s="146" t="s">
        <v>6</v>
      </c>
      <c r="M60" s="146"/>
      <c r="N60" s="146"/>
    </row>
    <row r="61" spans="1:14" ht="16.5" customHeight="1">
      <c r="C61" s="11"/>
      <c r="D61" s="11"/>
      <c r="E61" s="11"/>
      <c r="H61" s="16" t="s">
        <v>140</v>
      </c>
      <c r="I61" s="136"/>
      <c r="J61" s="16" t="s">
        <v>7</v>
      </c>
      <c r="K61" s="17"/>
      <c r="L61" s="16" t="s">
        <v>140</v>
      </c>
      <c r="M61" s="136"/>
      <c r="N61" s="16" t="s">
        <v>7</v>
      </c>
    </row>
    <row r="62" spans="1:14" ht="16.5" customHeight="1">
      <c r="C62" s="11"/>
      <c r="D62" s="11"/>
      <c r="E62" s="11"/>
      <c r="H62" s="16" t="s">
        <v>153</v>
      </c>
      <c r="I62" s="17"/>
      <c r="J62" s="16" t="s">
        <v>141</v>
      </c>
      <c r="K62" s="17"/>
      <c r="L62" s="16" t="s">
        <v>153</v>
      </c>
      <c r="M62" s="17"/>
      <c r="N62" s="16" t="s">
        <v>141</v>
      </c>
    </row>
    <row r="63" spans="1:14" ht="16.5" customHeight="1">
      <c r="C63" s="18"/>
      <c r="D63" s="18"/>
      <c r="E63" s="18"/>
      <c r="F63" s="19" t="s">
        <v>8</v>
      </c>
      <c r="G63" s="20"/>
      <c r="H63" s="14" t="s">
        <v>9</v>
      </c>
      <c r="I63" s="21"/>
      <c r="J63" s="14" t="s">
        <v>10</v>
      </c>
      <c r="K63" s="21"/>
      <c r="L63" s="14" t="s">
        <v>9</v>
      </c>
      <c r="M63" s="21"/>
      <c r="N63" s="14" t="s">
        <v>10</v>
      </c>
    </row>
    <row r="64" spans="1:14" ht="16.5" customHeight="1">
      <c r="C64" s="18"/>
      <c r="D64" s="18"/>
      <c r="E64" s="18"/>
      <c r="F64" s="22"/>
      <c r="G64" s="20"/>
      <c r="H64" s="43"/>
      <c r="I64" s="21"/>
      <c r="J64" s="21"/>
      <c r="K64" s="21"/>
      <c r="L64" s="43"/>
      <c r="M64" s="21"/>
      <c r="N64" s="21"/>
    </row>
    <row r="65" spans="1:14" ht="16.5" customHeight="1">
      <c r="A65" s="1" t="s">
        <v>30</v>
      </c>
      <c r="B65" s="1"/>
      <c r="C65" s="11"/>
      <c r="D65" s="11"/>
      <c r="E65" s="11"/>
      <c r="F65" s="22"/>
      <c r="G65" s="11"/>
      <c r="H65" s="23"/>
      <c r="I65" s="3"/>
      <c r="J65" s="25"/>
      <c r="K65" s="25"/>
      <c r="L65" s="23"/>
      <c r="M65" s="3"/>
      <c r="N65" s="25"/>
    </row>
    <row r="66" spans="1:14" ht="16.5" customHeight="1">
      <c r="A66" s="1"/>
      <c r="B66" s="1"/>
      <c r="C66" s="11"/>
      <c r="D66" s="11"/>
      <c r="E66" s="11"/>
      <c r="F66" s="11"/>
      <c r="G66" s="11"/>
      <c r="H66" s="27"/>
      <c r="I66" s="3"/>
      <c r="J66" s="3"/>
      <c r="K66" s="3"/>
      <c r="L66" s="27"/>
      <c r="M66" s="3"/>
      <c r="N66" s="3"/>
    </row>
    <row r="67" spans="1:14" ht="16.5" customHeight="1">
      <c r="A67" s="1" t="s">
        <v>31</v>
      </c>
      <c r="B67" s="1"/>
      <c r="C67" s="26"/>
      <c r="D67" s="26"/>
      <c r="E67" s="26"/>
      <c r="F67" s="135"/>
      <c r="G67" s="135"/>
      <c r="H67" s="27"/>
      <c r="I67" s="3"/>
      <c r="J67" s="3"/>
      <c r="K67" s="3"/>
      <c r="L67" s="27"/>
      <c r="M67" s="3"/>
      <c r="N67" s="3"/>
    </row>
    <row r="68" spans="1:14" ht="16.5" customHeight="1">
      <c r="A68" s="1"/>
      <c r="B68" s="1"/>
      <c r="C68" s="11"/>
      <c r="D68" s="11"/>
      <c r="E68" s="11"/>
      <c r="F68" s="11"/>
      <c r="G68" s="11"/>
      <c r="H68" s="27"/>
      <c r="I68" s="3"/>
      <c r="J68" s="3"/>
      <c r="K68" s="3"/>
      <c r="L68" s="27"/>
      <c r="M68" s="3"/>
      <c r="N68" s="3"/>
    </row>
    <row r="69" spans="1:14" ht="16.5" customHeight="1">
      <c r="A69" s="5" t="s">
        <v>32</v>
      </c>
      <c r="C69" s="26"/>
      <c r="D69" s="26"/>
      <c r="E69" s="26"/>
      <c r="F69" s="135"/>
      <c r="G69" s="44"/>
      <c r="H69" s="27"/>
      <c r="I69" s="45"/>
      <c r="K69" s="45"/>
      <c r="L69" s="27"/>
      <c r="M69" s="45"/>
      <c r="N69" s="3"/>
    </row>
    <row r="70" spans="1:14" ht="16.5" customHeight="1">
      <c r="A70" s="5" t="s">
        <v>151</v>
      </c>
      <c r="C70" s="26"/>
      <c r="D70" s="26"/>
      <c r="E70" s="26"/>
      <c r="F70" s="135">
        <v>11</v>
      </c>
      <c r="G70" s="44"/>
      <c r="H70" s="27">
        <v>800000000</v>
      </c>
      <c r="I70" s="45"/>
      <c r="J70" s="3">
        <v>800000000</v>
      </c>
      <c r="K70" s="45"/>
      <c r="L70" s="27">
        <v>800000000</v>
      </c>
      <c r="M70" s="45"/>
      <c r="N70" s="3">
        <v>800000000</v>
      </c>
    </row>
    <row r="71" spans="1:14" ht="16.5" customHeight="1">
      <c r="A71" s="5" t="s">
        <v>159</v>
      </c>
      <c r="C71" s="26"/>
      <c r="D71" s="26"/>
      <c r="E71" s="26"/>
      <c r="F71" s="135">
        <v>12</v>
      </c>
      <c r="G71" s="44"/>
      <c r="H71" s="27">
        <v>319664004</v>
      </c>
      <c r="I71" s="3"/>
      <c r="J71" s="3">
        <v>365716843</v>
      </c>
      <c r="K71" s="3"/>
      <c r="L71" s="27">
        <v>408825935</v>
      </c>
      <c r="M71" s="3"/>
      <c r="N71" s="3">
        <v>458147425</v>
      </c>
    </row>
    <row r="72" spans="1:14" ht="16.5" customHeight="1">
      <c r="A72" s="5" t="s">
        <v>33</v>
      </c>
      <c r="C72" s="26"/>
      <c r="D72" s="26"/>
      <c r="E72" s="26"/>
      <c r="F72" s="135"/>
      <c r="G72" s="44"/>
      <c r="H72" s="27">
        <v>45120330</v>
      </c>
      <c r="I72" s="3"/>
      <c r="J72" s="3">
        <v>43206723</v>
      </c>
      <c r="K72" s="3"/>
      <c r="L72" s="27">
        <v>56446155</v>
      </c>
      <c r="M72" s="3"/>
      <c r="N72" s="3">
        <v>54511974</v>
      </c>
    </row>
    <row r="73" spans="1:14" ht="16.5" customHeight="1">
      <c r="A73" s="5" t="s">
        <v>34</v>
      </c>
      <c r="C73" s="26"/>
      <c r="D73" s="26"/>
      <c r="E73" s="26"/>
      <c r="F73" s="135"/>
      <c r="G73" s="44"/>
      <c r="H73" s="27"/>
      <c r="I73" s="3"/>
      <c r="K73" s="3"/>
      <c r="L73" s="27"/>
      <c r="M73" s="3"/>
      <c r="N73" s="134"/>
    </row>
    <row r="74" spans="1:14" ht="16.5" customHeight="1">
      <c r="B74" s="5" t="s">
        <v>35</v>
      </c>
      <c r="C74" s="26"/>
      <c r="D74" s="26"/>
      <c r="E74" s="26"/>
      <c r="F74" s="135">
        <v>14</v>
      </c>
      <c r="G74" s="44"/>
      <c r="H74" s="27">
        <v>0</v>
      </c>
      <c r="I74" s="3"/>
      <c r="J74" s="3">
        <v>99886162</v>
      </c>
      <c r="K74" s="3"/>
      <c r="L74" s="27">
        <v>0</v>
      </c>
      <c r="M74" s="3"/>
      <c r="N74" s="3">
        <v>99886162</v>
      </c>
    </row>
    <row r="75" spans="1:14" ht="16.5" customHeight="1">
      <c r="A75" s="5" t="s">
        <v>36</v>
      </c>
      <c r="C75" s="26"/>
      <c r="D75" s="26"/>
      <c r="E75" s="26"/>
      <c r="F75" s="135"/>
      <c r="G75" s="44"/>
      <c r="H75" s="30">
        <v>24894556</v>
      </c>
      <c r="I75" s="3"/>
      <c r="J75" s="31">
        <v>25568266</v>
      </c>
      <c r="K75" s="3"/>
      <c r="L75" s="30">
        <v>24790643</v>
      </c>
      <c r="M75" s="3"/>
      <c r="N75" s="31">
        <v>25463635</v>
      </c>
    </row>
    <row r="76" spans="1:14" ht="16.5" customHeight="1">
      <c r="A76" s="1"/>
      <c r="B76" s="1"/>
      <c r="C76" s="11"/>
      <c r="D76" s="11"/>
      <c r="E76" s="11"/>
      <c r="F76" s="11"/>
      <c r="G76" s="11"/>
      <c r="H76" s="27"/>
      <c r="I76" s="3"/>
      <c r="J76" s="3"/>
      <c r="K76" s="3"/>
      <c r="L76" s="27"/>
      <c r="M76" s="3"/>
      <c r="N76" s="3"/>
    </row>
    <row r="77" spans="1:14" ht="16.5" customHeight="1">
      <c r="A77" s="1" t="s">
        <v>37</v>
      </c>
      <c r="C77" s="26"/>
      <c r="D77" s="26"/>
      <c r="E77" s="26"/>
      <c r="F77" s="135"/>
      <c r="G77" s="44"/>
      <c r="H77" s="30">
        <f>SUM(H69:H75)</f>
        <v>1189678890</v>
      </c>
      <c r="I77" s="3"/>
      <c r="J77" s="31">
        <f>SUM(J70:J75)</f>
        <v>1334377994</v>
      </c>
      <c r="K77" s="3"/>
      <c r="L77" s="30">
        <f>SUM(L69:L75)</f>
        <v>1290062733</v>
      </c>
      <c r="M77" s="3"/>
      <c r="N77" s="31">
        <f>SUM(N69:N75)</f>
        <v>1438009196</v>
      </c>
    </row>
    <row r="78" spans="1:14" ht="16.5" customHeight="1">
      <c r="A78" s="1"/>
      <c r="C78" s="26"/>
      <c r="D78" s="26"/>
      <c r="E78" s="26"/>
      <c r="F78" s="135"/>
      <c r="G78" s="44"/>
      <c r="H78" s="27"/>
      <c r="I78" s="3"/>
      <c r="J78" s="3"/>
      <c r="K78" s="3"/>
      <c r="L78" s="27"/>
      <c r="M78" s="3"/>
      <c r="N78" s="3"/>
    </row>
    <row r="79" spans="1:14" ht="16.5" customHeight="1">
      <c r="A79" s="1" t="s">
        <v>38</v>
      </c>
      <c r="C79" s="26"/>
      <c r="D79" s="26"/>
      <c r="E79" s="26"/>
      <c r="F79" s="135"/>
      <c r="G79" s="44"/>
      <c r="H79" s="27"/>
      <c r="I79" s="3"/>
      <c r="J79" s="3"/>
      <c r="K79" s="3"/>
      <c r="L79" s="27"/>
      <c r="M79" s="3"/>
      <c r="N79" s="3"/>
    </row>
    <row r="80" spans="1:14" ht="16.5" customHeight="1">
      <c r="A80" s="1"/>
      <c r="B80" s="1"/>
      <c r="C80" s="11"/>
      <c r="D80" s="11"/>
      <c r="E80" s="11"/>
      <c r="F80" s="11"/>
      <c r="G80" s="11"/>
      <c r="H80" s="27"/>
      <c r="I80" s="3"/>
      <c r="J80" s="3"/>
      <c r="K80" s="3"/>
      <c r="L80" s="27"/>
      <c r="M80" s="3"/>
      <c r="N80" s="3"/>
    </row>
    <row r="81" spans="1:14" ht="16.5" customHeight="1">
      <c r="A81" s="5" t="s">
        <v>39</v>
      </c>
      <c r="B81" s="1"/>
      <c r="C81" s="11"/>
      <c r="D81" s="11"/>
      <c r="E81" s="11"/>
      <c r="F81" s="11"/>
      <c r="G81" s="11"/>
      <c r="H81" s="27">
        <v>624323618</v>
      </c>
      <c r="I81" s="3"/>
      <c r="J81" s="3">
        <v>626351252</v>
      </c>
      <c r="K81" s="3"/>
      <c r="L81" s="27">
        <v>785429250</v>
      </c>
      <c r="M81" s="3"/>
      <c r="N81" s="3">
        <v>790268940</v>
      </c>
    </row>
    <row r="82" spans="1:14" ht="16.5" customHeight="1">
      <c r="A82" s="5" t="s">
        <v>40</v>
      </c>
      <c r="B82" s="1"/>
      <c r="C82" s="11"/>
      <c r="D82" s="11"/>
      <c r="E82" s="11"/>
      <c r="F82" s="11"/>
      <c r="G82" s="11"/>
      <c r="H82" s="27"/>
      <c r="I82" s="3"/>
      <c r="J82" s="3"/>
      <c r="K82" s="3"/>
      <c r="L82" s="27"/>
      <c r="M82" s="3"/>
      <c r="N82" s="3"/>
    </row>
    <row r="83" spans="1:14" ht="16.5" customHeight="1">
      <c r="B83" s="5" t="s">
        <v>41</v>
      </c>
      <c r="C83" s="26"/>
      <c r="D83" s="26"/>
      <c r="E83" s="26"/>
      <c r="F83" s="135">
        <v>14</v>
      </c>
      <c r="G83" s="44"/>
      <c r="H83" s="34">
        <v>1298584433</v>
      </c>
      <c r="I83" s="3"/>
      <c r="J83" s="35">
        <v>1398514342</v>
      </c>
      <c r="K83" s="3"/>
      <c r="L83" s="34">
        <v>1298584433</v>
      </c>
      <c r="M83" s="47"/>
      <c r="N83" s="35">
        <v>1398514342</v>
      </c>
    </row>
    <row r="84" spans="1:14" ht="16.5" customHeight="1">
      <c r="A84" s="5" t="s">
        <v>42</v>
      </c>
      <c r="C84" s="26"/>
      <c r="D84" s="26"/>
      <c r="E84" s="26"/>
      <c r="F84" s="135"/>
      <c r="G84" s="44"/>
      <c r="H84" s="27">
        <v>110611331</v>
      </c>
      <c r="I84" s="3"/>
      <c r="J84" s="3">
        <v>109232503</v>
      </c>
      <c r="K84" s="3"/>
      <c r="L84" s="27">
        <v>110611331</v>
      </c>
      <c r="M84" s="3"/>
      <c r="N84" s="3">
        <v>109232503</v>
      </c>
    </row>
    <row r="85" spans="1:14" ht="16.5" customHeight="1">
      <c r="A85" s="5" t="s">
        <v>43</v>
      </c>
      <c r="C85" s="26"/>
      <c r="D85" s="26"/>
      <c r="E85" s="26"/>
      <c r="F85" s="135">
        <v>15</v>
      </c>
      <c r="G85" s="44"/>
      <c r="H85" s="27">
        <v>430316008</v>
      </c>
      <c r="I85" s="3"/>
      <c r="J85" s="3">
        <v>390275006</v>
      </c>
      <c r="K85" s="3"/>
      <c r="L85" s="27">
        <v>420481909</v>
      </c>
      <c r="M85" s="3"/>
      <c r="N85" s="3">
        <v>380440907</v>
      </c>
    </row>
    <row r="86" spans="1:14" ht="16.5" customHeight="1">
      <c r="A86" s="5" t="s">
        <v>44</v>
      </c>
      <c r="C86" s="26"/>
      <c r="D86" s="26"/>
      <c r="E86" s="26"/>
      <c r="F86" s="44"/>
      <c r="G86" s="44"/>
      <c r="H86" s="30">
        <v>20822493</v>
      </c>
      <c r="I86" s="3"/>
      <c r="J86" s="31">
        <v>20822493</v>
      </c>
      <c r="K86" s="3"/>
      <c r="L86" s="30">
        <v>20574756</v>
      </c>
      <c r="M86" s="3"/>
      <c r="N86" s="31">
        <v>20574756</v>
      </c>
    </row>
    <row r="87" spans="1:14" ht="16.5" customHeight="1">
      <c r="A87" s="1"/>
      <c r="B87" s="1"/>
      <c r="C87" s="11"/>
      <c r="D87" s="11"/>
      <c r="E87" s="11"/>
      <c r="F87" s="11"/>
      <c r="G87" s="11"/>
      <c r="H87" s="27"/>
      <c r="I87" s="3"/>
      <c r="J87" s="3"/>
      <c r="K87" s="3"/>
      <c r="L87" s="27"/>
      <c r="M87" s="3"/>
      <c r="N87" s="3"/>
    </row>
    <row r="88" spans="1:14" ht="16.5" customHeight="1">
      <c r="A88" s="1" t="s">
        <v>45</v>
      </c>
      <c r="C88" s="26"/>
      <c r="D88" s="26"/>
      <c r="E88" s="26"/>
      <c r="F88" s="44"/>
      <c r="G88" s="44"/>
      <c r="H88" s="30">
        <f>SUM(H81:H86)</f>
        <v>2484657883</v>
      </c>
      <c r="I88" s="3"/>
      <c r="J88" s="31">
        <f>SUM(J81:J86)</f>
        <v>2545195596</v>
      </c>
      <c r="K88" s="3"/>
      <c r="L88" s="30">
        <f>SUM(L81:L86)</f>
        <v>2635681679</v>
      </c>
      <c r="M88" s="3"/>
      <c r="N88" s="31">
        <f>SUM(N81:N86)</f>
        <v>2699031448</v>
      </c>
    </row>
    <row r="89" spans="1:14" ht="16.5" customHeight="1">
      <c r="A89" s="1"/>
      <c r="B89" s="1"/>
      <c r="C89" s="11"/>
      <c r="D89" s="11"/>
      <c r="E89" s="11"/>
      <c r="F89" s="11"/>
      <c r="G89" s="11"/>
      <c r="H89" s="27"/>
      <c r="I89" s="3"/>
      <c r="J89" s="3"/>
      <c r="K89" s="3"/>
      <c r="L89" s="27"/>
      <c r="M89" s="3"/>
      <c r="N89" s="3"/>
    </row>
    <row r="90" spans="1:14" ht="16.5" customHeight="1">
      <c r="A90" s="1" t="s">
        <v>46</v>
      </c>
      <c r="C90" s="26"/>
      <c r="D90" s="26"/>
      <c r="E90" s="26"/>
      <c r="F90" s="44"/>
      <c r="G90" s="44"/>
      <c r="H90" s="30">
        <f>H77+H88</f>
        <v>3674336773</v>
      </c>
      <c r="I90" s="3"/>
      <c r="J90" s="31">
        <f>J77+J88</f>
        <v>3879573590</v>
      </c>
      <c r="K90" s="3"/>
      <c r="L90" s="30">
        <f>L77+L88</f>
        <v>3925744412</v>
      </c>
      <c r="M90" s="3"/>
      <c r="N90" s="31">
        <f>N77+N88</f>
        <v>4137040644</v>
      </c>
    </row>
    <row r="91" spans="1:14" ht="16.5" customHeight="1">
      <c r="A91" s="1"/>
      <c r="B91" s="1"/>
      <c r="C91" s="11"/>
      <c r="D91" s="11"/>
      <c r="E91" s="11"/>
      <c r="F91" s="11"/>
      <c r="G91" s="11"/>
      <c r="H91" s="3"/>
      <c r="I91" s="3"/>
      <c r="J91" s="3"/>
      <c r="K91" s="3"/>
      <c r="L91" s="3"/>
      <c r="M91" s="3"/>
      <c r="N91" s="3"/>
    </row>
    <row r="92" spans="1:14" ht="16.5" customHeight="1">
      <c r="A92" s="1"/>
      <c r="C92" s="26"/>
      <c r="D92" s="26"/>
      <c r="E92" s="26"/>
      <c r="F92" s="135"/>
      <c r="G92" s="44"/>
      <c r="H92" s="3"/>
      <c r="J92" s="3"/>
      <c r="L92" s="3"/>
      <c r="M92" s="3"/>
      <c r="N92" s="3"/>
    </row>
    <row r="93" spans="1:14" ht="16.5" customHeight="1">
      <c r="A93" s="1"/>
      <c r="C93" s="26"/>
      <c r="D93" s="26"/>
      <c r="E93" s="26"/>
      <c r="F93" s="135"/>
      <c r="G93" s="44"/>
      <c r="H93" s="3"/>
      <c r="J93" s="3"/>
      <c r="L93" s="3"/>
      <c r="M93" s="3"/>
      <c r="N93" s="3"/>
    </row>
    <row r="94" spans="1:14" ht="16.5" customHeight="1">
      <c r="A94" s="1"/>
      <c r="C94" s="26"/>
      <c r="D94" s="26"/>
      <c r="E94" s="26"/>
      <c r="F94" s="135"/>
      <c r="G94" s="44"/>
      <c r="H94" s="3"/>
      <c r="J94" s="3"/>
      <c r="L94" s="3"/>
      <c r="M94" s="3"/>
      <c r="N94" s="3"/>
    </row>
    <row r="95" spans="1:14" ht="16.5" customHeight="1">
      <c r="A95" s="1"/>
      <c r="C95" s="26"/>
      <c r="D95" s="26"/>
      <c r="E95" s="26"/>
      <c r="F95" s="144"/>
      <c r="G95" s="44"/>
      <c r="H95" s="3"/>
      <c r="J95" s="3"/>
      <c r="L95" s="3"/>
      <c r="M95" s="3"/>
      <c r="N95" s="3"/>
    </row>
    <row r="96" spans="1:14" ht="16.5" customHeight="1">
      <c r="A96" s="1"/>
      <c r="C96" s="26"/>
      <c r="D96" s="26"/>
      <c r="E96" s="26"/>
      <c r="F96" s="135"/>
      <c r="G96" s="44"/>
      <c r="H96" s="3"/>
      <c r="J96" s="3"/>
      <c r="L96" s="3"/>
      <c r="M96" s="3"/>
      <c r="N96" s="3"/>
    </row>
    <row r="97" spans="1:14" ht="16.5" customHeight="1">
      <c r="A97" s="1"/>
      <c r="C97" s="26"/>
      <c r="D97" s="26"/>
      <c r="E97" s="26"/>
      <c r="F97" s="145"/>
      <c r="G97" s="44"/>
      <c r="H97" s="3"/>
      <c r="J97" s="3"/>
      <c r="L97" s="3"/>
      <c r="M97" s="3"/>
      <c r="N97" s="3"/>
    </row>
    <row r="98" spans="1:14" ht="16.5" customHeight="1">
      <c r="A98" s="1"/>
      <c r="C98" s="26"/>
      <c r="D98" s="26"/>
      <c r="E98" s="26"/>
      <c r="F98" s="145"/>
      <c r="G98" s="44"/>
      <c r="H98" s="3"/>
      <c r="J98" s="3"/>
      <c r="L98" s="3"/>
      <c r="M98" s="3"/>
      <c r="N98" s="3"/>
    </row>
    <row r="99" spans="1:14" ht="16.5" customHeight="1">
      <c r="A99" s="1"/>
      <c r="C99" s="26"/>
      <c r="D99" s="26"/>
      <c r="E99" s="26"/>
      <c r="F99" s="145"/>
      <c r="G99" s="44"/>
      <c r="H99" s="3"/>
      <c r="J99" s="3"/>
      <c r="L99" s="3"/>
      <c r="M99" s="3"/>
      <c r="N99" s="3"/>
    </row>
    <row r="100" spans="1:14" ht="16.5" customHeight="1">
      <c r="A100" s="1"/>
      <c r="C100" s="26"/>
      <c r="D100" s="26"/>
      <c r="E100" s="26"/>
      <c r="F100" s="135"/>
      <c r="G100" s="44"/>
      <c r="H100" s="3"/>
      <c r="J100" s="3"/>
      <c r="L100" s="3"/>
      <c r="M100" s="3"/>
      <c r="N100" s="3"/>
    </row>
    <row r="101" spans="1:14" ht="16.5" customHeight="1">
      <c r="A101" s="1"/>
      <c r="C101" s="26"/>
      <c r="D101" s="26"/>
      <c r="E101" s="26"/>
      <c r="F101" s="135"/>
      <c r="G101" s="44"/>
      <c r="H101" s="3"/>
      <c r="J101" s="3"/>
      <c r="L101" s="3"/>
      <c r="M101" s="3"/>
      <c r="N101" s="3"/>
    </row>
    <row r="102" spans="1:14" ht="16.5" customHeight="1">
      <c r="A102" s="1"/>
      <c r="C102" s="26"/>
      <c r="D102" s="26"/>
      <c r="E102" s="26"/>
      <c r="F102" s="135"/>
      <c r="G102" s="44"/>
      <c r="H102" s="3"/>
      <c r="J102" s="3"/>
      <c r="L102" s="3"/>
      <c r="M102" s="3"/>
      <c r="N102" s="3"/>
    </row>
    <row r="103" spans="1:14" ht="15.75" customHeight="1">
      <c r="A103" s="1"/>
      <c r="E103" s="26"/>
      <c r="F103" s="135"/>
      <c r="G103" s="44"/>
      <c r="H103" s="3"/>
      <c r="J103" s="3"/>
      <c r="K103" s="35"/>
      <c r="L103" s="3"/>
      <c r="N103" s="3"/>
    </row>
    <row r="104" spans="1:14" ht="21.95" customHeight="1">
      <c r="A104" s="147" t="str">
        <f>+A52</f>
        <v>The accompanying notes form part of this interim financial information.</v>
      </c>
      <c r="B104" s="147"/>
      <c r="C104" s="147"/>
      <c r="D104" s="147"/>
      <c r="E104" s="147"/>
      <c r="F104" s="147"/>
      <c r="G104" s="147"/>
      <c r="H104" s="147"/>
      <c r="I104" s="147"/>
      <c r="J104" s="147"/>
      <c r="K104" s="147"/>
      <c r="L104" s="147"/>
      <c r="M104" s="147"/>
      <c r="N104" s="147"/>
    </row>
    <row r="105" spans="1:14" ht="16.5" customHeight="1">
      <c r="A105" s="1" t="str">
        <f>A53</f>
        <v>OHTL Public Company Limited</v>
      </c>
      <c r="B105" s="2"/>
      <c r="C105" s="2"/>
      <c r="D105" s="2"/>
      <c r="E105" s="2"/>
      <c r="F105" s="2"/>
      <c r="G105" s="2"/>
      <c r="H105" s="3"/>
      <c r="I105" s="4"/>
      <c r="J105" s="4"/>
      <c r="K105" s="4"/>
      <c r="L105" s="4"/>
      <c r="M105" s="4"/>
      <c r="N105" s="4"/>
    </row>
    <row r="106" spans="1:14" ht="16.5" customHeight="1">
      <c r="A106" s="6" t="s">
        <v>29</v>
      </c>
      <c r="B106" s="2"/>
      <c r="C106" s="2"/>
      <c r="D106" s="2"/>
      <c r="E106" s="2"/>
      <c r="F106" s="2"/>
      <c r="G106" s="2"/>
      <c r="H106" s="3"/>
      <c r="I106" s="4"/>
      <c r="J106" s="4"/>
      <c r="K106" s="4"/>
      <c r="L106" s="4"/>
      <c r="M106" s="4"/>
      <c r="N106" s="4"/>
    </row>
    <row r="107" spans="1:14" ht="16.5" customHeight="1">
      <c r="A107" s="42" t="str">
        <f>A55</f>
        <v>As at 31 March 2024</v>
      </c>
      <c r="B107" s="8"/>
      <c r="C107" s="8"/>
      <c r="D107" s="8"/>
      <c r="E107" s="8"/>
      <c r="F107" s="8"/>
      <c r="G107" s="8"/>
      <c r="H107" s="9"/>
      <c r="I107" s="10"/>
      <c r="J107" s="10"/>
      <c r="K107" s="10"/>
      <c r="L107" s="10"/>
      <c r="M107" s="10"/>
      <c r="N107" s="10"/>
    </row>
    <row r="108" spans="1:14" ht="16.5" customHeight="1">
      <c r="A108" s="6"/>
      <c r="B108" s="2"/>
      <c r="C108" s="2"/>
      <c r="D108" s="2"/>
      <c r="E108" s="2"/>
      <c r="F108" s="2"/>
      <c r="G108" s="2"/>
      <c r="H108" s="3"/>
      <c r="I108" s="4"/>
      <c r="J108" s="4"/>
      <c r="K108" s="4"/>
      <c r="L108" s="4"/>
      <c r="M108" s="4"/>
      <c r="N108" s="4"/>
    </row>
    <row r="109" spans="1:14" ht="16.5" customHeight="1">
      <c r="C109" s="11"/>
      <c r="D109" s="11"/>
      <c r="E109" s="11"/>
      <c r="H109" s="3"/>
      <c r="L109" s="3"/>
      <c r="N109" s="3"/>
    </row>
    <row r="110" spans="1:14" ht="16.5" customHeight="1">
      <c r="C110" s="11"/>
      <c r="D110" s="11"/>
      <c r="E110" s="11"/>
      <c r="H110" s="13"/>
      <c r="I110" s="13"/>
      <c r="J110" s="13"/>
      <c r="K110" s="13"/>
      <c r="L110" s="13"/>
      <c r="M110" s="13"/>
      <c r="N110" s="14" t="s">
        <v>2</v>
      </c>
    </row>
    <row r="111" spans="1:14" ht="16.5" customHeight="1">
      <c r="C111" s="11"/>
      <c r="D111" s="11"/>
      <c r="E111" s="11"/>
      <c r="H111" s="148" t="s">
        <v>3</v>
      </c>
      <c r="I111" s="148"/>
      <c r="J111" s="148"/>
      <c r="K111" s="15"/>
      <c r="L111" s="148" t="s">
        <v>4</v>
      </c>
      <c r="M111" s="148"/>
      <c r="N111" s="148"/>
    </row>
    <row r="112" spans="1:14" ht="16.5" customHeight="1">
      <c r="C112" s="11"/>
      <c r="D112" s="11"/>
      <c r="E112" s="11"/>
      <c r="H112" s="146" t="s">
        <v>5</v>
      </c>
      <c r="I112" s="146"/>
      <c r="J112" s="146"/>
      <c r="K112" s="15"/>
      <c r="L112" s="146" t="s">
        <v>6</v>
      </c>
      <c r="M112" s="146"/>
      <c r="N112" s="146"/>
    </row>
    <row r="113" spans="1:14" ht="16.5" customHeight="1">
      <c r="C113" s="11"/>
      <c r="D113" s="11"/>
      <c r="E113" s="11"/>
      <c r="H113" s="16" t="s">
        <v>140</v>
      </c>
      <c r="I113" s="136"/>
      <c r="J113" s="16" t="s">
        <v>7</v>
      </c>
      <c r="K113" s="17"/>
      <c r="L113" s="16" t="s">
        <v>140</v>
      </c>
      <c r="M113" s="136"/>
      <c r="N113" s="16" t="s">
        <v>7</v>
      </c>
    </row>
    <row r="114" spans="1:14" ht="16.5" customHeight="1">
      <c r="C114" s="11"/>
      <c r="D114" s="11"/>
      <c r="E114" s="11"/>
      <c r="H114" s="16" t="s">
        <v>153</v>
      </c>
      <c r="I114" s="17"/>
      <c r="J114" s="16" t="s">
        <v>141</v>
      </c>
      <c r="K114" s="17"/>
      <c r="L114" s="16" t="s">
        <v>153</v>
      </c>
      <c r="M114" s="17"/>
      <c r="N114" s="16" t="s">
        <v>141</v>
      </c>
    </row>
    <row r="115" spans="1:14" ht="16.5" customHeight="1">
      <c r="C115" s="18"/>
      <c r="D115" s="18"/>
      <c r="E115" s="18"/>
      <c r="G115" s="20"/>
      <c r="H115" s="14" t="s">
        <v>9</v>
      </c>
      <c r="I115" s="21"/>
      <c r="J115" s="14" t="s">
        <v>10</v>
      </c>
      <c r="K115" s="21"/>
      <c r="L115" s="14" t="s">
        <v>9</v>
      </c>
      <c r="M115" s="21"/>
      <c r="N115" s="14" t="s">
        <v>10</v>
      </c>
    </row>
    <row r="116" spans="1:14" ht="16.5" customHeight="1">
      <c r="C116" s="18"/>
      <c r="D116" s="18"/>
      <c r="E116" s="18"/>
      <c r="F116" s="22"/>
      <c r="G116" s="20"/>
      <c r="H116" s="43"/>
      <c r="I116" s="21"/>
      <c r="J116" s="21"/>
      <c r="K116" s="21"/>
      <c r="L116" s="43"/>
      <c r="M116" s="21"/>
      <c r="N116" s="21"/>
    </row>
    <row r="117" spans="1:14" ht="16.5" customHeight="1">
      <c r="A117" s="1" t="s">
        <v>47</v>
      </c>
      <c r="B117" s="1"/>
      <c r="C117" s="11"/>
      <c r="D117" s="11"/>
      <c r="E117" s="11"/>
      <c r="F117" s="22"/>
      <c r="G117" s="11"/>
      <c r="H117" s="23"/>
      <c r="I117" s="24"/>
      <c r="J117" s="25"/>
      <c r="K117" s="25"/>
      <c r="L117" s="23"/>
      <c r="M117" s="24"/>
      <c r="N117" s="25"/>
    </row>
    <row r="118" spans="1:14" ht="16.5" customHeight="1">
      <c r="C118" s="18"/>
      <c r="D118" s="18"/>
      <c r="E118" s="18"/>
      <c r="F118" s="22"/>
      <c r="G118" s="20"/>
      <c r="H118" s="43"/>
      <c r="I118" s="21"/>
      <c r="J118" s="21"/>
      <c r="K118" s="21"/>
      <c r="L118" s="43"/>
      <c r="M118" s="21"/>
      <c r="N118" s="21"/>
    </row>
    <row r="119" spans="1:14" ht="16.5" customHeight="1">
      <c r="A119" s="1" t="s">
        <v>48</v>
      </c>
      <c r="C119" s="26"/>
      <c r="D119" s="26"/>
      <c r="E119" s="26"/>
      <c r="F119" s="44"/>
      <c r="G119" s="44"/>
      <c r="H119" s="27"/>
      <c r="I119" s="3"/>
      <c r="J119" s="3"/>
      <c r="K119" s="3"/>
      <c r="L119" s="27"/>
      <c r="M119" s="3"/>
      <c r="N119" s="3"/>
    </row>
    <row r="120" spans="1:14" ht="16.5" customHeight="1">
      <c r="A120" s="1"/>
      <c r="B120" s="1"/>
      <c r="C120" s="11"/>
      <c r="D120" s="11"/>
      <c r="E120" s="11"/>
      <c r="F120" s="11"/>
      <c r="G120" s="11"/>
      <c r="H120" s="27"/>
      <c r="I120" s="3"/>
      <c r="J120" s="3"/>
      <c r="K120" s="3"/>
      <c r="L120" s="27"/>
      <c r="M120" s="3"/>
      <c r="N120" s="3"/>
    </row>
    <row r="121" spans="1:14" ht="16.5" customHeight="1">
      <c r="A121" s="5" t="s">
        <v>49</v>
      </c>
      <c r="C121" s="26"/>
      <c r="D121" s="26"/>
      <c r="E121" s="26"/>
      <c r="F121" s="44"/>
      <c r="G121" s="44"/>
      <c r="H121" s="27"/>
      <c r="I121" s="3"/>
      <c r="J121" s="3"/>
      <c r="K121" s="3"/>
      <c r="L121" s="27"/>
      <c r="M121" s="3"/>
      <c r="N121" s="3"/>
    </row>
    <row r="122" spans="1:14" ht="16.5" customHeight="1">
      <c r="B122" s="5" t="s">
        <v>50</v>
      </c>
      <c r="C122" s="26"/>
      <c r="D122" s="26"/>
      <c r="E122" s="26"/>
      <c r="F122" s="44"/>
      <c r="G122" s="44"/>
      <c r="H122" s="27"/>
      <c r="I122" s="3"/>
      <c r="J122" s="3"/>
      <c r="K122" s="3"/>
      <c r="L122" s="27"/>
      <c r="M122" s="3"/>
      <c r="N122" s="3"/>
    </row>
    <row r="123" spans="1:14" ht="16.5" customHeight="1">
      <c r="C123" s="26" t="s">
        <v>51</v>
      </c>
      <c r="E123" s="26"/>
      <c r="F123" s="44"/>
      <c r="G123" s="44"/>
      <c r="H123" s="27"/>
      <c r="I123" s="3"/>
      <c r="J123" s="3"/>
      <c r="K123" s="3"/>
      <c r="L123" s="27"/>
      <c r="M123" s="3"/>
      <c r="N123" s="3"/>
    </row>
    <row r="124" spans="1:14" ht="16.5" customHeight="1" thickBot="1">
      <c r="C124" s="26"/>
      <c r="D124" s="26" t="s">
        <v>52</v>
      </c>
      <c r="E124" s="26"/>
      <c r="F124" s="135"/>
      <c r="G124" s="44"/>
      <c r="H124" s="48">
        <v>150978000</v>
      </c>
      <c r="I124" s="3"/>
      <c r="J124" s="49">
        <v>150978000</v>
      </c>
      <c r="K124" s="3"/>
      <c r="L124" s="48">
        <v>150978000</v>
      </c>
      <c r="M124" s="47"/>
      <c r="N124" s="49">
        <v>150978000</v>
      </c>
    </row>
    <row r="125" spans="1:14" ht="16.5" customHeight="1" thickTop="1">
      <c r="C125" s="26"/>
      <c r="D125" s="26"/>
      <c r="E125" s="26"/>
      <c r="F125" s="44"/>
      <c r="G125" s="44"/>
      <c r="H125" s="27"/>
      <c r="I125" s="3"/>
      <c r="J125" s="3"/>
      <c r="K125" s="3"/>
      <c r="L125" s="27"/>
      <c r="M125" s="3"/>
      <c r="N125" s="3"/>
    </row>
    <row r="126" spans="1:14" ht="16.5" customHeight="1">
      <c r="B126" s="5" t="s">
        <v>53</v>
      </c>
      <c r="C126" s="26"/>
      <c r="D126" s="26"/>
      <c r="E126" s="26"/>
      <c r="F126" s="44"/>
      <c r="G126" s="44"/>
      <c r="H126" s="27"/>
      <c r="I126" s="3"/>
      <c r="J126" s="3"/>
      <c r="K126" s="3"/>
      <c r="L126" s="27"/>
      <c r="M126" s="3"/>
      <c r="N126" s="3"/>
    </row>
    <row r="127" spans="1:14" ht="16.5" customHeight="1">
      <c r="C127" s="26" t="s">
        <v>54</v>
      </c>
      <c r="E127" s="26"/>
      <c r="F127" s="135"/>
      <c r="G127" s="44"/>
      <c r="H127" s="50"/>
      <c r="I127" s="3"/>
      <c r="J127" s="47"/>
      <c r="K127" s="3"/>
      <c r="L127" s="50"/>
      <c r="M127" s="47"/>
      <c r="N127" s="47"/>
    </row>
    <row r="128" spans="1:14" ht="16.5" customHeight="1">
      <c r="C128" s="26"/>
      <c r="D128" s="26" t="s">
        <v>55</v>
      </c>
      <c r="E128" s="26"/>
      <c r="F128" s="135"/>
      <c r="G128" s="44"/>
      <c r="H128" s="51">
        <v>150978000</v>
      </c>
      <c r="I128" s="3"/>
      <c r="J128" s="47">
        <v>150978000</v>
      </c>
      <c r="K128" s="3"/>
      <c r="L128" s="51">
        <v>150978000</v>
      </c>
      <c r="M128" s="47"/>
      <c r="N128" s="47">
        <v>150978000</v>
      </c>
    </row>
    <row r="129" spans="1:14" ht="16.5" customHeight="1">
      <c r="A129" s="5" t="s">
        <v>56</v>
      </c>
      <c r="C129" s="26"/>
      <c r="D129" s="26"/>
      <c r="E129" s="26"/>
      <c r="G129" s="44"/>
      <c r="H129" s="50"/>
      <c r="I129" s="3"/>
      <c r="J129" s="47"/>
      <c r="K129" s="3"/>
      <c r="L129" s="50"/>
      <c r="M129" s="47"/>
      <c r="N129" s="47"/>
    </row>
    <row r="130" spans="1:14" ht="16.5" customHeight="1">
      <c r="B130" s="5" t="s">
        <v>57</v>
      </c>
      <c r="D130" s="26"/>
      <c r="E130" s="26"/>
      <c r="F130" s="135"/>
      <c r="G130" s="44"/>
      <c r="H130" s="50"/>
      <c r="I130" s="3"/>
      <c r="J130" s="47"/>
      <c r="K130" s="3"/>
      <c r="L130" s="50"/>
      <c r="M130" s="47"/>
      <c r="N130" s="47"/>
    </row>
    <row r="131" spans="1:14" ht="16.5" customHeight="1">
      <c r="C131" s="5" t="s">
        <v>58</v>
      </c>
      <c r="D131" s="26"/>
      <c r="E131" s="26"/>
      <c r="F131" s="135"/>
      <c r="G131" s="44"/>
      <c r="H131" s="50">
        <v>16000000</v>
      </c>
      <c r="I131" s="3"/>
      <c r="J131" s="47">
        <v>16000000</v>
      </c>
      <c r="K131" s="3"/>
      <c r="L131" s="50">
        <v>16000000</v>
      </c>
      <c r="M131" s="47"/>
      <c r="N131" s="47">
        <v>16000000</v>
      </c>
    </row>
    <row r="132" spans="1:14" ht="16.5" customHeight="1">
      <c r="B132" s="5" t="s">
        <v>59</v>
      </c>
      <c r="D132" s="26"/>
      <c r="E132" s="26"/>
      <c r="F132" s="135"/>
      <c r="G132" s="44"/>
      <c r="H132" s="50">
        <v>-473984194</v>
      </c>
      <c r="I132" s="3"/>
      <c r="J132" s="47">
        <v>-637076318</v>
      </c>
      <c r="K132" s="3"/>
      <c r="L132" s="50">
        <v>-496026233</v>
      </c>
      <c r="M132" s="3"/>
      <c r="N132" s="47">
        <v>-656084346</v>
      </c>
    </row>
    <row r="133" spans="1:14" ht="16.5" customHeight="1">
      <c r="A133" s="5" t="s">
        <v>60</v>
      </c>
      <c r="D133" s="26"/>
      <c r="E133" s="26"/>
      <c r="F133" s="135"/>
      <c r="G133" s="44"/>
      <c r="H133" s="30">
        <v>2537149892</v>
      </c>
      <c r="I133" s="3"/>
      <c r="J133" s="31">
        <v>2539090355</v>
      </c>
      <c r="K133" s="3"/>
      <c r="L133" s="30">
        <v>2537149892</v>
      </c>
      <c r="M133" s="3"/>
      <c r="N133" s="31">
        <v>2539090355</v>
      </c>
    </row>
    <row r="134" spans="1:14" ht="16.5" customHeight="1">
      <c r="D134" s="26"/>
      <c r="E134" s="26"/>
      <c r="F134" s="135"/>
      <c r="G134" s="44"/>
      <c r="H134" s="27"/>
      <c r="I134" s="3"/>
      <c r="J134" s="3"/>
      <c r="K134" s="3"/>
      <c r="L134" s="27"/>
      <c r="M134" s="47"/>
      <c r="N134" s="3"/>
    </row>
    <row r="135" spans="1:14" ht="16.5" customHeight="1">
      <c r="A135" s="1" t="s">
        <v>61</v>
      </c>
      <c r="C135" s="26"/>
      <c r="D135" s="26"/>
      <c r="E135" s="26"/>
      <c r="F135" s="135"/>
      <c r="G135" s="44"/>
      <c r="H135" s="30">
        <f>SUM(H128:H133)</f>
        <v>2230143698</v>
      </c>
      <c r="I135" s="3"/>
      <c r="J135" s="31">
        <f>SUM(J128:J133)</f>
        <v>2068992037</v>
      </c>
      <c r="K135" s="3"/>
      <c r="L135" s="30">
        <f>SUM(L128:L133)</f>
        <v>2208101659</v>
      </c>
      <c r="M135" s="3"/>
      <c r="N135" s="31">
        <f>SUM(N128:N133)</f>
        <v>2049984009</v>
      </c>
    </row>
    <row r="136" spans="1:14" ht="16.5" customHeight="1">
      <c r="A136" s="1"/>
      <c r="B136" s="1"/>
      <c r="C136" s="11"/>
      <c r="D136" s="11"/>
      <c r="E136" s="11"/>
      <c r="F136" s="11"/>
      <c r="G136" s="11"/>
      <c r="H136" s="27"/>
      <c r="I136" s="3"/>
      <c r="J136" s="3"/>
      <c r="K136" s="3"/>
      <c r="L136" s="27"/>
      <c r="M136" s="3"/>
      <c r="N136" s="3"/>
    </row>
    <row r="137" spans="1:14" ht="16.5" customHeight="1" thickBot="1">
      <c r="A137" s="1" t="s">
        <v>62</v>
      </c>
      <c r="B137" s="1"/>
      <c r="C137" s="26"/>
      <c r="D137" s="26"/>
      <c r="E137" s="26"/>
      <c r="F137" s="135"/>
      <c r="G137" s="135"/>
      <c r="H137" s="40">
        <f>H90+H135</f>
        <v>5904480471</v>
      </c>
      <c r="I137" s="3"/>
      <c r="J137" s="41">
        <f>J90+J135</f>
        <v>5948565627</v>
      </c>
      <c r="K137" s="3"/>
      <c r="L137" s="40">
        <f>L90+L135</f>
        <v>6133846071</v>
      </c>
      <c r="M137" s="3"/>
      <c r="N137" s="41">
        <f>N90+N135</f>
        <v>6187024653</v>
      </c>
    </row>
    <row r="138" spans="1:14" ht="16.5" customHeight="1" thickTop="1">
      <c r="A138" s="1"/>
      <c r="B138" s="1"/>
      <c r="C138" s="26"/>
      <c r="D138" s="26"/>
      <c r="E138" s="26"/>
      <c r="F138" s="135"/>
      <c r="G138" s="135"/>
      <c r="H138" s="3"/>
      <c r="J138" s="3"/>
      <c r="K138" s="35"/>
      <c r="L138" s="3"/>
      <c r="M138" s="3"/>
      <c r="N138" s="3"/>
    </row>
    <row r="139" spans="1:14" ht="16.5" customHeight="1">
      <c r="A139" s="1"/>
      <c r="B139" s="1"/>
      <c r="C139" s="26"/>
      <c r="D139" s="26"/>
      <c r="E139" s="26"/>
      <c r="F139" s="135"/>
      <c r="G139" s="135"/>
      <c r="H139" s="3"/>
      <c r="J139" s="3"/>
      <c r="K139" s="35"/>
      <c r="L139" s="3"/>
      <c r="M139" s="3"/>
      <c r="N139" s="3"/>
    </row>
    <row r="140" spans="1:14" ht="16.5" customHeight="1">
      <c r="A140" s="1"/>
      <c r="B140" s="1"/>
      <c r="C140" s="26"/>
      <c r="D140" s="26"/>
      <c r="E140" s="26"/>
      <c r="F140" s="135"/>
      <c r="G140" s="135"/>
      <c r="H140" s="3"/>
      <c r="J140" s="3"/>
      <c r="K140" s="35"/>
      <c r="L140" s="3"/>
      <c r="M140" s="3"/>
      <c r="N140" s="3"/>
    </row>
    <row r="141" spans="1:14" ht="16.5" customHeight="1">
      <c r="A141" s="1"/>
      <c r="B141" s="1"/>
      <c r="C141" s="26"/>
      <c r="D141" s="26"/>
      <c r="E141" s="26"/>
      <c r="F141" s="135"/>
      <c r="G141" s="135"/>
      <c r="H141" s="3"/>
      <c r="J141" s="3"/>
      <c r="K141" s="35"/>
      <c r="L141" s="3"/>
      <c r="M141" s="3"/>
      <c r="N141" s="3"/>
    </row>
    <row r="142" spans="1:14" ht="16.5" customHeight="1">
      <c r="A142" s="1"/>
      <c r="B142" s="1"/>
      <c r="C142" s="26"/>
      <c r="D142" s="26"/>
      <c r="E142" s="26"/>
      <c r="F142" s="135"/>
      <c r="G142" s="135"/>
      <c r="H142" s="3"/>
      <c r="J142" s="3"/>
      <c r="K142" s="35"/>
      <c r="L142" s="3"/>
      <c r="M142" s="3"/>
      <c r="N142" s="3"/>
    </row>
    <row r="143" spans="1:14" ht="16.5" customHeight="1">
      <c r="A143" s="1"/>
      <c r="B143" s="1"/>
      <c r="C143" s="26"/>
      <c r="D143" s="26"/>
      <c r="E143" s="26"/>
      <c r="F143" s="135"/>
      <c r="G143" s="135"/>
      <c r="H143" s="3"/>
      <c r="J143" s="3"/>
      <c r="K143" s="35"/>
      <c r="L143" s="3"/>
      <c r="M143" s="3"/>
      <c r="N143" s="3"/>
    </row>
    <row r="144" spans="1:14" ht="16.5" customHeight="1">
      <c r="A144" s="1"/>
      <c r="B144" s="1"/>
      <c r="C144" s="26"/>
      <c r="D144" s="26"/>
      <c r="E144" s="26"/>
      <c r="F144" s="145"/>
      <c r="G144" s="145"/>
      <c r="H144" s="3"/>
      <c r="J144" s="3"/>
      <c r="K144" s="35"/>
      <c r="L144" s="3"/>
      <c r="M144" s="3"/>
      <c r="N144" s="3"/>
    </row>
    <row r="145" spans="1:14" ht="16.5" customHeight="1">
      <c r="A145" s="1"/>
      <c r="B145" s="1"/>
      <c r="C145" s="26"/>
      <c r="D145" s="26"/>
      <c r="E145" s="26"/>
      <c r="F145" s="145"/>
      <c r="G145" s="145"/>
      <c r="H145" s="3"/>
      <c r="J145" s="3"/>
      <c r="K145" s="35"/>
      <c r="L145" s="3"/>
      <c r="M145" s="3"/>
      <c r="N145" s="3"/>
    </row>
    <row r="146" spans="1:14" ht="16.5" customHeight="1">
      <c r="A146" s="1"/>
      <c r="B146" s="1"/>
      <c r="C146" s="26"/>
      <c r="D146" s="26"/>
      <c r="E146" s="26"/>
      <c r="F146" s="135"/>
      <c r="G146" s="135"/>
      <c r="H146" s="3"/>
      <c r="J146" s="3"/>
      <c r="K146" s="35"/>
      <c r="L146" s="3"/>
      <c r="M146" s="3"/>
      <c r="N146" s="3"/>
    </row>
    <row r="147" spans="1:14" ht="16.5" customHeight="1">
      <c r="A147" s="1"/>
      <c r="B147" s="1"/>
      <c r="C147" s="26"/>
      <c r="D147" s="26"/>
      <c r="E147" s="26"/>
      <c r="F147" s="135"/>
      <c r="G147" s="135"/>
      <c r="H147" s="3"/>
      <c r="J147" s="3"/>
      <c r="K147" s="35"/>
      <c r="L147" s="3"/>
      <c r="M147" s="3"/>
      <c r="N147" s="3"/>
    </row>
    <row r="148" spans="1:14" ht="16.5" customHeight="1">
      <c r="A148" s="1"/>
      <c r="B148" s="1"/>
      <c r="C148" s="26"/>
      <c r="D148" s="26"/>
      <c r="E148" s="26"/>
      <c r="F148" s="144"/>
      <c r="G148" s="144"/>
      <c r="H148" s="3"/>
      <c r="J148" s="3"/>
      <c r="K148" s="35"/>
      <c r="L148" s="3"/>
      <c r="M148" s="3"/>
      <c r="N148" s="3"/>
    </row>
    <row r="149" spans="1:14" ht="16.5" customHeight="1">
      <c r="A149" s="1"/>
      <c r="B149" s="1"/>
      <c r="C149" s="26"/>
      <c r="D149" s="26"/>
      <c r="E149" s="26"/>
      <c r="F149" s="135"/>
      <c r="G149" s="135"/>
      <c r="H149" s="3"/>
      <c r="J149" s="3"/>
      <c r="K149" s="35"/>
      <c r="L149" s="3"/>
      <c r="M149" s="3"/>
      <c r="N149" s="3"/>
    </row>
    <row r="150" spans="1:14" ht="16.5" customHeight="1">
      <c r="A150" s="1"/>
      <c r="B150" s="1"/>
      <c r="C150" s="26"/>
      <c r="D150" s="26"/>
      <c r="E150" s="26"/>
      <c r="F150" s="135"/>
      <c r="G150" s="135"/>
      <c r="H150" s="3"/>
      <c r="J150" s="3"/>
      <c r="K150" s="35"/>
      <c r="L150" s="3"/>
      <c r="M150" s="3"/>
      <c r="N150" s="3"/>
    </row>
    <row r="151" spans="1:14" ht="16.5" customHeight="1">
      <c r="A151" s="1"/>
      <c r="B151" s="1"/>
      <c r="C151" s="26"/>
      <c r="D151" s="26"/>
      <c r="E151" s="26"/>
      <c r="F151" s="135"/>
      <c r="G151" s="135"/>
      <c r="H151" s="3"/>
      <c r="J151" s="3"/>
      <c r="K151" s="35"/>
      <c r="L151" s="3"/>
      <c r="M151" s="3"/>
      <c r="N151" s="3"/>
    </row>
    <row r="152" spans="1:14" ht="16.5" customHeight="1">
      <c r="A152" s="1"/>
      <c r="B152" s="1"/>
      <c r="C152" s="26"/>
      <c r="D152" s="26"/>
      <c r="E152" s="26"/>
      <c r="F152" s="135"/>
      <c r="G152" s="135"/>
      <c r="H152" s="3"/>
      <c r="J152" s="3"/>
      <c r="K152" s="35"/>
      <c r="L152" s="3"/>
      <c r="M152" s="3"/>
      <c r="N152" s="3"/>
    </row>
    <row r="153" spans="1:14" ht="16.5" customHeight="1">
      <c r="A153" s="1"/>
      <c r="B153" s="1"/>
      <c r="C153" s="26"/>
      <c r="D153" s="26"/>
      <c r="E153" s="26"/>
      <c r="F153" s="145"/>
      <c r="G153" s="145"/>
      <c r="H153" s="3"/>
      <c r="J153" s="3"/>
      <c r="K153" s="35"/>
      <c r="L153" s="3"/>
      <c r="M153" s="3"/>
      <c r="N153" s="3"/>
    </row>
    <row r="154" spans="1:14" ht="16.5" customHeight="1">
      <c r="A154" s="1"/>
      <c r="B154" s="1"/>
      <c r="C154" s="26"/>
      <c r="D154" s="26"/>
      <c r="E154" s="26"/>
      <c r="F154" s="135"/>
      <c r="G154" s="135"/>
      <c r="H154" s="3"/>
      <c r="J154" s="3"/>
      <c r="K154" s="35"/>
      <c r="L154" s="3"/>
      <c r="M154" s="3"/>
      <c r="N154" s="3"/>
    </row>
    <row r="155" spans="1:14" ht="15.75" customHeight="1">
      <c r="A155" s="1"/>
      <c r="B155" s="1"/>
      <c r="C155" s="26"/>
      <c r="D155" s="26"/>
      <c r="E155" s="26"/>
      <c r="F155" s="135"/>
      <c r="G155" s="135"/>
      <c r="H155" s="3"/>
      <c r="J155" s="3"/>
      <c r="K155" s="35"/>
      <c r="L155" s="3"/>
      <c r="M155" s="3"/>
      <c r="N155" s="3"/>
    </row>
    <row r="156" spans="1:14" ht="21.95" customHeight="1">
      <c r="A156" s="147" t="str">
        <f>+A52</f>
        <v>The accompanying notes form part of this interim financial information.</v>
      </c>
      <c r="B156" s="147"/>
      <c r="C156" s="147"/>
      <c r="D156" s="147"/>
      <c r="E156" s="147"/>
      <c r="F156" s="147"/>
      <c r="G156" s="147"/>
      <c r="H156" s="147"/>
      <c r="I156" s="147"/>
      <c r="J156" s="147"/>
      <c r="K156" s="147"/>
      <c r="L156" s="147"/>
      <c r="M156" s="147"/>
      <c r="N156" s="147"/>
    </row>
  </sheetData>
  <mergeCells count="16">
    <mergeCell ref="A52:N52"/>
    <mergeCell ref="H7:J7"/>
    <mergeCell ref="L7:N7"/>
    <mergeCell ref="H8:J8"/>
    <mergeCell ref="L8:N8"/>
    <mergeCell ref="A48:N48"/>
    <mergeCell ref="H112:J112"/>
    <mergeCell ref="L112:N112"/>
    <mergeCell ref="A156:N156"/>
    <mergeCell ref="H59:J59"/>
    <mergeCell ref="L59:N59"/>
    <mergeCell ref="H60:J60"/>
    <mergeCell ref="L60:N60"/>
    <mergeCell ref="A104:N104"/>
    <mergeCell ref="H111:J111"/>
    <mergeCell ref="L111:N111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2" max="16383" man="1"/>
    <brk id="104" max="16383" man="1"/>
  </rowBreaks>
  <customProperties>
    <customPr name="QAA_DRILLPATH_NODE_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E27831-EAB9-459C-AD85-9FB409E10B91}">
  <dimension ref="A1:M60"/>
  <sheetViews>
    <sheetView topLeftCell="A21" zoomScaleNormal="100" zoomScaleSheetLayoutView="130" workbookViewId="0">
      <selection activeCell="E16" sqref="E16"/>
    </sheetView>
  </sheetViews>
  <sheetFormatPr defaultColWidth="9.28515625" defaultRowHeight="16.5" customHeight="1"/>
  <cols>
    <col min="1" max="3" width="1.7109375" style="57" customWidth="1"/>
    <col min="4" max="4" width="32.5703125" style="57" customWidth="1"/>
    <col min="5" max="5" width="5.85546875" style="57" customWidth="1"/>
    <col min="6" max="6" width="0.7109375" style="57" customWidth="1"/>
    <col min="7" max="7" width="13.28515625" style="46" customWidth="1"/>
    <col min="8" max="8" width="0.7109375" style="46" customWidth="1"/>
    <col min="9" max="9" width="13.28515625" style="46" customWidth="1"/>
    <col min="10" max="10" width="0.7109375" style="46" customWidth="1"/>
    <col min="11" max="11" width="13.28515625" style="46" customWidth="1"/>
    <col min="12" max="12" width="0.7109375" style="46" customWidth="1"/>
    <col min="13" max="13" width="13.28515625" style="46" customWidth="1"/>
    <col min="14" max="16384" width="9.28515625" style="57"/>
  </cols>
  <sheetData>
    <row r="1" spans="1:13" ht="16.5" customHeight="1">
      <c r="A1" s="52" t="s">
        <v>0</v>
      </c>
      <c r="B1" s="53"/>
      <c r="C1" s="53"/>
      <c r="D1" s="53"/>
      <c r="E1" s="54"/>
      <c r="F1" s="55"/>
      <c r="G1" s="56"/>
      <c r="H1" s="56"/>
      <c r="I1" s="56"/>
      <c r="J1" s="56"/>
      <c r="K1" s="56"/>
      <c r="L1" s="56"/>
      <c r="M1" s="56"/>
    </row>
    <row r="2" spans="1:13" ht="16.5" customHeight="1">
      <c r="A2" s="52" t="s">
        <v>63</v>
      </c>
      <c r="B2" s="53"/>
      <c r="C2" s="53"/>
      <c r="D2" s="53"/>
      <c r="E2" s="54"/>
      <c r="F2" s="55"/>
      <c r="G2" s="56"/>
      <c r="H2" s="56"/>
      <c r="I2" s="56"/>
      <c r="J2" s="56"/>
      <c r="K2" s="56"/>
      <c r="L2" s="56"/>
      <c r="M2" s="56"/>
    </row>
    <row r="3" spans="1:13" ht="16.5" customHeight="1">
      <c r="A3" s="58" t="s">
        <v>155</v>
      </c>
      <c r="B3" s="59"/>
      <c r="C3" s="59"/>
      <c r="D3" s="59"/>
      <c r="E3" s="60"/>
      <c r="F3" s="61"/>
      <c r="G3" s="13"/>
      <c r="H3" s="13"/>
      <c r="I3" s="13"/>
      <c r="J3" s="13"/>
      <c r="K3" s="13"/>
      <c r="L3" s="13"/>
      <c r="M3" s="13"/>
    </row>
    <row r="4" spans="1:13" ht="12.95" customHeight="1">
      <c r="A4" s="53"/>
      <c r="B4" s="53"/>
      <c r="C4" s="53"/>
      <c r="D4" s="53"/>
      <c r="E4" s="54"/>
      <c r="F4" s="55"/>
      <c r="G4" s="56"/>
      <c r="H4" s="56"/>
      <c r="I4" s="56"/>
      <c r="J4" s="56"/>
      <c r="K4" s="56"/>
      <c r="L4" s="56"/>
      <c r="M4" s="56"/>
    </row>
    <row r="5" spans="1:13" ht="12.95" customHeight="1">
      <c r="A5" s="53"/>
      <c r="B5" s="53"/>
      <c r="C5" s="53"/>
      <c r="D5" s="53"/>
      <c r="E5" s="54"/>
      <c r="F5" s="55"/>
      <c r="G5" s="56"/>
      <c r="H5" s="56"/>
      <c r="I5" s="56"/>
      <c r="J5" s="56"/>
      <c r="K5" s="56"/>
      <c r="L5" s="56"/>
      <c r="M5" s="56"/>
    </row>
    <row r="6" spans="1:13" ht="16.5" customHeight="1">
      <c r="A6" s="53"/>
      <c r="B6" s="53"/>
      <c r="C6" s="53"/>
      <c r="D6" s="53"/>
      <c r="E6" s="54"/>
      <c r="F6" s="62"/>
      <c r="G6" s="63"/>
      <c r="H6" s="64"/>
      <c r="I6" s="63"/>
      <c r="J6" s="64"/>
      <c r="K6" s="64"/>
      <c r="L6" s="64"/>
      <c r="M6" s="14" t="s">
        <v>64</v>
      </c>
    </row>
    <row r="7" spans="1:13" ht="16.5" customHeight="1">
      <c r="A7" s="53"/>
      <c r="B7" s="53"/>
      <c r="C7" s="53"/>
      <c r="D7" s="53"/>
      <c r="E7" s="54"/>
      <c r="F7" s="62"/>
      <c r="G7" s="150" t="s">
        <v>3</v>
      </c>
      <c r="H7" s="150"/>
      <c r="I7" s="150"/>
      <c r="K7" s="150" t="s">
        <v>65</v>
      </c>
      <c r="L7" s="150"/>
      <c r="M7" s="150"/>
    </row>
    <row r="8" spans="1:13" ht="16.5" customHeight="1">
      <c r="A8" s="53"/>
      <c r="B8" s="53"/>
      <c r="C8" s="53"/>
      <c r="D8" s="53"/>
      <c r="E8" s="54"/>
      <c r="F8" s="62"/>
      <c r="G8" s="146" t="s">
        <v>5</v>
      </c>
      <c r="H8" s="146"/>
      <c r="I8" s="146"/>
      <c r="J8" s="15"/>
      <c r="K8" s="146" t="s">
        <v>5</v>
      </c>
      <c r="L8" s="146"/>
      <c r="M8" s="146"/>
    </row>
    <row r="9" spans="1:13" ht="16.5" customHeight="1">
      <c r="A9" s="53"/>
      <c r="B9" s="53"/>
      <c r="C9" s="53"/>
      <c r="D9" s="53"/>
      <c r="E9" s="19" t="s">
        <v>179</v>
      </c>
      <c r="F9" s="66"/>
      <c r="G9" s="67" t="s">
        <v>153</v>
      </c>
      <c r="H9" s="17"/>
      <c r="I9" s="67" t="s">
        <v>141</v>
      </c>
      <c r="J9" s="17"/>
      <c r="K9" s="67" t="s">
        <v>153</v>
      </c>
      <c r="L9" s="17"/>
      <c r="M9" s="67" t="s">
        <v>141</v>
      </c>
    </row>
    <row r="10" spans="1:13" ht="6" customHeight="1">
      <c r="A10" s="53"/>
      <c r="B10" s="53"/>
      <c r="C10" s="53"/>
      <c r="D10" s="53"/>
      <c r="E10" s="66"/>
      <c r="F10" s="66"/>
      <c r="G10" s="68"/>
      <c r="H10" s="69"/>
      <c r="I10" s="139"/>
      <c r="K10" s="68"/>
      <c r="L10" s="69"/>
      <c r="M10" s="139"/>
    </row>
    <row r="11" spans="1:13" ht="16.5" customHeight="1">
      <c r="A11" s="53" t="s">
        <v>66</v>
      </c>
      <c r="B11" s="53"/>
      <c r="C11" s="53"/>
      <c r="D11" s="53"/>
      <c r="E11" s="54"/>
      <c r="F11" s="54"/>
      <c r="G11" s="70">
        <v>771960907</v>
      </c>
      <c r="H11" s="71"/>
      <c r="I11" s="71">
        <v>686552279</v>
      </c>
      <c r="J11" s="71"/>
      <c r="K11" s="70">
        <v>771718071</v>
      </c>
      <c r="L11" s="71"/>
      <c r="M11" s="71">
        <v>686346350</v>
      </c>
    </row>
    <row r="12" spans="1:13" ht="16.5" customHeight="1">
      <c r="A12" s="53" t="s">
        <v>67</v>
      </c>
      <c r="B12" s="53"/>
      <c r="C12" s="53"/>
      <c r="D12" s="53"/>
      <c r="E12" s="54"/>
      <c r="F12" s="54"/>
      <c r="G12" s="72">
        <v>-348902833</v>
      </c>
      <c r="H12" s="73"/>
      <c r="I12" s="137">
        <v>-323953024</v>
      </c>
      <c r="J12" s="73"/>
      <c r="K12" s="72">
        <v>-350611815</v>
      </c>
      <c r="L12" s="73"/>
      <c r="M12" s="137">
        <v>-325433093</v>
      </c>
    </row>
    <row r="13" spans="1:13" ht="6" customHeight="1">
      <c r="A13" s="53"/>
      <c r="B13" s="53"/>
      <c r="C13" s="53"/>
      <c r="D13" s="53"/>
      <c r="E13" s="54"/>
      <c r="F13" s="54"/>
      <c r="G13" s="34"/>
      <c r="H13" s="35"/>
      <c r="I13" s="35"/>
      <c r="J13" s="35"/>
      <c r="K13" s="34"/>
      <c r="L13" s="35"/>
      <c r="M13" s="35"/>
    </row>
    <row r="14" spans="1:13" ht="16.5" customHeight="1">
      <c r="A14" s="52" t="s">
        <v>144</v>
      </c>
      <c r="B14" s="53"/>
      <c r="C14" s="53"/>
      <c r="D14" s="53"/>
      <c r="E14" s="54"/>
      <c r="F14" s="54"/>
      <c r="G14" s="34">
        <f>SUM(G11:G12)</f>
        <v>423058074</v>
      </c>
      <c r="H14" s="35"/>
      <c r="I14" s="35">
        <f>SUM(I11:I12)</f>
        <v>362599255</v>
      </c>
      <c r="J14" s="35"/>
      <c r="K14" s="34">
        <f>SUM(K11:K12)</f>
        <v>421106256</v>
      </c>
      <c r="L14" s="35"/>
      <c r="M14" s="35">
        <f>SUM(M11:M12)</f>
        <v>360913257</v>
      </c>
    </row>
    <row r="15" spans="1:13" ht="16.5" customHeight="1">
      <c r="A15" s="53" t="s">
        <v>68</v>
      </c>
      <c r="B15" s="53"/>
      <c r="C15" s="53"/>
      <c r="D15" s="53"/>
      <c r="E15" s="54"/>
      <c r="F15" s="54"/>
      <c r="G15" s="34">
        <v>1179746</v>
      </c>
      <c r="H15" s="35"/>
      <c r="I15" s="35">
        <v>1069294</v>
      </c>
      <c r="J15" s="71"/>
      <c r="K15" s="34">
        <v>1179746</v>
      </c>
      <c r="L15" s="71"/>
      <c r="M15" s="35">
        <v>1069294</v>
      </c>
    </row>
    <row r="16" spans="1:13" ht="16.5" customHeight="1">
      <c r="A16" s="53" t="s">
        <v>69</v>
      </c>
      <c r="B16" s="53"/>
      <c r="C16" s="53"/>
      <c r="D16" s="53"/>
      <c r="E16" s="54"/>
      <c r="F16" s="54"/>
      <c r="G16" s="34">
        <v>-33941630</v>
      </c>
      <c r="H16" s="35"/>
      <c r="I16" s="35">
        <v>-26623891</v>
      </c>
      <c r="J16" s="71"/>
      <c r="K16" s="34">
        <v>-33941630</v>
      </c>
      <c r="L16" s="71"/>
      <c r="M16" s="35">
        <v>-26623891</v>
      </c>
    </row>
    <row r="17" spans="1:13" ht="16.5" customHeight="1">
      <c r="A17" s="53" t="s">
        <v>70</v>
      </c>
      <c r="B17" s="53"/>
      <c r="C17" s="53"/>
      <c r="D17" s="53"/>
      <c r="E17" s="54"/>
      <c r="F17" s="54"/>
      <c r="G17" s="34">
        <v>-156978775</v>
      </c>
      <c r="H17" s="35"/>
      <c r="I17" s="35">
        <v>-146558494</v>
      </c>
      <c r="J17" s="71"/>
      <c r="K17" s="34">
        <v>-156623041</v>
      </c>
      <c r="L17" s="71"/>
      <c r="M17" s="35">
        <v>-146139779</v>
      </c>
    </row>
    <row r="18" spans="1:13" ht="16.5" customHeight="1">
      <c r="A18" s="53" t="s">
        <v>71</v>
      </c>
      <c r="B18" s="53"/>
      <c r="C18" s="53"/>
      <c r="D18" s="53"/>
      <c r="E18" s="54"/>
      <c r="F18" s="54"/>
      <c r="G18" s="74">
        <v>-29699173</v>
      </c>
      <c r="H18" s="35"/>
      <c r="I18" s="140">
        <v>-30554539</v>
      </c>
      <c r="J18" s="71"/>
      <c r="K18" s="74">
        <v>-31137100</v>
      </c>
      <c r="L18" s="71"/>
      <c r="M18" s="140">
        <v>-32008293</v>
      </c>
    </row>
    <row r="19" spans="1:13" ht="6" customHeight="1">
      <c r="A19" s="53"/>
      <c r="B19" s="53"/>
      <c r="C19" s="53"/>
      <c r="D19" s="53"/>
      <c r="E19" s="54"/>
      <c r="F19" s="54"/>
      <c r="G19" s="34"/>
      <c r="H19" s="35"/>
      <c r="I19" s="35"/>
      <c r="J19" s="35"/>
      <c r="K19" s="34"/>
      <c r="L19" s="35"/>
      <c r="M19" s="35"/>
    </row>
    <row r="20" spans="1:13" ht="16.5" customHeight="1">
      <c r="A20" s="52" t="s">
        <v>160</v>
      </c>
      <c r="B20" s="52"/>
      <c r="C20" s="53"/>
      <c r="D20" s="53"/>
      <c r="E20" s="54"/>
      <c r="F20" s="54"/>
      <c r="G20" s="34">
        <f>SUM(G14:G18)</f>
        <v>203618242</v>
      </c>
      <c r="H20" s="35"/>
      <c r="I20" s="35">
        <f>SUM(I14:I18)</f>
        <v>159931625</v>
      </c>
      <c r="J20" s="35"/>
      <c r="K20" s="34">
        <f>SUM(K14:K18)</f>
        <v>200584231</v>
      </c>
      <c r="L20" s="35"/>
      <c r="M20" s="35">
        <f>SUM(M14:M18)</f>
        <v>157210588</v>
      </c>
    </row>
    <row r="21" spans="1:13" ht="16.5" customHeight="1">
      <c r="A21" s="53" t="s">
        <v>145</v>
      </c>
      <c r="B21" s="53"/>
      <c r="C21" s="53"/>
      <c r="E21" s="54">
        <v>16</v>
      </c>
      <c r="F21" s="54"/>
      <c r="G21" s="75">
        <v>-40526118</v>
      </c>
      <c r="H21" s="35"/>
      <c r="I21" s="76">
        <v>-32166392</v>
      </c>
      <c r="J21" s="71"/>
      <c r="K21" s="75">
        <v>-40526118</v>
      </c>
      <c r="L21" s="71"/>
      <c r="M21" s="76">
        <v>-32166392</v>
      </c>
    </row>
    <row r="22" spans="1:13" ht="6" customHeight="1">
      <c r="A22" s="53"/>
      <c r="B22" s="53"/>
      <c r="C22" s="53"/>
      <c r="D22" s="53"/>
      <c r="E22" s="54"/>
      <c r="F22" s="54"/>
      <c r="G22" s="34"/>
      <c r="H22" s="35"/>
      <c r="I22" s="35"/>
      <c r="J22" s="35"/>
      <c r="K22" s="34"/>
      <c r="L22" s="35"/>
      <c r="M22" s="35"/>
    </row>
    <row r="23" spans="1:13" ht="16.5" customHeight="1">
      <c r="A23" s="52" t="s">
        <v>174</v>
      </c>
      <c r="B23" s="52"/>
      <c r="C23" s="53"/>
      <c r="D23" s="53"/>
      <c r="E23" s="54"/>
      <c r="F23" s="54"/>
      <c r="G23" s="34">
        <f>SUM(G20:G21)</f>
        <v>163092124</v>
      </c>
      <c r="H23" s="35"/>
      <c r="I23" s="35">
        <f>SUM(I20:I21)</f>
        <v>127765233</v>
      </c>
      <c r="J23" s="35"/>
      <c r="K23" s="34">
        <f>SUM(K20:K21)</f>
        <v>160058113</v>
      </c>
      <c r="L23" s="35"/>
      <c r="M23" s="35">
        <f>SUM(M20:M21)</f>
        <v>125044196</v>
      </c>
    </row>
    <row r="24" spans="1:13" ht="12" customHeight="1">
      <c r="A24" s="52"/>
      <c r="B24" s="52"/>
      <c r="C24" s="53"/>
      <c r="D24" s="53"/>
      <c r="E24" s="54"/>
      <c r="F24" s="54"/>
      <c r="G24" s="34"/>
      <c r="H24" s="35"/>
      <c r="I24" s="35"/>
      <c r="J24" s="35"/>
      <c r="K24" s="34"/>
      <c r="L24" s="35"/>
      <c r="M24" s="35"/>
    </row>
    <row r="25" spans="1:13" ht="16.5" customHeight="1">
      <c r="A25" s="77" t="s">
        <v>72</v>
      </c>
      <c r="B25" s="77"/>
      <c r="C25" s="78"/>
      <c r="D25" s="78"/>
      <c r="E25" s="54"/>
      <c r="F25" s="54"/>
      <c r="G25" s="34"/>
      <c r="H25" s="35"/>
      <c r="I25" s="35"/>
      <c r="J25" s="35"/>
      <c r="K25" s="34"/>
      <c r="L25" s="35"/>
      <c r="M25" s="35"/>
    </row>
    <row r="26" spans="1:13" ht="16.5" customHeight="1">
      <c r="A26" s="57" t="s">
        <v>73</v>
      </c>
      <c r="B26" s="79"/>
      <c r="D26" s="79"/>
      <c r="E26" s="79"/>
      <c r="F26" s="79"/>
      <c r="G26" s="34"/>
      <c r="H26" s="35"/>
      <c r="I26" s="35"/>
      <c r="J26" s="35"/>
      <c r="K26" s="34"/>
      <c r="L26" s="35"/>
      <c r="M26" s="35"/>
    </row>
    <row r="27" spans="1:13" ht="16.5" customHeight="1">
      <c r="A27" s="5"/>
      <c r="B27" s="57" t="s">
        <v>74</v>
      </c>
      <c r="D27" s="79"/>
      <c r="E27" s="79"/>
      <c r="F27" s="79"/>
      <c r="G27" s="34"/>
      <c r="H27" s="35"/>
      <c r="I27" s="35"/>
      <c r="J27" s="35"/>
      <c r="K27" s="34"/>
      <c r="L27" s="35"/>
      <c r="M27" s="35"/>
    </row>
    <row r="28" spans="1:13" ht="16.5" customHeight="1">
      <c r="B28" s="5" t="s">
        <v>175</v>
      </c>
      <c r="D28" s="79"/>
      <c r="E28" s="79"/>
      <c r="F28" s="79"/>
      <c r="G28" s="34">
        <v>0</v>
      </c>
      <c r="H28" s="35"/>
      <c r="I28" s="35">
        <v>-446229</v>
      </c>
      <c r="J28" s="35"/>
      <c r="K28" s="34">
        <v>0</v>
      </c>
      <c r="L28" s="35"/>
      <c r="M28" s="35">
        <v>-446229</v>
      </c>
    </row>
    <row r="29" spans="1:13" ht="16.5" customHeight="1">
      <c r="B29" s="5" t="s">
        <v>177</v>
      </c>
      <c r="D29" s="79"/>
      <c r="E29" s="79"/>
      <c r="F29" s="79"/>
      <c r="G29" s="34"/>
      <c r="H29" s="35"/>
      <c r="I29" s="35"/>
      <c r="J29" s="35"/>
      <c r="K29" s="34"/>
      <c r="L29" s="35"/>
      <c r="M29" s="35"/>
    </row>
    <row r="30" spans="1:13" ht="16.5" customHeight="1">
      <c r="B30" s="5"/>
      <c r="C30" s="57" t="s">
        <v>178</v>
      </c>
      <c r="D30" s="79"/>
      <c r="E30" s="79"/>
      <c r="F30" s="79"/>
      <c r="G30" s="34">
        <v>-2425579</v>
      </c>
      <c r="H30" s="35"/>
      <c r="I30" s="35">
        <v>99172</v>
      </c>
      <c r="J30" s="35"/>
      <c r="K30" s="34">
        <v>-2425579</v>
      </c>
      <c r="L30" s="35"/>
      <c r="M30" s="35">
        <v>99172</v>
      </c>
    </row>
    <row r="31" spans="1:13" ht="16.5" customHeight="1">
      <c r="A31" s="5"/>
      <c r="B31" s="5" t="s">
        <v>75</v>
      </c>
      <c r="D31" s="79"/>
      <c r="E31" s="79"/>
      <c r="F31" s="79"/>
      <c r="G31" s="34"/>
      <c r="H31" s="35"/>
      <c r="I31" s="35"/>
      <c r="J31" s="71"/>
      <c r="K31" s="34"/>
      <c r="L31" s="35"/>
      <c r="M31" s="35"/>
    </row>
    <row r="32" spans="1:13" ht="16.5" customHeight="1">
      <c r="A32" s="5"/>
      <c r="B32" s="5"/>
      <c r="C32" s="80" t="s">
        <v>76</v>
      </c>
      <c r="D32" s="79"/>
      <c r="E32" s="79"/>
      <c r="F32" s="79"/>
      <c r="G32" s="75">
        <v>485116</v>
      </c>
      <c r="H32" s="35"/>
      <c r="I32" s="76">
        <v>69412</v>
      </c>
      <c r="J32" s="35"/>
      <c r="K32" s="75">
        <v>485116</v>
      </c>
      <c r="L32" s="35"/>
      <c r="M32" s="76">
        <v>69412</v>
      </c>
    </row>
    <row r="33" spans="1:13" ht="6" customHeight="1">
      <c r="A33" s="5"/>
      <c r="B33" s="80"/>
      <c r="D33" s="79"/>
      <c r="E33" s="79"/>
      <c r="F33" s="79"/>
      <c r="G33" s="34"/>
      <c r="H33" s="35"/>
      <c r="I33" s="35"/>
      <c r="J33" s="35"/>
      <c r="K33" s="34"/>
      <c r="L33" s="35"/>
      <c r="M33" s="35"/>
    </row>
    <row r="34" spans="1:13" ht="16.5" customHeight="1">
      <c r="A34" s="57" t="s">
        <v>176</v>
      </c>
      <c r="B34" s="5"/>
      <c r="D34" s="79"/>
      <c r="E34" s="79"/>
      <c r="F34" s="79"/>
      <c r="G34" s="34"/>
      <c r="H34" s="35"/>
      <c r="I34" s="35"/>
      <c r="J34" s="35"/>
      <c r="K34" s="34"/>
      <c r="L34" s="35"/>
      <c r="M34" s="35"/>
    </row>
    <row r="35" spans="1:13" ht="16.5" customHeight="1">
      <c r="A35" s="5"/>
      <c r="B35" s="5" t="s">
        <v>77</v>
      </c>
      <c r="C35" s="80"/>
      <c r="D35" s="79"/>
      <c r="E35" s="79"/>
      <c r="F35" s="79"/>
      <c r="G35" s="75">
        <f>SUM(G28:G32)</f>
        <v>-1940463</v>
      </c>
      <c r="H35" s="35"/>
      <c r="I35" s="76">
        <f>SUM(I28:I32)</f>
        <v>-277645</v>
      </c>
      <c r="J35" s="35"/>
      <c r="K35" s="75">
        <f>SUM(K28:K32)</f>
        <v>-1940463</v>
      </c>
      <c r="L35" s="35"/>
      <c r="M35" s="76">
        <f>SUM(M28:M32)</f>
        <v>-277645</v>
      </c>
    </row>
    <row r="36" spans="1:13" ht="6" customHeight="1">
      <c r="A36" s="52"/>
      <c r="B36" s="52"/>
      <c r="C36" s="53"/>
      <c r="D36" s="53"/>
      <c r="E36" s="54"/>
      <c r="F36" s="54"/>
      <c r="G36" s="34"/>
      <c r="H36" s="35"/>
      <c r="I36" s="35"/>
      <c r="J36" s="35"/>
      <c r="K36" s="34"/>
      <c r="L36" s="35"/>
      <c r="M36" s="35"/>
    </row>
    <row r="37" spans="1:13" ht="16.5" customHeight="1" thickBot="1">
      <c r="A37" s="52" t="s">
        <v>161</v>
      </c>
      <c r="B37" s="52"/>
      <c r="C37" s="53"/>
      <c r="D37" s="53"/>
      <c r="E37" s="54"/>
      <c r="F37" s="54"/>
      <c r="G37" s="81">
        <f>SUM(G23:G32)</f>
        <v>161151661</v>
      </c>
      <c r="H37" s="35"/>
      <c r="I37" s="141">
        <f>SUM(I23:I32)</f>
        <v>127487588</v>
      </c>
      <c r="J37" s="35"/>
      <c r="K37" s="81">
        <f>SUM(K23:K32)</f>
        <v>158117650</v>
      </c>
      <c r="L37" s="35"/>
      <c r="M37" s="141">
        <f>SUM(M23:M32)</f>
        <v>124766551</v>
      </c>
    </row>
    <row r="38" spans="1:13" ht="12" customHeight="1" thickTop="1">
      <c r="A38" s="52"/>
      <c r="B38" s="52"/>
      <c r="C38" s="53"/>
      <c r="D38" s="53"/>
      <c r="E38" s="54"/>
      <c r="F38" s="54"/>
      <c r="G38" s="34"/>
      <c r="H38" s="35"/>
      <c r="I38" s="35"/>
      <c r="J38" s="35"/>
      <c r="K38" s="34"/>
      <c r="L38" s="35"/>
      <c r="M38" s="35"/>
    </row>
    <row r="39" spans="1:13" ht="16.5" customHeight="1">
      <c r="A39" s="52" t="s">
        <v>162</v>
      </c>
      <c r="G39" s="82"/>
      <c r="H39" s="35"/>
      <c r="J39" s="35"/>
      <c r="K39" s="82"/>
      <c r="L39" s="35"/>
    </row>
    <row r="40" spans="1:13" ht="16.5" customHeight="1">
      <c r="A40" s="53" t="s">
        <v>78</v>
      </c>
      <c r="G40" s="83">
        <f>G23</f>
        <v>163092124</v>
      </c>
      <c r="H40" s="35"/>
      <c r="I40" s="138">
        <f>I23</f>
        <v>127765233</v>
      </c>
      <c r="J40" s="35"/>
      <c r="K40" s="34">
        <f>K23</f>
        <v>160058113</v>
      </c>
      <c r="L40" s="35"/>
      <c r="M40" s="35">
        <f>M23</f>
        <v>125044196</v>
      </c>
    </row>
    <row r="41" spans="1:13" ht="16.5" customHeight="1">
      <c r="A41" s="53" t="s">
        <v>79</v>
      </c>
      <c r="G41" s="84">
        <v>0</v>
      </c>
      <c r="H41" s="35"/>
      <c r="I41" s="85">
        <v>0</v>
      </c>
      <c r="J41" s="35"/>
      <c r="K41" s="84">
        <v>0</v>
      </c>
      <c r="L41" s="35"/>
      <c r="M41" s="85">
        <v>0</v>
      </c>
    </row>
    <row r="42" spans="1:13" ht="6" customHeight="1">
      <c r="A42" s="53"/>
      <c r="G42" s="86"/>
      <c r="H42" s="35"/>
      <c r="I42" s="87"/>
      <c r="J42" s="35"/>
      <c r="K42" s="86"/>
      <c r="L42" s="35"/>
      <c r="M42" s="87"/>
    </row>
    <row r="43" spans="1:13" ht="16.5" customHeight="1" thickBot="1">
      <c r="A43" s="53"/>
      <c r="B43" s="53"/>
      <c r="C43" s="53"/>
      <c r="D43" s="53"/>
      <c r="E43" s="54"/>
      <c r="F43" s="54"/>
      <c r="G43" s="81">
        <f>SUM(G40:G42)</f>
        <v>163092124</v>
      </c>
      <c r="H43" s="35"/>
      <c r="I43" s="141">
        <f>SUM(I40:I42)</f>
        <v>127765233</v>
      </c>
      <c r="J43" s="35"/>
      <c r="K43" s="81">
        <f>SUM(K40:K42)</f>
        <v>160058113</v>
      </c>
      <c r="L43" s="35"/>
      <c r="M43" s="141">
        <f>SUM(M40:M42)</f>
        <v>125044196</v>
      </c>
    </row>
    <row r="44" spans="1:13" ht="9" customHeight="1" thickTop="1">
      <c r="A44" s="53"/>
      <c r="B44" s="53"/>
      <c r="C44" s="53"/>
      <c r="D44" s="53"/>
      <c r="E44" s="54"/>
      <c r="F44" s="54"/>
      <c r="G44" s="34"/>
      <c r="H44" s="35"/>
      <c r="I44" s="35"/>
      <c r="J44" s="35"/>
      <c r="K44" s="34"/>
      <c r="L44" s="35"/>
      <c r="M44" s="35"/>
    </row>
    <row r="45" spans="1:13" ht="16.5" customHeight="1">
      <c r="A45" s="52" t="s">
        <v>163</v>
      </c>
      <c r="B45" s="52"/>
      <c r="C45" s="53"/>
      <c r="D45" s="53"/>
      <c r="E45" s="54"/>
      <c r="F45" s="54"/>
      <c r="G45" s="34"/>
      <c r="H45" s="35"/>
      <c r="I45" s="35"/>
      <c r="J45" s="35"/>
      <c r="K45" s="34"/>
      <c r="L45" s="35"/>
      <c r="M45" s="35"/>
    </row>
    <row r="46" spans="1:13" ht="16.5" customHeight="1">
      <c r="A46" s="53" t="s">
        <v>78</v>
      </c>
      <c r="B46" s="53"/>
      <c r="C46" s="53"/>
      <c r="D46" s="53"/>
      <c r="E46" s="54"/>
      <c r="F46" s="54"/>
      <c r="G46" s="83">
        <f>G37</f>
        <v>161151661</v>
      </c>
      <c r="H46" s="35"/>
      <c r="I46" s="138">
        <f>I37</f>
        <v>127487588</v>
      </c>
      <c r="J46" s="35"/>
      <c r="K46" s="34">
        <f>K37</f>
        <v>158117650</v>
      </c>
      <c r="L46" s="35"/>
      <c r="M46" s="35">
        <f>M37</f>
        <v>124766551</v>
      </c>
    </row>
    <row r="47" spans="1:13" ht="16.5" customHeight="1">
      <c r="A47" s="53" t="s">
        <v>79</v>
      </c>
      <c r="B47" s="53"/>
      <c r="C47" s="53"/>
      <c r="D47" s="53"/>
      <c r="E47" s="54"/>
      <c r="F47" s="54"/>
      <c r="G47" s="84">
        <v>0</v>
      </c>
      <c r="H47" s="35"/>
      <c r="I47" s="85">
        <v>0</v>
      </c>
      <c r="J47" s="35"/>
      <c r="K47" s="84">
        <v>0</v>
      </c>
      <c r="L47" s="35"/>
      <c r="M47" s="85">
        <v>0</v>
      </c>
    </row>
    <row r="48" spans="1:13" ht="6" customHeight="1">
      <c r="A48" s="53"/>
      <c r="B48" s="53"/>
      <c r="C48" s="53"/>
      <c r="D48" s="53"/>
      <c r="E48" s="54"/>
      <c r="F48" s="54"/>
      <c r="G48" s="86"/>
      <c r="H48" s="35"/>
      <c r="I48" s="87"/>
      <c r="J48" s="35"/>
      <c r="K48" s="86"/>
      <c r="L48" s="35"/>
      <c r="M48" s="87"/>
    </row>
    <row r="49" spans="1:13" ht="16.5" customHeight="1" thickBot="1">
      <c r="A49" s="53"/>
      <c r="B49" s="53"/>
      <c r="C49" s="53"/>
      <c r="D49" s="53"/>
      <c r="E49" s="54"/>
      <c r="F49" s="54"/>
      <c r="G49" s="81">
        <f>SUM(G46:G48)</f>
        <v>161151661</v>
      </c>
      <c r="H49" s="35"/>
      <c r="I49" s="141">
        <f>SUM(I46:I48)</f>
        <v>127487588</v>
      </c>
      <c r="J49" s="35"/>
      <c r="K49" s="81">
        <f>SUM(K46:K48)</f>
        <v>158117650</v>
      </c>
      <c r="L49" s="35"/>
      <c r="M49" s="141">
        <f>SUM(M46:M48)</f>
        <v>124766551</v>
      </c>
    </row>
    <row r="50" spans="1:13" ht="4.5" customHeight="1" thickTop="1">
      <c r="A50" s="53"/>
      <c r="B50" s="53"/>
      <c r="C50" s="53"/>
      <c r="D50" s="53"/>
      <c r="E50" s="54"/>
      <c r="F50" s="54"/>
      <c r="G50" s="34"/>
      <c r="H50" s="35"/>
      <c r="I50" s="35"/>
      <c r="J50" s="35"/>
      <c r="K50" s="34"/>
      <c r="L50" s="35"/>
      <c r="M50" s="35"/>
    </row>
    <row r="51" spans="1:13" ht="16.5" customHeight="1">
      <c r="A51" s="88" t="s">
        <v>164</v>
      </c>
      <c r="B51" s="52"/>
      <c r="C51" s="53"/>
      <c r="D51" s="53"/>
      <c r="F51" s="54"/>
      <c r="G51" s="34"/>
      <c r="H51" s="35"/>
      <c r="I51" s="35"/>
      <c r="J51" s="35"/>
      <c r="K51" s="34"/>
      <c r="L51" s="35"/>
      <c r="M51" s="35"/>
    </row>
    <row r="52" spans="1:13" ht="6" customHeight="1">
      <c r="A52" s="53"/>
      <c r="G52" s="86"/>
      <c r="H52" s="35"/>
      <c r="I52" s="87"/>
      <c r="J52" s="35"/>
      <c r="K52" s="86"/>
      <c r="L52" s="35"/>
      <c r="M52" s="87"/>
    </row>
    <row r="53" spans="1:13" ht="16.5" customHeight="1" thickBot="1">
      <c r="A53" s="53" t="s">
        <v>165</v>
      </c>
      <c r="B53" s="53"/>
      <c r="C53" s="53"/>
      <c r="D53" s="53"/>
      <c r="E53" s="54"/>
      <c r="F53" s="54"/>
      <c r="G53" s="89">
        <f>G43/15097800</f>
        <v>10.802376770125449</v>
      </c>
      <c r="H53" s="35"/>
      <c r="I53" s="142">
        <f>I43/15097800</f>
        <v>8.4625066565989755</v>
      </c>
      <c r="J53" s="35"/>
      <c r="K53" s="89">
        <f>K43/15097800</f>
        <v>10.601419610804223</v>
      </c>
      <c r="L53" s="35"/>
      <c r="M53" s="142">
        <f>M43/15097800</f>
        <v>8.2822792724767851</v>
      </c>
    </row>
    <row r="54" spans="1:13" ht="16.5" customHeight="1" thickTop="1">
      <c r="A54" s="53"/>
      <c r="B54" s="53"/>
      <c r="C54" s="53"/>
      <c r="D54" s="53"/>
      <c r="E54" s="54"/>
      <c r="F54" s="54"/>
      <c r="G54" s="90"/>
      <c r="H54" s="35"/>
      <c r="I54" s="90"/>
      <c r="J54" s="35"/>
      <c r="K54" s="90"/>
      <c r="L54" s="35"/>
      <c r="M54" s="90"/>
    </row>
    <row r="55" spans="1:13" ht="16.5" customHeight="1">
      <c r="A55" s="53"/>
      <c r="B55" s="53"/>
      <c r="C55" s="53"/>
      <c r="D55" s="53"/>
      <c r="E55" s="54"/>
      <c r="F55" s="54"/>
      <c r="G55" s="90"/>
      <c r="H55" s="35"/>
      <c r="I55" s="90"/>
      <c r="J55" s="35"/>
      <c r="K55" s="90"/>
      <c r="L55" s="35"/>
      <c r="M55" s="90"/>
    </row>
    <row r="56" spans="1:13" ht="16.5" customHeight="1">
      <c r="A56" s="53"/>
      <c r="B56" s="53"/>
      <c r="C56" s="53"/>
      <c r="D56" s="53"/>
      <c r="E56" s="54"/>
      <c r="F56" s="54"/>
      <c r="G56" s="90"/>
      <c r="H56" s="35"/>
      <c r="I56" s="90"/>
      <c r="J56" s="35"/>
      <c r="K56" s="90"/>
      <c r="L56" s="35"/>
      <c r="M56" s="90"/>
    </row>
    <row r="57" spans="1:13" ht="16.5" customHeight="1">
      <c r="A57" s="53"/>
      <c r="B57" s="53"/>
      <c r="C57" s="53"/>
      <c r="D57" s="53"/>
      <c r="E57" s="54"/>
      <c r="F57" s="54"/>
      <c r="G57" s="90"/>
      <c r="H57" s="35"/>
      <c r="I57" s="90"/>
      <c r="J57" s="35"/>
      <c r="K57" s="90"/>
      <c r="L57" s="35"/>
      <c r="M57" s="90"/>
    </row>
    <row r="58" spans="1:13" ht="16.5" customHeight="1">
      <c r="A58" s="53"/>
      <c r="B58" s="53"/>
      <c r="C58" s="53"/>
      <c r="D58" s="53"/>
      <c r="E58" s="54"/>
      <c r="F58" s="54"/>
      <c r="G58" s="90"/>
      <c r="H58" s="35"/>
      <c r="I58" s="90"/>
      <c r="J58" s="35"/>
      <c r="K58" s="90"/>
      <c r="L58" s="35"/>
      <c r="M58" s="90"/>
    </row>
    <row r="59" spans="1:13" ht="16.5" customHeight="1">
      <c r="A59" s="53"/>
      <c r="B59" s="53"/>
      <c r="C59" s="53"/>
      <c r="D59" s="53"/>
      <c r="E59" s="54"/>
      <c r="F59" s="54"/>
      <c r="G59" s="90"/>
      <c r="H59" s="35"/>
      <c r="I59" s="90"/>
      <c r="J59" s="35"/>
      <c r="K59" s="90"/>
      <c r="L59" s="35"/>
      <c r="M59" s="90"/>
    </row>
    <row r="60" spans="1:13" ht="21.95" customHeight="1">
      <c r="A60" s="151" t="str">
        <f>'2-4_ENG'!A52:N52</f>
        <v>The accompanying notes form part of this interim financial information.</v>
      </c>
      <c r="B60" s="151"/>
      <c r="C60" s="151"/>
      <c r="D60" s="151"/>
      <c r="E60" s="151"/>
      <c r="F60" s="151"/>
      <c r="G60" s="151"/>
      <c r="H60" s="151"/>
      <c r="I60" s="151"/>
      <c r="J60" s="151"/>
      <c r="K60" s="151"/>
      <c r="L60" s="151"/>
      <c r="M60" s="151"/>
    </row>
  </sheetData>
  <mergeCells count="5">
    <mergeCell ref="G7:I7"/>
    <mergeCell ref="K7:M7"/>
    <mergeCell ref="G8:I8"/>
    <mergeCell ref="K8:M8"/>
    <mergeCell ref="A60:M60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&amp;R&amp;"Arial,Regular"&amp;9&amp;P</oddFooter>
  </headerFooter>
  <customProperties>
    <customPr name="QAA_DRILLPATH_NODE_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D3843F-D841-4197-8FAC-1992EFE61F22}">
  <dimension ref="A1:U34"/>
  <sheetViews>
    <sheetView topLeftCell="A10" zoomScaleNormal="100" zoomScaleSheetLayoutView="100" workbookViewId="0">
      <selection activeCell="I16" sqref="I16"/>
    </sheetView>
  </sheetViews>
  <sheetFormatPr defaultColWidth="10.7109375" defaultRowHeight="16.5" customHeight="1"/>
  <cols>
    <col min="1" max="3" width="1.7109375" style="57" customWidth="1"/>
    <col min="4" max="5" width="8.85546875" style="57" customWidth="1"/>
    <col min="6" max="6" width="19" style="57" customWidth="1"/>
    <col min="7" max="7" width="5.7109375" style="100" customWidth="1"/>
    <col min="8" max="8" width="0.7109375" style="100" customWidth="1"/>
    <col min="9" max="9" width="12.28515625" style="94" customWidth="1"/>
    <col min="10" max="10" width="0.7109375" style="35" customWidth="1"/>
    <col min="11" max="11" width="13.28515625" style="94" customWidth="1"/>
    <col min="12" max="12" width="0.7109375" style="35" customWidth="1"/>
    <col min="13" max="13" width="14.5703125" style="94" customWidth="1"/>
    <col min="14" max="14" width="0.7109375" style="35" customWidth="1"/>
    <col min="15" max="15" width="13.5703125" style="35" customWidth="1"/>
    <col min="16" max="16" width="0.7109375" style="35" customWidth="1"/>
    <col min="17" max="17" width="11.42578125" style="94" customWidth="1"/>
    <col min="18" max="18" width="0.7109375" style="94" customWidth="1"/>
    <col min="19" max="19" width="13.5703125" style="94" customWidth="1"/>
    <col min="20" max="20" width="0.7109375" style="35" customWidth="1"/>
    <col min="21" max="21" width="13.5703125" style="94" customWidth="1"/>
    <col min="22" max="16384" width="10.7109375" style="57"/>
  </cols>
  <sheetData>
    <row r="1" spans="1:21" s="79" customFormat="1" ht="16.5" customHeight="1">
      <c r="A1" s="92" t="s">
        <v>0</v>
      </c>
      <c r="G1" s="93"/>
      <c r="H1" s="93"/>
      <c r="I1" s="94"/>
      <c r="J1" s="35"/>
      <c r="K1" s="94"/>
      <c r="L1" s="35"/>
      <c r="M1" s="94"/>
      <c r="N1" s="35"/>
      <c r="O1" s="35"/>
      <c r="P1" s="35"/>
      <c r="Q1" s="94"/>
      <c r="R1" s="94"/>
      <c r="S1" s="94"/>
      <c r="T1" s="35"/>
      <c r="U1" s="94"/>
    </row>
    <row r="2" spans="1:21" s="79" customFormat="1" ht="16.5" customHeight="1">
      <c r="A2" s="52" t="s">
        <v>81</v>
      </c>
      <c r="G2" s="93"/>
      <c r="H2" s="93"/>
      <c r="I2" s="94"/>
      <c r="J2" s="35"/>
      <c r="K2" s="94"/>
      <c r="L2" s="35"/>
      <c r="M2" s="94"/>
      <c r="N2" s="35"/>
      <c r="O2" s="35"/>
      <c r="P2" s="35"/>
      <c r="Q2" s="94"/>
      <c r="R2" s="94"/>
      <c r="S2" s="94"/>
      <c r="T2" s="35"/>
      <c r="U2" s="94"/>
    </row>
    <row r="3" spans="1:21" s="79" customFormat="1" ht="16.5" customHeight="1">
      <c r="A3" s="58" t="s">
        <v>155</v>
      </c>
      <c r="B3" s="96"/>
      <c r="C3" s="96"/>
      <c r="D3" s="96"/>
      <c r="E3" s="96"/>
      <c r="F3" s="96"/>
      <c r="G3" s="97"/>
      <c r="H3" s="97"/>
      <c r="I3" s="98"/>
      <c r="J3" s="76"/>
      <c r="K3" s="98"/>
      <c r="L3" s="76"/>
      <c r="M3" s="98"/>
      <c r="N3" s="76"/>
      <c r="O3" s="76"/>
      <c r="P3" s="76"/>
      <c r="Q3" s="98"/>
      <c r="R3" s="98"/>
      <c r="S3" s="98"/>
      <c r="T3" s="76"/>
      <c r="U3" s="98"/>
    </row>
    <row r="4" spans="1:21" s="79" customFormat="1" ht="16.5" customHeight="1">
      <c r="A4" s="99"/>
      <c r="G4" s="93"/>
      <c r="H4" s="93"/>
      <c r="I4" s="94"/>
      <c r="J4" s="35"/>
      <c r="K4" s="94"/>
      <c r="L4" s="35"/>
      <c r="M4" s="94"/>
      <c r="N4" s="35"/>
      <c r="O4" s="35"/>
      <c r="P4" s="35"/>
      <c r="Q4" s="94"/>
      <c r="R4" s="94"/>
      <c r="S4" s="94"/>
      <c r="T4" s="35"/>
      <c r="U4" s="94"/>
    </row>
    <row r="5" spans="1:21" s="79" customFormat="1" ht="16.5" customHeight="1">
      <c r="A5" s="99"/>
      <c r="G5" s="93"/>
      <c r="H5" s="93"/>
      <c r="I5" s="94"/>
      <c r="J5" s="35"/>
      <c r="K5" s="94"/>
      <c r="L5" s="35"/>
      <c r="M5" s="94"/>
      <c r="N5" s="35"/>
      <c r="O5" s="35"/>
      <c r="P5" s="35"/>
      <c r="Q5" s="94"/>
      <c r="R5" s="94"/>
      <c r="S5" s="94"/>
      <c r="T5" s="35"/>
      <c r="U5" s="94"/>
    </row>
    <row r="6" spans="1:21" ht="16.5" customHeight="1">
      <c r="C6" s="79"/>
      <c r="D6" s="79"/>
      <c r="E6" s="79"/>
      <c r="I6" s="98"/>
      <c r="J6" s="76"/>
      <c r="K6" s="98"/>
      <c r="L6" s="76"/>
      <c r="M6" s="98"/>
      <c r="N6" s="76"/>
      <c r="O6" s="76"/>
      <c r="P6" s="76"/>
      <c r="Q6" s="98"/>
      <c r="R6" s="98"/>
      <c r="S6" s="98"/>
      <c r="T6" s="76"/>
      <c r="U6" s="14" t="s">
        <v>64</v>
      </c>
    </row>
    <row r="7" spans="1:21" ht="16.5" customHeight="1">
      <c r="C7" s="79"/>
      <c r="D7" s="79"/>
      <c r="E7" s="79"/>
      <c r="F7" s="92"/>
      <c r="G7" s="57"/>
      <c r="H7" s="57"/>
      <c r="I7" s="152" t="s">
        <v>82</v>
      </c>
      <c r="J7" s="15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</row>
    <row r="8" spans="1:21" ht="16.5" customHeight="1">
      <c r="C8" s="79"/>
      <c r="D8" s="79"/>
      <c r="E8" s="79"/>
      <c r="F8" s="92"/>
      <c r="G8" s="57"/>
      <c r="H8" s="57"/>
      <c r="I8" s="136"/>
      <c r="J8" s="136"/>
      <c r="K8" s="136"/>
      <c r="L8" s="136"/>
      <c r="M8" s="136"/>
      <c r="N8" s="136"/>
      <c r="O8" s="153" t="s">
        <v>60</v>
      </c>
      <c r="P8" s="153"/>
      <c r="Q8" s="153"/>
      <c r="R8" s="153"/>
      <c r="S8" s="153"/>
      <c r="T8" s="136"/>
      <c r="U8" s="136"/>
    </row>
    <row r="9" spans="1:21" ht="16.5" customHeight="1">
      <c r="C9" s="79"/>
      <c r="D9" s="79"/>
      <c r="E9" s="79"/>
      <c r="F9" s="92"/>
      <c r="G9" s="57"/>
      <c r="H9" s="57"/>
      <c r="I9" s="35"/>
      <c r="J9" s="21"/>
      <c r="K9" s="152" t="s">
        <v>56</v>
      </c>
      <c r="L9" s="152"/>
      <c r="M9" s="152"/>
      <c r="N9" s="136"/>
      <c r="O9" s="153" t="s">
        <v>80</v>
      </c>
      <c r="P9" s="153"/>
      <c r="Q9" s="153"/>
      <c r="R9" s="136"/>
      <c r="S9" s="136"/>
      <c r="T9" s="21"/>
      <c r="U9" s="21"/>
    </row>
    <row r="10" spans="1:21" s="79" customFormat="1" ht="16.5" customHeight="1">
      <c r="F10" s="65"/>
      <c r="I10" s="21" t="s">
        <v>83</v>
      </c>
      <c r="J10" s="21"/>
      <c r="K10" s="35"/>
      <c r="L10" s="35"/>
      <c r="M10" s="21"/>
      <c r="N10" s="21"/>
      <c r="O10" s="21" t="s">
        <v>152</v>
      </c>
      <c r="P10" s="21"/>
      <c r="Q10" s="21"/>
      <c r="R10" s="21"/>
      <c r="S10" s="21" t="s">
        <v>84</v>
      </c>
      <c r="T10" s="21"/>
      <c r="U10" s="21"/>
    </row>
    <row r="11" spans="1:21" s="79" customFormat="1" ht="16.5" customHeight="1">
      <c r="F11" s="65"/>
      <c r="I11" s="21" t="s">
        <v>85</v>
      </c>
      <c r="K11" s="21" t="s">
        <v>86</v>
      </c>
      <c r="M11" s="35"/>
      <c r="O11" s="21" t="s">
        <v>87</v>
      </c>
      <c r="Q11" s="21" t="s">
        <v>88</v>
      </c>
      <c r="S11" s="21" t="s">
        <v>89</v>
      </c>
      <c r="U11" s="35"/>
    </row>
    <row r="12" spans="1:21" s="79" customFormat="1" ht="16.5" customHeight="1">
      <c r="G12" s="65"/>
      <c r="I12" s="101" t="s">
        <v>90</v>
      </c>
      <c r="K12" s="101" t="s">
        <v>91</v>
      </c>
      <c r="M12" s="101" t="s">
        <v>59</v>
      </c>
      <c r="O12" s="101" t="s">
        <v>92</v>
      </c>
      <c r="Q12" s="101" t="s">
        <v>93</v>
      </c>
      <c r="S12" s="101" t="s">
        <v>94</v>
      </c>
      <c r="U12" s="101" t="s">
        <v>61</v>
      </c>
    </row>
    <row r="13" spans="1:21" s="79" customFormat="1" ht="6" customHeight="1">
      <c r="I13" s="21"/>
      <c r="K13" s="21"/>
      <c r="M13" s="21"/>
      <c r="O13" s="21"/>
      <c r="Q13" s="21"/>
      <c r="S13" s="21"/>
      <c r="U13" s="21"/>
    </row>
    <row r="14" spans="1:21" ht="16.5" customHeight="1">
      <c r="A14" s="102" t="s">
        <v>143</v>
      </c>
      <c r="B14" s="102"/>
      <c r="C14" s="80"/>
      <c r="D14" s="80"/>
      <c r="E14" s="80"/>
      <c r="F14" s="80"/>
      <c r="G14" s="80"/>
      <c r="H14" s="79"/>
      <c r="I14" s="103">
        <v>150978000</v>
      </c>
      <c r="J14" s="79"/>
      <c r="K14" s="103">
        <v>16000000</v>
      </c>
      <c r="L14" s="79"/>
      <c r="M14" s="103">
        <v>-911586626</v>
      </c>
      <c r="N14" s="79"/>
      <c r="O14" s="103">
        <v>2409149892</v>
      </c>
      <c r="P14" s="79"/>
      <c r="Q14" s="103">
        <v>-1038972.8000000007</v>
      </c>
      <c r="R14" s="79"/>
      <c r="S14" s="138">
        <f>SUM(O14:Q14)</f>
        <v>2408110919.1999998</v>
      </c>
      <c r="T14" s="79"/>
      <c r="U14" s="35">
        <f>SUM(I14:M14,S14)</f>
        <v>1663502293.1999998</v>
      </c>
    </row>
    <row r="15" spans="1:21" ht="6" customHeight="1">
      <c r="A15" s="102"/>
      <c r="B15" s="102"/>
      <c r="C15" s="80"/>
      <c r="D15" s="80"/>
      <c r="E15" s="80"/>
      <c r="F15" s="80"/>
      <c r="G15" s="80"/>
      <c r="H15" s="79"/>
      <c r="I15" s="103"/>
      <c r="J15" s="79"/>
      <c r="K15" s="103"/>
      <c r="L15" s="79"/>
      <c r="M15" s="103"/>
      <c r="N15" s="79"/>
      <c r="O15" s="103"/>
      <c r="P15" s="79"/>
      <c r="Q15" s="103"/>
      <c r="R15" s="79"/>
      <c r="S15" s="138"/>
      <c r="T15" s="79"/>
      <c r="U15" s="35"/>
    </row>
    <row r="16" spans="1:21" ht="16.5" customHeight="1">
      <c r="A16" s="102" t="s">
        <v>95</v>
      </c>
      <c r="B16" s="104"/>
      <c r="C16" s="104"/>
      <c r="D16" s="104"/>
      <c r="E16" s="104"/>
      <c r="G16" s="79"/>
      <c r="H16" s="79"/>
      <c r="I16" s="35"/>
      <c r="J16" s="79"/>
      <c r="K16" s="35"/>
      <c r="L16" s="79"/>
      <c r="M16" s="35"/>
      <c r="N16" s="79"/>
      <c r="P16" s="79"/>
      <c r="Q16" s="35"/>
      <c r="R16" s="79"/>
      <c r="S16" s="35"/>
      <c r="T16" s="79"/>
      <c r="U16" s="35"/>
    </row>
    <row r="17" spans="1:21" ht="16.5" customHeight="1">
      <c r="A17" s="102"/>
      <c r="B17" s="80" t="s">
        <v>181</v>
      </c>
      <c r="C17" s="104"/>
      <c r="D17" s="104"/>
      <c r="E17" s="104"/>
      <c r="G17" s="79"/>
      <c r="H17" s="79"/>
      <c r="I17" s="76">
        <v>0</v>
      </c>
      <c r="J17" s="79"/>
      <c r="K17" s="76">
        <v>0</v>
      </c>
      <c r="L17" s="79"/>
      <c r="M17" s="76">
        <v>127765233</v>
      </c>
      <c r="N17" s="79"/>
      <c r="O17" s="76">
        <v>0</v>
      </c>
      <c r="P17" s="79"/>
      <c r="Q17" s="76">
        <v>-277645</v>
      </c>
      <c r="R17" s="79"/>
      <c r="S17" s="76">
        <f>SUM(O17:Q17)</f>
        <v>-277645</v>
      </c>
      <c r="T17" s="79"/>
      <c r="U17" s="76">
        <f>SUM(I17:M17,S17)</f>
        <v>127487588</v>
      </c>
    </row>
    <row r="18" spans="1:21" ht="16.5" customHeight="1">
      <c r="A18" s="79"/>
      <c r="B18" s="62"/>
      <c r="C18" s="79"/>
      <c r="D18" s="79"/>
      <c r="E18" s="79"/>
      <c r="F18" s="79"/>
      <c r="G18" s="79"/>
      <c r="H18" s="79"/>
      <c r="I18" s="35"/>
      <c r="J18" s="79"/>
      <c r="K18" s="35"/>
      <c r="L18" s="79"/>
      <c r="M18" s="35"/>
      <c r="N18" s="79"/>
      <c r="P18" s="79"/>
      <c r="Q18" s="35"/>
      <c r="R18" s="79"/>
      <c r="S18" s="35"/>
      <c r="T18" s="79"/>
      <c r="U18" s="35"/>
    </row>
    <row r="19" spans="1:21" s="79" customFormat="1" ht="16.5" customHeight="1" thickBot="1">
      <c r="A19" s="102" t="s">
        <v>142</v>
      </c>
      <c r="B19" s="104"/>
      <c r="C19" s="104"/>
      <c r="D19" s="104"/>
      <c r="E19" s="104"/>
      <c r="F19" s="57"/>
      <c r="G19" s="57"/>
      <c r="I19" s="105">
        <f>SUM(I14:I17)</f>
        <v>150978000</v>
      </c>
      <c r="K19" s="105">
        <f>SUM(K14:K17)</f>
        <v>16000000</v>
      </c>
      <c r="M19" s="105">
        <f>SUM(M14:M17)</f>
        <v>-783821393</v>
      </c>
      <c r="O19" s="105">
        <f>SUM(O14:O17)</f>
        <v>2409149892</v>
      </c>
      <c r="Q19" s="105">
        <f>SUM(Q14:Q17)</f>
        <v>-1316617.8000000007</v>
      </c>
      <c r="S19" s="105">
        <f>SUM(S14:S17)</f>
        <v>2407833274.1999998</v>
      </c>
      <c r="U19" s="105">
        <f>SUM(U14:U17)</f>
        <v>1790989881.1999998</v>
      </c>
    </row>
    <row r="20" spans="1:21" s="79" customFormat="1" ht="16.5" customHeight="1" thickTop="1">
      <c r="A20" s="102"/>
      <c r="B20" s="104"/>
      <c r="C20" s="104"/>
      <c r="D20" s="104"/>
      <c r="E20" s="104"/>
      <c r="F20" s="57"/>
      <c r="G20" s="57"/>
      <c r="I20" s="35"/>
      <c r="K20" s="35"/>
      <c r="M20" s="94"/>
      <c r="O20" s="35"/>
      <c r="Q20" s="94"/>
      <c r="S20" s="35"/>
      <c r="U20" s="35"/>
    </row>
    <row r="21" spans="1:21" s="79" customFormat="1" ht="16.5" customHeight="1">
      <c r="A21" s="102"/>
      <c r="B21" s="104"/>
      <c r="C21" s="104"/>
      <c r="D21" s="104"/>
      <c r="E21" s="104"/>
      <c r="F21" s="57"/>
      <c r="G21" s="57"/>
      <c r="I21" s="35"/>
      <c r="K21" s="35"/>
      <c r="M21" s="94"/>
      <c r="O21" s="35"/>
      <c r="Q21" s="94"/>
      <c r="S21" s="35"/>
      <c r="U21" s="35"/>
    </row>
    <row r="22" spans="1:21" ht="16.5" customHeight="1">
      <c r="A22" s="102" t="s">
        <v>156</v>
      </c>
      <c r="B22" s="102"/>
      <c r="C22" s="80"/>
      <c r="D22" s="80"/>
      <c r="E22" s="80"/>
      <c r="F22" s="80"/>
      <c r="G22" s="80"/>
      <c r="H22" s="79"/>
      <c r="I22" s="106">
        <v>150978000</v>
      </c>
      <c r="J22" s="79"/>
      <c r="K22" s="106">
        <v>16000000</v>
      </c>
      <c r="L22" s="79"/>
      <c r="M22" s="106">
        <v>-637076318</v>
      </c>
      <c r="N22" s="79"/>
      <c r="O22" s="106">
        <v>2537149892</v>
      </c>
      <c r="P22" s="79"/>
      <c r="Q22" s="106">
        <v>1940463</v>
      </c>
      <c r="R22" s="79"/>
      <c r="S22" s="83">
        <f>SUM(O22:Q22)</f>
        <v>2539090355</v>
      </c>
      <c r="T22" s="79"/>
      <c r="U22" s="34">
        <f>SUM(I22:M22,S22)</f>
        <v>2068992037</v>
      </c>
    </row>
    <row r="23" spans="1:21" ht="6" customHeight="1">
      <c r="A23" s="102"/>
      <c r="B23" s="102"/>
      <c r="C23" s="80"/>
      <c r="D23" s="80"/>
      <c r="E23" s="80"/>
      <c r="F23" s="80"/>
      <c r="G23" s="80"/>
      <c r="H23" s="79"/>
      <c r="I23" s="106"/>
      <c r="J23" s="79"/>
      <c r="K23" s="106"/>
      <c r="L23" s="79"/>
      <c r="M23" s="106"/>
      <c r="N23" s="79"/>
      <c r="O23" s="106"/>
      <c r="P23" s="79"/>
      <c r="Q23" s="106"/>
      <c r="R23" s="79"/>
      <c r="S23" s="83"/>
      <c r="T23" s="79"/>
      <c r="U23" s="34"/>
    </row>
    <row r="24" spans="1:21" ht="16.5" customHeight="1">
      <c r="A24" s="102" t="s">
        <v>95</v>
      </c>
      <c r="B24" s="104"/>
      <c r="C24" s="104"/>
      <c r="D24" s="104"/>
      <c r="E24" s="104"/>
      <c r="G24" s="79"/>
      <c r="H24" s="79"/>
      <c r="I24" s="34"/>
      <c r="J24" s="79"/>
      <c r="K24" s="34"/>
      <c r="L24" s="79"/>
      <c r="M24" s="34"/>
      <c r="N24" s="79"/>
      <c r="O24" s="34"/>
      <c r="P24" s="79"/>
      <c r="Q24" s="34"/>
      <c r="R24" s="79"/>
      <c r="S24" s="34"/>
      <c r="T24" s="79"/>
      <c r="U24" s="34"/>
    </row>
    <row r="25" spans="1:21" ht="16.5" customHeight="1">
      <c r="A25" s="102"/>
      <c r="B25" s="80" t="s">
        <v>181</v>
      </c>
      <c r="C25" s="104"/>
      <c r="D25" s="104"/>
      <c r="E25" s="104"/>
      <c r="G25" s="79"/>
      <c r="H25" s="79"/>
      <c r="I25" s="75">
        <v>0</v>
      </c>
      <c r="J25" s="79"/>
      <c r="K25" s="75">
        <v>0</v>
      </c>
      <c r="L25" s="79"/>
      <c r="M25" s="75">
        <v>163092124</v>
      </c>
      <c r="N25" s="79"/>
      <c r="O25" s="75">
        <v>0</v>
      </c>
      <c r="P25" s="79"/>
      <c r="Q25" s="75">
        <v>-1940463</v>
      </c>
      <c r="R25" s="79"/>
      <c r="S25" s="75">
        <f>SUM(O25:Q25)</f>
        <v>-1940463</v>
      </c>
      <c r="T25" s="79"/>
      <c r="U25" s="75">
        <f>SUM(I25:M25,S25)</f>
        <v>161151661</v>
      </c>
    </row>
    <row r="26" spans="1:21" ht="16.5" customHeight="1">
      <c r="A26" s="79"/>
      <c r="B26" s="62"/>
      <c r="C26" s="79"/>
      <c r="D26" s="79"/>
      <c r="E26" s="79"/>
      <c r="F26" s="79"/>
      <c r="G26" s="79"/>
      <c r="H26" s="79"/>
      <c r="I26" s="34"/>
      <c r="J26" s="79"/>
      <c r="K26" s="34"/>
      <c r="L26" s="79"/>
      <c r="M26" s="34"/>
      <c r="N26" s="79"/>
      <c r="O26" s="34"/>
      <c r="P26" s="79"/>
      <c r="Q26" s="34"/>
      <c r="R26" s="79"/>
      <c r="S26" s="34"/>
      <c r="T26" s="79"/>
      <c r="U26" s="34"/>
    </row>
    <row r="27" spans="1:21" s="79" customFormat="1" ht="16.5" customHeight="1" thickBot="1">
      <c r="A27" s="102" t="s">
        <v>157</v>
      </c>
      <c r="B27" s="104"/>
      <c r="C27" s="104"/>
      <c r="D27" s="104"/>
      <c r="E27" s="104"/>
      <c r="F27" s="57"/>
      <c r="G27" s="57"/>
      <c r="I27" s="107">
        <f>SUM(I22:I25)</f>
        <v>150978000</v>
      </c>
      <c r="K27" s="107">
        <f>SUM(K22:K25)</f>
        <v>16000000</v>
      </c>
      <c r="M27" s="107">
        <f>SUM(M22:M25)</f>
        <v>-473984194</v>
      </c>
      <c r="O27" s="107">
        <f>SUM(O22:O25)</f>
        <v>2537149892</v>
      </c>
      <c r="Q27" s="107">
        <f>SUM(Q22:Q25)</f>
        <v>0</v>
      </c>
      <c r="S27" s="107">
        <f>SUM(S22:S25)</f>
        <v>2537149892</v>
      </c>
      <c r="U27" s="107">
        <f>SUM(U22:U25)</f>
        <v>2230143698</v>
      </c>
    </row>
    <row r="28" spans="1:21" s="79" customFormat="1" ht="16.5" customHeight="1" thickTop="1">
      <c r="A28" s="102"/>
      <c r="B28" s="104"/>
      <c r="C28" s="104"/>
      <c r="D28" s="104"/>
      <c r="E28" s="104"/>
      <c r="F28" s="57"/>
      <c r="G28" s="57"/>
      <c r="I28" s="35"/>
      <c r="K28" s="35"/>
      <c r="M28" s="94"/>
      <c r="O28" s="35"/>
      <c r="Q28" s="94"/>
      <c r="S28" s="35"/>
      <c r="U28" s="35"/>
    </row>
    <row r="29" spans="1:21" s="79" customFormat="1" ht="16.5" customHeight="1">
      <c r="A29" s="102"/>
      <c r="B29" s="104"/>
      <c r="C29" s="104"/>
      <c r="D29" s="104"/>
      <c r="E29" s="104"/>
      <c r="F29" s="57"/>
      <c r="G29" s="57"/>
      <c r="I29" s="35"/>
      <c r="K29" s="35"/>
      <c r="M29" s="94"/>
      <c r="O29" s="35"/>
      <c r="Q29" s="94"/>
      <c r="S29" s="35"/>
      <c r="U29" s="35"/>
    </row>
    <row r="30" spans="1:21" s="79" customFormat="1" ht="19.5" customHeight="1">
      <c r="A30" s="102"/>
      <c r="B30" s="104"/>
      <c r="C30" s="104"/>
      <c r="D30" s="104"/>
      <c r="E30" s="104"/>
      <c r="F30" s="57"/>
      <c r="G30" s="57"/>
      <c r="I30" s="35"/>
      <c r="K30" s="35"/>
      <c r="M30" s="94"/>
      <c r="O30" s="35"/>
      <c r="Q30" s="94"/>
      <c r="S30" s="35"/>
      <c r="U30" s="35"/>
    </row>
    <row r="31" spans="1:21" s="79" customFormat="1" ht="22.5" customHeight="1">
      <c r="A31" s="102"/>
      <c r="B31" s="104"/>
      <c r="C31" s="104"/>
      <c r="D31" s="104"/>
      <c r="E31" s="104"/>
      <c r="F31" s="57"/>
      <c r="G31" s="57"/>
      <c r="I31" s="35"/>
      <c r="K31" s="35"/>
      <c r="M31" s="94"/>
      <c r="O31" s="35"/>
      <c r="Q31" s="94"/>
      <c r="S31" s="35"/>
      <c r="U31" s="35"/>
    </row>
    <row r="32" spans="1:21" s="79" customFormat="1" ht="19.5" customHeight="1">
      <c r="A32" s="102"/>
      <c r="B32" s="104"/>
      <c r="C32" s="104"/>
      <c r="D32" s="104"/>
      <c r="E32" s="104"/>
      <c r="F32" s="57"/>
      <c r="G32" s="57"/>
      <c r="I32" s="35"/>
      <c r="K32" s="35"/>
      <c r="M32" s="94"/>
      <c r="O32" s="35"/>
      <c r="Q32" s="94"/>
      <c r="S32" s="35"/>
      <c r="U32" s="35"/>
    </row>
    <row r="33" spans="1:21" s="79" customFormat="1" ht="16.5" customHeight="1">
      <c r="A33" s="102"/>
      <c r="B33" s="104"/>
      <c r="C33" s="104"/>
      <c r="D33" s="104"/>
      <c r="E33" s="104"/>
      <c r="F33" s="57"/>
      <c r="G33" s="57"/>
      <c r="I33" s="35"/>
      <c r="J33" s="35"/>
      <c r="K33" s="35"/>
      <c r="L33" s="35"/>
      <c r="M33" s="94"/>
      <c r="N33" s="35"/>
      <c r="O33" s="35"/>
      <c r="P33" s="35"/>
      <c r="Q33" s="94"/>
      <c r="R33" s="94"/>
      <c r="S33" s="35"/>
      <c r="T33" s="35"/>
      <c r="U33" s="35"/>
    </row>
    <row r="34" spans="1:21" ht="21.95" customHeight="1">
      <c r="A34" s="108" t="str">
        <f>+'PL5_ENG (3-month)'!A60:M60</f>
        <v>The accompanying notes form part of this interim financial information.</v>
      </c>
      <c r="B34" s="109"/>
      <c r="C34" s="109"/>
      <c r="D34" s="109"/>
      <c r="E34" s="109"/>
      <c r="F34" s="110"/>
      <c r="G34" s="110"/>
      <c r="H34" s="110"/>
      <c r="I34" s="31"/>
      <c r="J34" s="76"/>
      <c r="K34" s="31"/>
      <c r="L34" s="31"/>
      <c r="M34" s="31"/>
      <c r="N34" s="31"/>
      <c r="O34" s="31"/>
      <c r="P34" s="31"/>
      <c r="Q34" s="31"/>
      <c r="R34" s="31"/>
      <c r="S34" s="31"/>
      <c r="T34" s="76"/>
      <c r="U34" s="31"/>
    </row>
  </sheetData>
  <mergeCells count="4">
    <mergeCell ref="I7:U7"/>
    <mergeCell ref="O8:S8"/>
    <mergeCell ref="K9:M9"/>
    <mergeCell ref="O9:Q9"/>
  </mergeCells>
  <pageMargins left="0.5" right="0.5" top="0.5" bottom="0.6" header="0.49" footer="0.4"/>
  <pageSetup paperSize="9" scale="95" firstPageNumber="6" orientation="landscape" useFirstPageNumber="1" horizontalDpi="1200" verticalDpi="1200" r:id="rId1"/>
  <headerFooter>
    <oddFooter>&amp;R&amp;"Arial,Regular"&amp;9&amp;P</oddFooter>
  </headerFooter>
  <customProperties>
    <customPr name="QAA_DRILLPATH_NODE_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5388FD-D650-4892-94E8-EF0EFC8ECC30}">
  <dimension ref="A1:U36"/>
  <sheetViews>
    <sheetView topLeftCell="A7" zoomScaleNormal="100" zoomScaleSheetLayoutView="100" workbookViewId="0">
      <selection activeCell="K33" sqref="K33"/>
    </sheetView>
  </sheetViews>
  <sheetFormatPr defaultColWidth="10.7109375" defaultRowHeight="16.5" customHeight="1"/>
  <cols>
    <col min="1" max="3" width="1.7109375" style="57" customWidth="1"/>
    <col min="4" max="5" width="8.85546875" style="57" customWidth="1"/>
    <col min="6" max="6" width="19.140625" style="57" customWidth="1"/>
    <col min="7" max="7" width="5.42578125" style="100" customWidth="1"/>
    <col min="8" max="8" width="1.140625" style="100" customWidth="1"/>
    <col min="9" max="9" width="12.140625" style="94" customWidth="1"/>
    <col min="10" max="10" width="0.7109375" style="35" customWidth="1"/>
    <col min="11" max="11" width="13.140625" style="94" customWidth="1"/>
    <col min="12" max="12" width="0.7109375" style="35" customWidth="1"/>
    <col min="13" max="13" width="14.42578125" style="94" customWidth="1"/>
    <col min="14" max="14" width="0.7109375" style="35" customWidth="1"/>
    <col min="15" max="15" width="13.5703125" style="35" bestFit="1" customWidth="1"/>
    <col min="16" max="16" width="0.7109375" style="35" customWidth="1"/>
    <col min="17" max="17" width="11.7109375" style="94" customWidth="1"/>
    <col min="18" max="18" width="0.7109375" style="94" customWidth="1"/>
    <col min="19" max="19" width="13.5703125" style="94" customWidth="1"/>
    <col min="20" max="20" width="0.7109375" style="35" customWidth="1"/>
    <col min="21" max="21" width="13.5703125" style="94" customWidth="1"/>
    <col min="22" max="16384" width="10.7109375" style="57"/>
  </cols>
  <sheetData>
    <row r="1" spans="1:21" s="79" customFormat="1" ht="16.5" customHeight="1">
      <c r="A1" s="92" t="s">
        <v>0</v>
      </c>
      <c r="G1" s="93"/>
      <c r="H1" s="93"/>
      <c r="I1" s="94"/>
      <c r="J1" s="35"/>
      <c r="K1" s="94"/>
      <c r="L1" s="35"/>
      <c r="M1" s="94"/>
      <c r="N1" s="35"/>
      <c r="O1" s="35"/>
      <c r="P1" s="35"/>
      <c r="Q1" s="94"/>
      <c r="R1" s="94"/>
      <c r="S1" s="94"/>
      <c r="T1" s="35"/>
      <c r="U1" s="94"/>
    </row>
    <row r="2" spans="1:21" s="79" customFormat="1" ht="16.5" customHeight="1">
      <c r="A2" s="52" t="s">
        <v>96</v>
      </c>
      <c r="G2" s="93"/>
      <c r="H2" s="93"/>
      <c r="I2" s="94"/>
      <c r="J2" s="35"/>
      <c r="K2" s="94"/>
      <c r="L2" s="35"/>
      <c r="M2" s="94"/>
      <c r="N2" s="35"/>
      <c r="O2" s="35"/>
      <c r="P2" s="35"/>
      <c r="Q2" s="94"/>
      <c r="R2" s="94"/>
      <c r="S2" s="94"/>
      <c r="T2" s="35"/>
      <c r="U2" s="94"/>
    </row>
    <row r="3" spans="1:21" s="79" customFormat="1" ht="16.5" customHeight="1">
      <c r="A3" s="95" t="str">
        <f>'6'!A3</f>
        <v>For the three-month period ended 31 March 2024</v>
      </c>
      <c r="B3" s="96"/>
      <c r="C3" s="96"/>
      <c r="D3" s="96"/>
      <c r="E3" s="96"/>
      <c r="F3" s="96"/>
      <c r="G3" s="97"/>
      <c r="H3" s="97"/>
      <c r="I3" s="98"/>
      <c r="J3" s="76"/>
      <c r="K3" s="98"/>
      <c r="L3" s="76"/>
      <c r="M3" s="98"/>
      <c r="N3" s="76"/>
      <c r="O3" s="76"/>
      <c r="P3" s="76"/>
      <c r="Q3" s="98"/>
      <c r="R3" s="98"/>
      <c r="S3" s="98"/>
      <c r="T3" s="76"/>
      <c r="U3" s="98"/>
    </row>
    <row r="4" spans="1:21" s="79" customFormat="1" ht="15.6" customHeight="1">
      <c r="A4" s="99"/>
      <c r="G4" s="93"/>
      <c r="H4" s="93"/>
      <c r="I4" s="94"/>
      <c r="J4" s="35"/>
      <c r="K4" s="94"/>
      <c r="L4" s="35"/>
      <c r="M4" s="94"/>
      <c r="N4" s="35"/>
      <c r="O4" s="35"/>
      <c r="P4" s="35"/>
      <c r="Q4" s="94"/>
      <c r="R4" s="94"/>
      <c r="S4" s="94"/>
      <c r="T4" s="35"/>
      <c r="U4" s="94"/>
    </row>
    <row r="5" spans="1:21" s="79" customFormat="1" ht="15.6" customHeight="1">
      <c r="A5" s="99"/>
      <c r="G5" s="93"/>
      <c r="H5" s="93"/>
      <c r="I5" s="94"/>
      <c r="J5" s="35"/>
      <c r="K5" s="94"/>
      <c r="L5" s="35"/>
      <c r="M5" s="94"/>
      <c r="N5" s="35"/>
      <c r="O5" s="35"/>
      <c r="P5" s="35"/>
      <c r="Q5" s="94"/>
      <c r="R5" s="94"/>
      <c r="S5" s="94"/>
      <c r="T5" s="35"/>
      <c r="U5" s="94"/>
    </row>
    <row r="6" spans="1:21" ht="15.6" customHeight="1">
      <c r="C6" s="79"/>
      <c r="D6" s="79"/>
      <c r="E6" s="79"/>
      <c r="I6" s="98"/>
      <c r="J6" s="76"/>
      <c r="K6" s="98"/>
      <c r="L6" s="76"/>
      <c r="M6" s="98"/>
      <c r="N6" s="76"/>
      <c r="O6" s="76"/>
      <c r="P6" s="76"/>
      <c r="Q6" s="98"/>
      <c r="R6" s="98"/>
      <c r="S6" s="98"/>
      <c r="T6" s="76"/>
      <c r="U6" s="14" t="s">
        <v>64</v>
      </c>
    </row>
    <row r="7" spans="1:21" ht="15.6" customHeight="1">
      <c r="C7" s="79"/>
      <c r="D7" s="79"/>
      <c r="E7" s="79"/>
      <c r="F7" s="92"/>
      <c r="G7" s="57"/>
      <c r="H7" s="57"/>
      <c r="I7" s="152" t="s">
        <v>97</v>
      </c>
      <c r="J7" s="15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</row>
    <row r="8" spans="1:21" ht="15.6" customHeight="1">
      <c r="C8" s="79"/>
      <c r="D8" s="79"/>
      <c r="E8" s="79"/>
      <c r="F8" s="92"/>
      <c r="G8" s="57"/>
      <c r="H8" s="57"/>
      <c r="I8" s="136"/>
      <c r="J8" s="136"/>
      <c r="K8" s="136"/>
      <c r="L8" s="136"/>
      <c r="M8" s="136"/>
      <c r="N8" s="136"/>
      <c r="O8" s="153" t="s">
        <v>60</v>
      </c>
      <c r="P8" s="153"/>
      <c r="Q8" s="153"/>
      <c r="R8" s="153"/>
      <c r="S8" s="153"/>
      <c r="T8" s="136"/>
      <c r="U8" s="136"/>
    </row>
    <row r="9" spans="1:21" ht="15.6" customHeight="1">
      <c r="C9" s="79"/>
      <c r="D9" s="79"/>
      <c r="E9" s="79"/>
      <c r="F9" s="92"/>
      <c r="G9" s="57"/>
      <c r="H9" s="57"/>
      <c r="I9" s="35"/>
      <c r="J9" s="21"/>
      <c r="K9" s="152" t="s">
        <v>56</v>
      </c>
      <c r="L9" s="152"/>
      <c r="M9" s="152"/>
      <c r="N9" s="136"/>
      <c r="O9" s="153" t="s">
        <v>80</v>
      </c>
      <c r="P9" s="153"/>
      <c r="Q9" s="153"/>
      <c r="R9" s="136"/>
      <c r="S9" s="136"/>
      <c r="T9" s="21"/>
      <c r="U9" s="21"/>
    </row>
    <row r="10" spans="1:21" s="79" customFormat="1" ht="15.6" customHeight="1">
      <c r="F10" s="65"/>
      <c r="I10" s="21" t="s">
        <v>83</v>
      </c>
      <c r="J10" s="21"/>
      <c r="K10" s="35"/>
      <c r="L10" s="35"/>
      <c r="M10" s="21"/>
      <c r="N10" s="21"/>
      <c r="O10" s="21" t="s">
        <v>152</v>
      </c>
      <c r="P10" s="21"/>
      <c r="Q10" s="21"/>
      <c r="R10" s="21"/>
      <c r="S10" s="21" t="s">
        <v>84</v>
      </c>
      <c r="T10" s="21"/>
      <c r="U10" s="21"/>
    </row>
    <row r="11" spans="1:21" s="79" customFormat="1" ht="15.6" customHeight="1">
      <c r="F11" s="65"/>
      <c r="I11" s="21" t="s">
        <v>85</v>
      </c>
      <c r="K11" s="21" t="s">
        <v>86</v>
      </c>
      <c r="M11" s="35"/>
      <c r="O11" s="21" t="s">
        <v>87</v>
      </c>
      <c r="Q11" s="21" t="s">
        <v>88</v>
      </c>
      <c r="S11" s="21" t="s">
        <v>89</v>
      </c>
      <c r="U11" s="35"/>
    </row>
    <row r="12" spans="1:21" s="79" customFormat="1" ht="15.6" customHeight="1">
      <c r="G12" s="65"/>
      <c r="I12" s="101" t="s">
        <v>90</v>
      </c>
      <c r="K12" s="101" t="s">
        <v>91</v>
      </c>
      <c r="M12" s="101" t="s">
        <v>59</v>
      </c>
      <c r="O12" s="101" t="s">
        <v>92</v>
      </c>
      <c r="Q12" s="101" t="s">
        <v>93</v>
      </c>
      <c r="S12" s="101" t="s">
        <v>94</v>
      </c>
      <c r="U12" s="101" t="s">
        <v>61</v>
      </c>
    </row>
    <row r="13" spans="1:21" s="79" customFormat="1" ht="15.6" customHeight="1">
      <c r="I13" s="21"/>
      <c r="K13" s="21"/>
      <c r="M13" s="21"/>
      <c r="O13" s="21"/>
      <c r="Q13" s="21"/>
      <c r="S13" s="21"/>
      <c r="U13" s="21"/>
    </row>
    <row r="14" spans="1:21" ht="15.6" customHeight="1">
      <c r="A14" s="102" t="s">
        <v>143</v>
      </c>
      <c r="B14" s="102"/>
      <c r="C14" s="80"/>
      <c r="D14" s="80"/>
      <c r="E14" s="80"/>
      <c r="F14" s="80"/>
      <c r="G14" s="80"/>
      <c r="H14" s="79"/>
      <c r="I14" s="103">
        <v>150978000</v>
      </c>
      <c r="J14" s="79"/>
      <c r="K14" s="103">
        <v>16000000</v>
      </c>
      <c r="L14" s="79"/>
      <c r="M14" s="103">
        <v>-919409711</v>
      </c>
      <c r="N14" s="79"/>
      <c r="O14" s="103">
        <v>2409149892</v>
      </c>
      <c r="P14" s="79"/>
      <c r="Q14" s="103">
        <v>-1038973</v>
      </c>
      <c r="R14" s="79"/>
      <c r="S14" s="103">
        <f>SUM(O14:Q14)</f>
        <v>2408110919</v>
      </c>
      <c r="T14" s="79"/>
      <c r="U14" s="35">
        <f>SUM(I14:M14,S14)</f>
        <v>1655679208</v>
      </c>
    </row>
    <row r="15" spans="1:21" ht="6" customHeight="1">
      <c r="A15" s="80"/>
      <c r="B15" s="80"/>
      <c r="C15" s="80"/>
      <c r="D15" s="80"/>
      <c r="E15" s="80"/>
      <c r="F15" s="80"/>
      <c r="G15" s="80"/>
      <c r="H15" s="79"/>
      <c r="I15" s="103"/>
      <c r="J15" s="79"/>
      <c r="K15" s="103"/>
      <c r="L15" s="79"/>
      <c r="M15" s="103"/>
      <c r="N15" s="79"/>
      <c r="O15" s="103"/>
      <c r="P15" s="79"/>
      <c r="Q15" s="103"/>
      <c r="R15" s="79"/>
      <c r="S15" s="103"/>
      <c r="T15" s="79"/>
      <c r="U15" s="35"/>
    </row>
    <row r="16" spans="1:21" ht="15.6" customHeight="1">
      <c r="A16" s="102" t="s">
        <v>95</v>
      </c>
      <c r="B16" s="104"/>
      <c r="C16" s="104"/>
      <c r="D16" s="104"/>
      <c r="E16" s="104"/>
      <c r="G16" s="79"/>
      <c r="H16" s="79"/>
      <c r="I16" s="35"/>
      <c r="J16" s="79"/>
      <c r="K16" s="35"/>
      <c r="L16" s="79"/>
      <c r="M16" s="35"/>
      <c r="N16" s="79"/>
      <c r="P16" s="79"/>
      <c r="Q16" s="35"/>
      <c r="R16" s="79"/>
      <c r="S16" s="35"/>
      <c r="T16" s="79"/>
      <c r="U16" s="35"/>
    </row>
    <row r="17" spans="1:21" ht="15.6" customHeight="1">
      <c r="A17" s="102"/>
      <c r="B17" s="80" t="s">
        <v>181</v>
      </c>
      <c r="C17" s="111"/>
      <c r="D17" s="104"/>
      <c r="E17" s="104"/>
      <c r="G17" s="79"/>
      <c r="H17" s="79"/>
      <c r="I17" s="112">
        <v>0</v>
      </c>
      <c r="J17" s="79"/>
      <c r="K17" s="112">
        <v>0</v>
      </c>
      <c r="L17" s="79"/>
      <c r="M17" s="112">
        <v>125044196</v>
      </c>
      <c r="N17" s="79"/>
      <c r="O17" s="112">
        <v>0</v>
      </c>
      <c r="P17" s="79"/>
      <c r="Q17" s="112">
        <v>-277645</v>
      </c>
      <c r="R17" s="79"/>
      <c r="S17" s="112">
        <f>SUM(O17:Q17)</f>
        <v>-277645</v>
      </c>
      <c r="T17" s="79"/>
      <c r="U17" s="76">
        <f>SUM(I17:M17,S17)</f>
        <v>124766551</v>
      </c>
    </row>
    <row r="18" spans="1:21" ht="15.6" customHeight="1">
      <c r="A18" s="79"/>
      <c r="B18" s="62"/>
      <c r="C18" s="79"/>
      <c r="D18" s="79"/>
      <c r="E18" s="79"/>
      <c r="F18" s="79"/>
      <c r="G18" s="79"/>
      <c r="H18" s="79"/>
      <c r="I18" s="35"/>
      <c r="J18" s="79"/>
      <c r="K18" s="35"/>
      <c r="L18" s="79"/>
      <c r="M18" s="35"/>
      <c r="N18" s="79"/>
      <c r="P18" s="79"/>
      <c r="Q18" s="35"/>
      <c r="R18" s="79"/>
      <c r="S18" s="35"/>
      <c r="T18" s="79"/>
      <c r="U18" s="35"/>
    </row>
    <row r="19" spans="1:21" s="79" customFormat="1" ht="15.6" customHeight="1" thickBot="1">
      <c r="A19" s="102" t="s">
        <v>142</v>
      </c>
      <c r="B19" s="104"/>
      <c r="C19" s="104"/>
      <c r="D19" s="104"/>
      <c r="E19" s="104"/>
      <c r="F19" s="57"/>
      <c r="G19" s="57"/>
      <c r="I19" s="105">
        <f>SUM(I14:I17)</f>
        <v>150978000</v>
      </c>
      <c r="K19" s="105">
        <f>SUM(K14:K17)</f>
        <v>16000000</v>
      </c>
      <c r="M19" s="105">
        <f>SUM(M14:M17)</f>
        <v>-794365515</v>
      </c>
      <c r="O19" s="105">
        <f>SUM(O14:O17)</f>
        <v>2409149892</v>
      </c>
      <c r="Q19" s="105">
        <f>SUM(Q14:Q17)</f>
        <v>-1316618</v>
      </c>
      <c r="S19" s="105">
        <f>SUM(S14:S17)</f>
        <v>2407833274</v>
      </c>
      <c r="U19" s="105">
        <f>SUM(U14:U17)</f>
        <v>1780445759</v>
      </c>
    </row>
    <row r="20" spans="1:21" s="79" customFormat="1" ht="15.6" customHeight="1" thickTop="1">
      <c r="A20" s="102"/>
      <c r="B20" s="104"/>
      <c r="C20" s="104"/>
      <c r="D20" s="104"/>
      <c r="E20" s="104"/>
      <c r="F20" s="57"/>
      <c r="G20" s="57"/>
      <c r="I20" s="113"/>
      <c r="K20" s="113"/>
      <c r="M20" s="113"/>
      <c r="O20" s="113"/>
      <c r="Q20" s="113"/>
      <c r="S20" s="113"/>
      <c r="U20" s="35"/>
    </row>
    <row r="21" spans="1:21" s="79" customFormat="1" ht="15.6" customHeight="1">
      <c r="A21" s="102"/>
      <c r="B21" s="104"/>
      <c r="C21" s="104"/>
      <c r="D21" s="104"/>
      <c r="E21" s="104"/>
      <c r="F21" s="57"/>
      <c r="G21" s="57"/>
      <c r="I21" s="113"/>
      <c r="K21" s="113"/>
      <c r="M21" s="113"/>
      <c r="O21" s="113"/>
      <c r="Q21" s="113"/>
      <c r="S21" s="113"/>
      <c r="U21" s="35"/>
    </row>
    <row r="22" spans="1:21" ht="15.6" customHeight="1">
      <c r="A22" s="102" t="s">
        <v>156</v>
      </c>
      <c r="B22" s="102"/>
      <c r="C22" s="80"/>
      <c r="D22" s="80"/>
      <c r="E22" s="80"/>
      <c r="F22" s="80"/>
      <c r="G22" s="80"/>
      <c r="H22" s="79"/>
      <c r="I22" s="106">
        <v>150978000</v>
      </c>
      <c r="J22" s="79"/>
      <c r="K22" s="106">
        <v>16000000</v>
      </c>
      <c r="L22" s="79"/>
      <c r="M22" s="106">
        <v>-656084346</v>
      </c>
      <c r="N22" s="79"/>
      <c r="O22" s="106">
        <v>2537149892</v>
      </c>
      <c r="P22" s="79"/>
      <c r="Q22" s="106">
        <v>1940463</v>
      </c>
      <c r="R22" s="79"/>
      <c r="S22" s="106">
        <f>SUM(O22:Q22)</f>
        <v>2539090355</v>
      </c>
      <c r="T22" s="79"/>
      <c r="U22" s="34">
        <f>SUM(I22:M22,S22)</f>
        <v>2049984009</v>
      </c>
    </row>
    <row r="23" spans="1:21" ht="6" customHeight="1">
      <c r="A23" s="80"/>
      <c r="B23" s="80"/>
      <c r="C23" s="80"/>
      <c r="D23" s="80"/>
      <c r="E23" s="80"/>
      <c r="F23" s="80"/>
      <c r="G23" s="80"/>
      <c r="H23" s="79"/>
      <c r="I23" s="106"/>
      <c r="J23" s="79"/>
      <c r="K23" s="106"/>
      <c r="L23" s="79"/>
      <c r="M23" s="106"/>
      <c r="N23" s="79"/>
      <c r="O23" s="106"/>
      <c r="P23" s="79"/>
      <c r="Q23" s="106"/>
      <c r="R23" s="79"/>
      <c r="S23" s="106"/>
      <c r="T23" s="79"/>
      <c r="U23" s="34"/>
    </row>
    <row r="24" spans="1:21" ht="15.6" customHeight="1">
      <c r="A24" s="102" t="s">
        <v>95</v>
      </c>
      <c r="B24" s="104"/>
      <c r="C24" s="104"/>
      <c r="D24" s="104"/>
      <c r="E24" s="104"/>
      <c r="G24" s="79"/>
      <c r="H24" s="79"/>
      <c r="I24" s="34"/>
      <c r="J24" s="79"/>
      <c r="K24" s="34"/>
      <c r="L24" s="79"/>
      <c r="M24" s="34"/>
      <c r="N24" s="79"/>
      <c r="O24" s="34"/>
      <c r="P24" s="79"/>
      <c r="Q24" s="34"/>
      <c r="R24" s="79"/>
      <c r="S24" s="34"/>
      <c r="T24" s="79"/>
      <c r="U24" s="34"/>
    </row>
    <row r="25" spans="1:21" ht="15.6" customHeight="1">
      <c r="A25" s="102"/>
      <c r="B25" s="80" t="s">
        <v>181</v>
      </c>
      <c r="C25" s="111"/>
      <c r="D25" s="104"/>
      <c r="E25" s="104"/>
      <c r="G25" s="79"/>
      <c r="H25" s="79"/>
      <c r="I25" s="114">
        <v>0</v>
      </c>
      <c r="J25" s="79"/>
      <c r="K25" s="114">
        <v>0</v>
      </c>
      <c r="L25" s="79"/>
      <c r="M25" s="114">
        <v>160058113</v>
      </c>
      <c r="N25" s="79"/>
      <c r="O25" s="114">
        <v>0</v>
      </c>
      <c r="P25" s="79"/>
      <c r="Q25" s="114">
        <v>-1940463</v>
      </c>
      <c r="R25" s="79"/>
      <c r="S25" s="114">
        <f>SUM(O25:Q25)</f>
        <v>-1940463</v>
      </c>
      <c r="T25" s="79"/>
      <c r="U25" s="75">
        <f>SUM(I25:M25,S25)</f>
        <v>158117650</v>
      </c>
    </row>
    <row r="26" spans="1:21" ht="15.6" customHeight="1">
      <c r="A26" s="79"/>
      <c r="B26" s="62"/>
      <c r="C26" s="79"/>
      <c r="D26" s="79"/>
      <c r="E26" s="79"/>
      <c r="F26" s="79"/>
      <c r="G26" s="79"/>
      <c r="H26" s="79"/>
      <c r="I26" s="34"/>
      <c r="J26" s="79"/>
      <c r="K26" s="34"/>
      <c r="L26" s="79"/>
      <c r="M26" s="34"/>
      <c r="N26" s="79"/>
      <c r="O26" s="34"/>
      <c r="P26" s="79"/>
      <c r="Q26" s="34"/>
      <c r="R26" s="79"/>
      <c r="S26" s="34"/>
      <c r="T26" s="79"/>
      <c r="U26" s="34"/>
    </row>
    <row r="27" spans="1:21" s="79" customFormat="1" ht="15.6" customHeight="1" thickBot="1">
      <c r="A27" s="102" t="s">
        <v>157</v>
      </c>
      <c r="B27" s="104"/>
      <c r="C27" s="104"/>
      <c r="D27" s="104"/>
      <c r="E27" s="104"/>
      <c r="F27" s="57"/>
      <c r="G27" s="57"/>
      <c r="I27" s="107">
        <f>SUM(I22:I25)</f>
        <v>150978000</v>
      </c>
      <c r="K27" s="107">
        <f>SUM(K22:K25)</f>
        <v>16000000</v>
      </c>
      <c r="M27" s="107">
        <f>SUM(M22:M25)</f>
        <v>-496026233</v>
      </c>
      <c r="O27" s="107">
        <f>SUM(O22:O25)</f>
        <v>2537149892</v>
      </c>
      <c r="Q27" s="107">
        <f>SUM(Q22:Q25)</f>
        <v>0</v>
      </c>
      <c r="S27" s="107">
        <f>SUM(S22:S25)</f>
        <v>2537149892</v>
      </c>
      <c r="U27" s="107">
        <f>SUM(U22:U25)</f>
        <v>2208101659</v>
      </c>
    </row>
    <row r="28" spans="1:21" s="79" customFormat="1" ht="15.6" customHeight="1" thickTop="1">
      <c r="A28" s="102"/>
      <c r="B28" s="104"/>
      <c r="C28" s="104"/>
      <c r="D28" s="104"/>
      <c r="E28" s="104"/>
      <c r="F28" s="57"/>
      <c r="G28" s="57"/>
      <c r="I28" s="113"/>
      <c r="K28" s="113"/>
      <c r="M28" s="113"/>
      <c r="O28" s="113"/>
      <c r="Q28" s="113"/>
      <c r="S28" s="113"/>
      <c r="U28" s="35"/>
    </row>
    <row r="29" spans="1:21" s="79" customFormat="1" ht="15.6" customHeight="1">
      <c r="A29" s="102"/>
      <c r="B29" s="104"/>
      <c r="C29" s="104"/>
      <c r="D29" s="104"/>
      <c r="E29" s="104"/>
      <c r="F29" s="57"/>
      <c r="G29" s="57"/>
      <c r="I29" s="113"/>
      <c r="K29" s="113"/>
      <c r="M29" s="113"/>
      <c r="O29" s="113"/>
      <c r="Q29" s="113"/>
      <c r="S29" s="113"/>
      <c r="U29" s="35"/>
    </row>
    <row r="30" spans="1:21" s="79" customFormat="1" ht="15.6" customHeight="1">
      <c r="A30" s="102"/>
      <c r="B30" s="104"/>
      <c r="C30" s="104"/>
      <c r="D30" s="104"/>
      <c r="E30" s="104"/>
      <c r="F30" s="57"/>
      <c r="G30" s="57"/>
      <c r="I30" s="113"/>
      <c r="K30" s="113"/>
      <c r="M30" s="113"/>
      <c r="O30" s="113"/>
      <c r="Q30" s="113"/>
      <c r="S30" s="113"/>
      <c r="U30" s="35"/>
    </row>
    <row r="31" spans="1:21" s="79" customFormat="1" ht="15.6" customHeight="1">
      <c r="A31" s="102"/>
      <c r="B31" s="104"/>
      <c r="C31" s="104"/>
      <c r="D31" s="104"/>
      <c r="E31" s="104"/>
      <c r="F31" s="57"/>
      <c r="G31" s="57"/>
      <c r="I31" s="113"/>
      <c r="K31" s="113"/>
      <c r="M31" s="113"/>
      <c r="O31" s="113"/>
      <c r="Q31" s="113"/>
      <c r="S31" s="113"/>
      <c r="U31" s="35"/>
    </row>
    <row r="32" spans="1:21" s="79" customFormat="1" ht="15.6" customHeight="1">
      <c r="A32" s="102"/>
      <c r="B32" s="104"/>
      <c r="C32" s="104"/>
      <c r="D32" s="104"/>
      <c r="E32" s="104"/>
      <c r="F32" s="57"/>
      <c r="G32" s="57"/>
      <c r="I32" s="113"/>
      <c r="K32" s="113"/>
      <c r="M32" s="113"/>
      <c r="O32" s="113"/>
      <c r="Q32" s="113"/>
      <c r="S32" s="113"/>
      <c r="U32" s="35"/>
    </row>
    <row r="33" spans="1:21" s="79" customFormat="1" ht="15.6" customHeight="1">
      <c r="A33" s="102"/>
      <c r="B33" s="104"/>
      <c r="C33" s="104"/>
      <c r="D33" s="104"/>
      <c r="E33" s="104"/>
      <c r="F33" s="57"/>
      <c r="G33" s="57"/>
      <c r="I33" s="113"/>
      <c r="K33" s="113"/>
      <c r="M33" s="113"/>
      <c r="O33" s="113"/>
      <c r="Q33" s="113"/>
      <c r="S33" s="113"/>
      <c r="U33" s="35"/>
    </row>
    <row r="34" spans="1:21" s="79" customFormat="1" ht="15.6" customHeight="1">
      <c r="A34" s="102"/>
      <c r="B34" s="104"/>
      <c r="C34" s="104"/>
      <c r="D34" s="104"/>
      <c r="E34" s="104"/>
      <c r="F34" s="57"/>
      <c r="G34" s="57"/>
      <c r="I34" s="113"/>
      <c r="K34" s="113"/>
      <c r="M34" s="113"/>
      <c r="O34" s="113"/>
      <c r="Q34" s="113"/>
      <c r="S34" s="113"/>
      <c r="U34" s="35"/>
    </row>
    <row r="35" spans="1:21" s="79" customFormat="1" ht="13.5" customHeight="1">
      <c r="A35" s="102"/>
      <c r="B35" s="104"/>
      <c r="C35" s="104"/>
      <c r="D35" s="104"/>
      <c r="E35" s="104"/>
      <c r="F35" s="57"/>
      <c r="G35" s="57"/>
      <c r="I35" s="113"/>
      <c r="K35" s="113"/>
      <c r="M35" s="113"/>
      <c r="O35" s="113"/>
      <c r="Q35" s="113"/>
      <c r="S35" s="113"/>
      <c r="U35" s="35"/>
    </row>
    <row r="36" spans="1:21" ht="21.95" customHeight="1">
      <c r="A36" s="108" t="str">
        <f>+'PL5_ENG (3-month)'!A60:M60</f>
        <v>The accompanying notes form part of this interim financial information.</v>
      </c>
      <c r="B36" s="109"/>
      <c r="C36" s="109"/>
      <c r="D36" s="109"/>
      <c r="E36" s="109"/>
      <c r="F36" s="110"/>
      <c r="G36" s="110"/>
      <c r="H36" s="110"/>
      <c r="I36" s="31"/>
      <c r="J36" s="76"/>
      <c r="K36" s="31"/>
      <c r="L36" s="31"/>
      <c r="M36" s="31"/>
      <c r="N36" s="31"/>
      <c r="O36" s="31"/>
      <c r="P36" s="31"/>
      <c r="Q36" s="31"/>
      <c r="R36" s="31"/>
      <c r="S36" s="31"/>
      <c r="T36" s="76"/>
      <c r="U36" s="31"/>
    </row>
  </sheetData>
  <mergeCells count="4">
    <mergeCell ref="I7:U7"/>
    <mergeCell ref="O8:S8"/>
    <mergeCell ref="K9:M9"/>
    <mergeCell ref="O9:Q9"/>
  </mergeCells>
  <pageMargins left="0.5" right="0.5" top="0.5" bottom="0.6" header="0.49" footer="0.4"/>
  <pageSetup paperSize="9" scale="95" firstPageNumber="7" orientation="landscape" useFirstPageNumber="1" horizontalDpi="1200" verticalDpi="1200" r:id="rId1"/>
  <headerFooter>
    <oddFooter>&amp;R&amp;"Arial,Regular"&amp;9&amp;P</oddFooter>
  </headerFooter>
  <customProperties>
    <customPr name="QAA_DRILLPATH_NODE_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70A009-8D08-49C5-92A4-BA3FE34BBC28}">
  <dimension ref="A1:M100"/>
  <sheetViews>
    <sheetView zoomScaleNormal="100" zoomScaleSheetLayoutView="130" workbookViewId="0">
      <selection activeCell="G17" sqref="G17"/>
    </sheetView>
  </sheetViews>
  <sheetFormatPr defaultColWidth="9.28515625" defaultRowHeight="16.5" customHeight="1"/>
  <cols>
    <col min="1" max="2" width="1.42578125" style="57" customWidth="1"/>
    <col min="3" max="3" width="1.7109375" style="57" customWidth="1"/>
    <col min="4" max="4" width="31.85546875" style="57" customWidth="1"/>
    <col min="5" max="5" width="5.28515625" style="57" customWidth="1"/>
    <col min="6" max="6" width="0.5703125" style="57" customWidth="1"/>
    <col min="7" max="7" width="12.5703125" style="46" customWidth="1"/>
    <col min="8" max="8" width="0.5703125" style="46" customWidth="1"/>
    <col min="9" max="9" width="12.5703125" style="46" bestFit="1" customWidth="1"/>
    <col min="10" max="10" width="0.5703125" style="46" customWidth="1"/>
    <col min="11" max="11" width="12.5703125" style="46" bestFit="1" customWidth="1"/>
    <col min="12" max="12" width="0.5703125" style="46" customWidth="1"/>
    <col min="13" max="13" width="12.5703125" style="46" customWidth="1"/>
    <col min="14" max="16384" width="9.28515625" style="57"/>
  </cols>
  <sheetData>
    <row r="1" spans="1:13" ht="16.5" customHeight="1">
      <c r="A1" s="52" t="s">
        <v>0</v>
      </c>
      <c r="B1" s="53"/>
      <c r="C1" s="53"/>
      <c r="D1" s="53"/>
      <c r="E1" s="54"/>
      <c r="F1" s="55"/>
      <c r="G1" s="56"/>
      <c r="H1" s="56"/>
      <c r="I1" s="56"/>
      <c r="J1" s="56"/>
      <c r="K1" s="56"/>
      <c r="L1" s="56"/>
      <c r="M1" s="56"/>
    </row>
    <row r="2" spans="1:13" ht="16.5" customHeight="1">
      <c r="A2" s="52" t="s">
        <v>98</v>
      </c>
      <c r="B2" s="53"/>
      <c r="C2" s="53"/>
      <c r="D2" s="53"/>
      <c r="E2" s="54"/>
      <c r="F2" s="55"/>
      <c r="G2" s="56"/>
      <c r="H2" s="56"/>
      <c r="I2" s="56"/>
      <c r="J2" s="56"/>
      <c r="K2" s="56"/>
      <c r="L2" s="56"/>
      <c r="M2" s="56"/>
    </row>
    <row r="3" spans="1:13" ht="16.5" customHeight="1">
      <c r="A3" s="58" t="str">
        <f>'7'!A3</f>
        <v>For the three-month period ended 31 March 2024</v>
      </c>
      <c r="B3" s="59"/>
      <c r="C3" s="59"/>
      <c r="D3" s="59"/>
      <c r="E3" s="60"/>
      <c r="F3" s="61"/>
      <c r="G3" s="13"/>
      <c r="H3" s="13"/>
      <c r="I3" s="13"/>
      <c r="J3" s="13"/>
      <c r="K3" s="13"/>
      <c r="L3" s="13"/>
      <c r="M3" s="13"/>
    </row>
    <row r="4" spans="1:13" ht="16.5" customHeight="1">
      <c r="A4" s="53"/>
      <c r="B4" s="53"/>
      <c r="C4" s="53"/>
      <c r="D4" s="53"/>
      <c r="E4" s="54"/>
      <c r="F4" s="55"/>
      <c r="G4" s="56"/>
      <c r="H4" s="56"/>
      <c r="I4" s="56"/>
      <c r="J4" s="56"/>
      <c r="K4" s="56"/>
      <c r="L4" s="56"/>
      <c r="M4" s="56"/>
    </row>
    <row r="5" spans="1:13" ht="16.5" customHeight="1">
      <c r="A5" s="53"/>
      <c r="B5" s="53"/>
      <c r="C5" s="53"/>
      <c r="D5" s="53"/>
      <c r="E5" s="54"/>
      <c r="F5" s="55"/>
      <c r="G5" s="56"/>
      <c r="H5" s="56"/>
      <c r="I5" s="56"/>
      <c r="J5" s="56"/>
      <c r="K5" s="56"/>
      <c r="L5" s="56"/>
    </row>
    <row r="6" spans="1:13" ht="16.5" customHeight="1">
      <c r="A6" s="53"/>
      <c r="B6" s="53"/>
      <c r="C6" s="53"/>
      <c r="D6" s="53"/>
      <c r="E6" s="54"/>
      <c r="F6" s="62"/>
      <c r="G6" s="63"/>
      <c r="H6" s="64"/>
      <c r="I6" s="63"/>
      <c r="J6" s="64"/>
      <c r="K6" s="64"/>
      <c r="L6" s="64"/>
      <c r="M6" s="14" t="s">
        <v>64</v>
      </c>
    </row>
    <row r="7" spans="1:13" ht="16.5" customHeight="1">
      <c r="A7" s="53"/>
      <c r="B7" s="53"/>
      <c r="C7" s="53"/>
      <c r="D7" s="53"/>
      <c r="E7" s="54"/>
      <c r="F7" s="62"/>
      <c r="G7" s="150" t="s">
        <v>3</v>
      </c>
      <c r="H7" s="150"/>
      <c r="I7" s="150"/>
      <c r="K7" s="150" t="s">
        <v>65</v>
      </c>
      <c r="L7" s="150"/>
      <c r="M7" s="150"/>
    </row>
    <row r="8" spans="1:13" ht="16.5" customHeight="1">
      <c r="A8" s="53"/>
      <c r="B8" s="53"/>
      <c r="C8" s="53"/>
      <c r="D8" s="53"/>
      <c r="E8" s="54"/>
      <c r="F8" s="62"/>
      <c r="G8" s="146" t="s">
        <v>5</v>
      </c>
      <c r="H8" s="146"/>
      <c r="I8" s="146"/>
      <c r="J8" s="15"/>
      <c r="K8" s="146" t="s">
        <v>5</v>
      </c>
      <c r="L8" s="146"/>
      <c r="M8" s="146"/>
    </row>
    <row r="9" spans="1:13" ht="16.5" customHeight="1">
      <c r="A9" s="53"/>
      <c r="B9" s="53"/>
      <c r="C9" s="53"/>
      <c r="D9" s="53"/>
      <c r="E9" s="91" t="s">
        <v>8</v>
      </c>
      <c r="F9" s="66"/>
      <c r="G9" s="67" t="s">
        <v>153</v>
      </c>
      <c r="H9" s="17"/>
      <c r="I9" s="67" t="s">
        <v>141</v>
      </c>
      <c r="J9" s="17"/>
      <c r="K9" s="67" t="s">
        <v>153</v>
      </c>
      <c r="L9" s="17"/>
      <c r="M9" s="67" t="s">
        <v>141</v>
      </c>
    </row>
    <row r="10" spans="1:13" ht="16.5" customHeight="1">
      <c r="A10" s="53"/>
      <c r="B10" s="53"/>
      <c r="C10" s="53"/>
      <c r="D10" s="53"/>
      <c r="E10" s="65"/>
      <c r="F10" s="66"/>
      <c r="G10" s="43"/>
      <c r="H10" s="17"/>
      <c r="I10" s="21"/>
      <c r="J10" s="17"/>
      <c r="K10" s="43"/>
      <c r="L10" s="17"/>
      <c r="M10" s="21"/>
    </row>
    <row r="11" spans="1:13" ht="16.5" customHeight="1">
      <c r="A11" s="52" t="s">
        <v>99</v>
      </c>
      <c r="B11" s="52"/>
      <c r="C11" s="52"/>
      <c r="D11" s="52"/>
      <c r="E11" s="54"/>
      <c r="F11" s="62"/>
      <c r="G11" s="115"/>
      <c r="H11" s="62"/>
      <c r="I11" s="116"/>
      <c r="J11" s="62"/>
      <c r="K11" s="115"/>
      <c r="L11" s="62"/>
      <c r="M11" s="116"/>
    </row>
    <row r="12" spans="1:13" ht="16.5" customHeight="1">
      <c r="A12" s="53" t="s">
        <v>160</v>
      </c>
      <c r="B12" s="53"/>
      <c r="C12" s="53"/>
      <c r="E12" s="54"/>
      <c r="F12" s="62"/>
      <c r="G12" s="82">
        <v>203618242</v>
      </c>
      <c r="H12" s="62"/>
      <c r="I12" s="46">
        <v>159931625</v>
      </c>
      <c r="J12" s="62"/>
      <c r="K12" s="82">
        <v>200584231</v>
      </c>
      <c r="L12" s="62"/>
      <c r="M12" s="46">
        <v>157210588</v>
      </c>
    </row>
    <row r="13" spans="1:13" ht="16.5" customHeight="1">
      <c r="A13" s="53"/>
      <c r="B13" s="53"/>
      <c r="C13" s="53"/>
      <c r="E13" s="54"/>
      <c r="F13" s="62"/>
      <c r="G13" s="115"/>
      <c r="H13" s="62"/>
      <c r="I13" s="116"/>
      <c r="J13" s="62"/>
      <c r="K13" s="115"/>
      <c r="L13" s="62"/>
      <c r="M13" s="116"/>
    </row>
    <row r="14" spans="1:13" ht="16.5" customHeight="1">
      <c r="A14" s="52" t="s">
        <v>100</v>
      </c>
      <c r="B14" s="53"/>
      <c r="C14" s="53"/>
      <c r="E14" s="54"/>
      <c r="F14" s="62"/>
      <c r="G14" s="115"/>
      <c r="H14" s="62"/>
      <c r="I14" s="116"/>
      <c r="J14" s="62"/>
      <c r="K14" s="115"/>
      <c r="L14" s="62"/>
      <c r="M14" s="116"/>
    </row>
    <row r="15" spans="1:13" ht="16.5" customHeight="1">
      <c r="A15" s="53"/>
      <c r="B15" s="57" t="s">
        <v>101</v>
      </c>
      <c r="C15" s="53"/>
      <c r="E15" s="54"/>
      <c r="F15" s="62"/>
      <c r="G15" s="115"/>
      <c r="H15" s="62"/>
      <c r="I15" s="116"/>
      <c r="J15" s="62"/>
      <c r="K15" s="115"/>
      <c r="L15" s="62"/>
      <c r="M15" s="116"/>
    </row>
    <row r="16" spans="1:13" ht="16.5" customHeight="1">
      <c r="C16" s="53" t="s">
        <v>102</v>
      </c>
      <c r="E16" s="54">
        <v>8</v>
      </c>
      <c r="F16" s="62"/>
      <c r="G16" s="82">
        <v>72985077</v>
      </c>
      <c r="H16" s="62"/>
      <c r="I16" s="46">
        <v>77217248</v>
      </c>
      <c r="J16" s="73"/>
      <c r="K16" s="117">
        <v>70809519</v>
      </c>
      <c r="L16" s="73"/>
      <c r="M16" s="73">
        <v>74706312</v>
      </c>
    </row>
    <row r="17" spans="1:13" ht="16.5" customHeight="1">
      <c r="B17" s="57" t="s">
        <v>103</v>
      </c>
      <c r="C17" s="53"/>
      <c r="E17" s="54">
        <v>9</v>
      </c>
      <c r="F17" s="62"/>
      <c r="G17" s="82">
        <v>12441813</v>
      </c>
      <c r="H17" s="62"/>
      <c r="I17" s="46">
        <v>11637679</v>
      </c>
      <c r="J17" s="73"/>
      <c r="K17" s="117">
        <v>16552077</v>
      </c>
      <c r="L17" s="73"/>
      <c r="M17" s="73">
        <v>15747943</v>
      </c>
    </row>
    <row r="18" spans="1:13" ht="16.5" customHeight="1">
      <c r="B18" s="57" t="s">
        <v>104</v>
      </c>
      <c r="C18" s="53"/>
      <c r="E18" s="54">
        <v>10</v>
      </c>
      <c r="F18" s="62"/>
      <c r="G18" s="82">
        <v>582681</v>
      </c>
      <c r="H18" s="62"/>
      <c r="I18" s="46">
        <v>434379</v>
      </c>
      <c r="J18" s="73"/>
      <c r="K18" s="117">
        <v>582681</v>
      </c>
      <c r="L18" s="73"/>
      <c r="M18" s="73">
        <v>434379</v>
      </c>
    </row>
    <row r="19" spans="1:13" ht="16.5" customHeight="1">
      <c r="B19" s="78" t="s">
        <v>166</v>
      </c>
      <c r="C19" s="78"/>
      <c r="D19" s="118"/>
      <c r="E19" s="54"/>
      <c r="F19" s="62"/>
      <c r="G19" s="82"/>
      <c r="H19" s="62"/>
      <c r="J19" s="73"/>
      <c r="K19" s="117"/>
      <c r="L19" s="73"/>
      <c r="M19" s="73"/>
    </row>
    <row r="20" spans="1:13" ht="16.5" customHeight="1">
      <c r="B20" s="78"/>
      <c r="C20" s="78" t="s">
        <v>105</v>
      </c>
      <c r="D20" s="118"/>
      <c r="E20" s="54"/>
      <c r="F20" s="62"/>
      <c r="G20" s="82">
        <v>-219100</v>
      </c>
      <c r="H20" s="62"/>
      <c r="I20" s="46">
        <v>38085</v>
      </c>
      <c r="J20" s="73"/>
      <c r="K20" s="117">
        <v>-219100</v>
      </c>
      <c r="L20" s="73"/>
      <c r="M20" s="73">
        <v>38085</v>
      </c>
    </row>
    <row r="21" spans="1:13" ht="16.5" customHeight="1">
      <c r="B21" s="57" t="s">
        <v>169</v>
      </c>
      <c r="E21" s="54">
        <v>10</v>
      </c>
      <c r="F21" s="62"/>
      <c r="G21" s="82">
        <v>61</v>
      </c>
      <c r="H21" s="62"/>
      <c r="I21" s="46">
        <v>0</v>
      </c>
      <c r="J21" s="73"/>
      <c r="K21" s="119">
        <v>61</v>
      </c>
      <c r="L21" s="73"/>
      <c r="M21" s="120">
        <v>0</v>
      </c>
    </row>
    <row r="22" spans="1:13" ht="16.5" customHeight="1">
      <c r="B22" s="57" t="s">
        <v>106</v>
      </c>
      <c r="E22" s="54"/>
      <c r="F22" s="62"/>
      <c r="G22" s="82"/>
      <c r="H22" s="62"/>
      <c r="J22" s="62"/>
      <c r="K22" s="82"/>
      <c r="L22" s="62"/>
    </row>
    <row r="23" spans="1:13" ht="16.5" customHeight="1">
      <c r="C23" s="57" t="s">
        <v>107</v>
      </c>
      <c r="E23" s="54"/>
      <c r="F23" s="62"/>
      <c r="G23" s="82">
        <v>0</v>
      </c>
      <c r="H23" s="62"/>
      <c r="I23" s="46">
        <v>0</v>
      </c>
      <c r="J23" s="73"/>
      <c r="K23" s="119">
        <v>120207</v>
      </c>
      <c r="L23" s="73"/>
      <c r="M23" s="120">
        <v>0</v>
      </c>
    </row>
    <row r="24" spans="1:13" ht="16.5" customHeight="1">
      <c r="B24" s="53" t="s">
        <v>108</v>
      </c>
      <c r="C24" s="53"/>
      <c r="E24" s="54"/>
      <c r="F24" s="62"/>
      <c r="G24" s="115">
        <v>3530573</v>
      </c>
      <c r="H24" s="62"/>
      <c r="I24" s="116">
        <v>3175284</v>
      </c>
      <c r="J24" s="73"/>
      <c r="K24" s="119">
        <v>3530573</v>
      </c>
      <c r="L24" s="73"/>
      <c r="M24" s="120">
        <v>3175284</v>
      </c>
    </row>
    <row r="25" spans="1:13" ht="16.5" customHeight="1">
      <c r="B25" s="53" t="s">
        <v>109</v>
      </c>
      <c r="C25" s="53"/>
      <c r="E25" s="54"/>
      <c r="F25" s="62"/>
      <c r="G25" s="82">
        <v>-442981</v>
      </c>
      <c r="H25" s="62"/>
      <c r="I25" s="46">
        <v>-320567</v>
      </c>
      <c r="J25" s="73"/>
      <c r="K25" s="70">
        <v>-442981</v>
      </c>
      <c r="L25" s="73"/>
      <c r="M25" s="71">
        <v>-320567</v>
      </c>
    </row>
    <row r="26" spans="1:13" ht="16.5" customHeight="1">
      <c r="B26" s="53" t="s">
        <v>71</v>
      </c>
      <c r="C26" s="53"/>
      <c r="E26" s="54"/>
      <c r="F26" s="62"/>
      <c r="G26" s="34">
        <v>29699173</v>
      </c>
      <c r="H26" s="62"/>
      <c r="I26" s="35">
        <v>30554539</v>
      </c>
      <c r="J26" s="73"/>
      <c r="K26" s="70">
        <v>31137100</v>
      </c>
      <c r="L26" s="73"/>
      <c r="M26" s="71">
        <v>32008293</v>
      </c>
    </row>
    <row r="27" spans="1:13" ht="6" customHeight="1">
      <c r="B27" s="53"/>
      <c r="C27" s="53"/>
      <c r="E27" s="54"/>
      <c r="F27" s="62"/>
      <c r="G27" s="115"/>
      <c r="H27" s="62"/>
      <c r="I27" s="116"/>
      <c r="J27" s="62"/>
      <c r="K27" s="115"/>
      <c r="L27" s="62"/>
      <c r="M27" s="116"/>
    </row>
    <row r="28" spans="1:13" ht="16.5" customHeight="1">
      <c r="A28" s="52" t="s">
        <v>110</v>
      </c>
      <c r="B28" s="53"/>
      <c r="C28" s="53"/>
      <c r="E28" s="54"/>
      <c r="F28" s="62"/>
      <c r="G28" s="106"/>
      <c r="H28" s="62"/>
      <c r="I28" s="103"/>
      <c r="J28" s="62"/>
      <c r="K28" s="106"/>
      <c r="L28" s="62"/>
      <c r="M28" s="103"/>
    </row>
    <row r="29" spans="1:13" ht="16.5" customHeight="1">
      <c r="A29" s="52"/>
      <c r="B29" s="121" t="s">
        <v>111</v>
      </c>
      <c r="C29" s="53"/>
      <c r="E29" s="54"/>
      <c r="F29" s="62"/>
      <c r="G29" s="82">
        <v>22680983</v>
      </c>
      <c r="H29" s="62"/>
      <c r="I29" s="46">
        <v>33009369</v>
      </c>
      <c r="J29" s="73"/>
      <c r="K29" s="117">
        <v>22582625</v>
      </c>
      <c r="L29" s="73"/>
      <c r="M29" s="73">
        <v>33024255</v>
      </c>
    </row>
    <row r="30" spans="1:13" ht="16.5" customHeight="1">
      <c r="A30" s="52"/>
      <c r="B30" s="57" t="s">
        <v>112</v>
      </c>
      <c r="C30" s="53"/>
      <c r="E30" s="54"/>
      <c r="F30" s="62"/>
      <c r="G30" s="82">
        <v>8089061</v>
      </c>
      <c r="H30" s="62"/>
      <c r="I30" s="46">
        <v>-182818</v>
      </c>
      <c r="J30" s="73"/>
      <c r="K30" s="117">
        <v>8089061</v>
      </c>
      <c r="L30" s="73"/>
      <c r="M30" s="73">
        <v>-182818</v>
      </c>
    </row>
    <row r="31" spans="1:13" ht="16.5" customHeight="1">
      <c r="A31" s="52"/>
      <c r="B31" s="57" t="s">
        <v>113</v>
      </c>
      <c r="C31" s="53"/>
      <c r="E31" s="54"/>
      <c r="F31" s="62"/>
      <c r="G31" s="34">
        <v>-1686639</v>
      </c>
      <c r="H31" s="62"/>
      <c r="I31" s="35">
        <v>1196732</v>
      </c>
      <c r="J31" s="73"/>
      <c r="K31" s="70">
        <v>-1036037</v>
      </c>
      <c r="L31" s="73"/>
      <c r="M31" s="71">
        <v>1199294</v>
      </c>
    </row>
    <row r="32" spans="1:13" ht="16.5" customHeight="1">
      <c r="A32" s="52"/>
      <c r="B32" s="57" t="s">
        <v>114</v>
      </c>
      <c r="C32" s="53"/>
      <c r="E32" s="54"/>
      <c r="F32" s="62"/>
      <c r="G32" s="34">
        <v>-2373397</v>
      </c>
      <c r="H32" s="62"/>
      <c r="I32" s="35">
        <v>219433</v>
      </c>
      <c r="J32" s="73"/>
      <c r="K32" s="70">
        <v>-3062133</v>
      </c>
      <c r="L32" s="73"/>
      <c r="M32" s="71">
        <v>170990</v>
      </c>
    </row>
    <row r="33" spans="1:13" ht="16.5" customHeight="1">
      <c r="A33" s="52"/>
      <c r="B33" s="122" t="s">
        <v>115</v>
      </c>
      <c r="C33" s="53"/>
      <c r="E33" s="54"/>
      <c r="F33" s="62"/>
      <c r="G33" s="34">
        <v>-49152325</v>
      </c>
      <c r="H33" s="62"/>
      <c r="I33" s="35">
        <v>-81739726</v>
      </c>
      <c r="J33" s="73"/>
      <c r="K33" s="70">
        <v>-52420976</v>
      </c>
      <c r="L33" s="73"/>
      <c r="M33" s="71">
        <v>-78297204</v>
      </c>
    </row>
    <row r="34" spans="1:13" ht="16.5" customHeight="1">
      <c r="A34" s="52"/>
      <c r="B34" s="122" t="s">
        <v>116</v>
      </c>
      <c r="C34" s="53"/>
      <c r="E34" s="54"/>
      <c r="F34" s="62"/>
      <c r="G34" s="34">
        <v>-2151745</v>
      </c>
      <c r="H34" s="62"/>
      <c r="I34" s="35">
        <v>-1888467</v>
      </c>
      <c r="J34" s="73"/>
      <c r="K34" s="70">
        <v>-2151745</v>
      </c>
      <c r="L34" s="73"/>
      <c r="M34" s="71">
        <v>-1888467</v>
      </c>
    </row>
    <row r="35" spans="1:13" ht="16.5" customHeight="1">
      <c r="A35" s="52"/>
      <c r="B35" s="122" t="s">
        <v>117</v>
      </c>
      <c r="C35" s="53"/>
      <c r="E35" s="54"/>
      <c r="F35" s="62"/>
      <c r="G35" s="106">
        <v>-673710</v>
      </c>
      <c r="H35" s="62"/>
      <c r="I35" s="103">
        <v>-1129315</v>
      </c>
      <c r="J35" s="73"/>
      <c r="K35" s="124">
        <v>-672992</v>
      </c>
      <c r="M35" s="123">
        <v>-1256617</v>
      </c>
    </row>
    <row r="36" spans="1:13" ht="16.5" customHeight="1">
      <c r="A36" s="52"/>
      <c r="B36" s="122" t="s">
        <v>118</v>
      </c>
      <c r="C36" s="53"/>
      <c r="D36" s="53"/>
      <c r="E36" s="54"/>
      <c r="F36" s="62"/>
      <c r="G36" s="125">
        <v>0</v>
      </c>
      <c r="H36" s="62"/>
      <c r="I36" s="128">
        <v>871800</v>
      </c>
      <c r="J36" s="73"/>
      <c r="K36" s="127">
        <v>0</v>
      </c>
      <c r="M36" s="126">
        <v>871800</v>
      </c>
    </row>
    <row r="37" spans="1:13" ht="16.5" customHeight="1">
      <c r="A37" s="52"/>
      <c r="B37" s="53"/>
      <c r="C37" s="53"/>
      <c r="D37" s="53"/>
      <c r="E37" s="54"/>
      <c r="F37" s="62"/>
      <c r="G37" s="106"/>
      <c r="H37" s="62"/>
      <c r="I37" s="103"/>
      <c r="J37" s="62"/>
      <c r="K37" s="106"/>
      <c r="L37" s="62"/>
      <c r="M37" s="103"/>
    </row>
    <row r="38" spans="1:13" s="53" customFormat="1" ht="16.5" customHeight="1">
      <c r="A38" s="53" t="s">
        <v>146</v>
      </c>
      <c r="E38" s="54"/>
      <c r="F38" s="62"/>
      <c r="G38" s="106">
        <f>SUM(G12:G36)</f>
        <v>296927767</v>
      </c>
      <c r="H38" s="62"/>
      <c r="I38" s="103">
        <f>SUM(I12:I36)</f>
        <v>233025280</v>
      </c>
      <c r="J38" s="62"/>
      <c r="K38" s="106">
        <f>SUM(K12:K36)</f>
        <v>293982171</v>
      </c>
      <c r="L38" s="62"/>
      <c r="M38" s="103">
        <f>SUM(M12:M36)</f>
        <v>236641550</v>
      </c>
    </row>
    <row r="39" spans="1:13" s="53" customFormat="1" ht="16.5" customHeight="1">
      <c r="B39" s="53" t="s">
        <v>119</v>
      </c>
      <c r="E39" s="54"/>
      <c r="F39" s="62"/>
      <c r="G39" s="34">
        <v>442981</v>
      </c>
      <c r="H39" s="62"/>
      <c r="I39" s="35">
        <v>320567</v>
      </c>
      <c r="J39" s="73"/>
      <c r="K39" s="70">
        <v>442981</v>
      </c>
      <c r="L39" s="73"/>
      <c r="M39" s="71">
        <v>320567</v>
      </c>
    </row>
    <row r="40" spans="1:13" s="53" customFormat="1" ht="16.5" customHeight="1">
      <c r="B40" s="53" t="s">
        <v>120</v>
      </c>
      <c r="E40" s="54"/>
      <c r="F40" s="62"/>
      <c r="G40" s="34">
        <v>-26080959</v>
      </c>
      <c r="H40" s="62"/>
      <c r="I40" s="35">
        <v>-37323209</v>
      </c>
      <c r="J40" s="73"/>
      <c r="K40" s="70">
        <v>-27518886</v>
      </c>
      <c r="L40" s="73"/>
      <c r="M40" s="71">
        <v>-38776963</v>
      </c>
    </row>
    <row r="41" spans="1:13" s="53" customFormat="1" ht="16.5" customHeight="1">
      <c r="B41" s="53" t="s">
        <v>150</v>
      </c>
      <c r="E41" s="54"/>
      <c r="F41" s="62"/>
      <c r="G41" s="34">
        <v>2504226</v>
      </c>
      <c r="H41" s="62"/>
      <c r="I41" s="35">
        <v>1660941</v>
      </c>
      <c r="J41" s="73"/>
      <c r="K41" s="70">
        <v>2504226</v>
      </c>
      <c r="L41" s="73"/>
      <c r="M41" s="71">
        <v>1660941</v>
      </c>
    </row>
    <row r="42" spans="1:13" s="53" customFormat="1" ht="16.5" customHeight="1">
      <c r="B42" s="53" t="s">
        <v>121</v>
      </c>
      <c r="E42" s="54"/>
      <c r="F42" s="62"/>
      <c r="G42" s="75">
        <v>-1500287</v>
      </c>
      <c r="H42" s="62"/>
      <c r="I42" s="76">
        <v>-1121982</v>
      </c>
      <c r="J42" s="73"/>
      <c r="K42" s="72">
        <v>-853994</v>
      </c>
      <c r="L42" s="73"/>
      <c r="M42" s="137">
        <v>-809324</v>
      </c>
    </row>
    <row r="43" spans="1:13" s="53" customFormat="1" ht="16.5" customHeight="1">
      <c r="E43" s="54"/>
      <c r="F43" s="62"/>
      <c r="G43" s="129"/>
      <c r="H43" s="62"/>
      <c r="I43" s="130"/>
      <c r="J43" s="62"/>
      <c r="K43" s="129"/>
      <c r="L43" s="62"/>
      <c r="M43" s="130"/>
    </row>
    <row r="44" spans="1:13" s="53" customFormat="1" ht="16.5" customHeight="1">
      <c r="A44" s="53" t="s">
        <v>167</v>
      </c>
      <c r="E44" s="54"/>
      <c r="F44" s="62"/>
      <c r="G44" s="125">
        <f>SUM(G38:G42)</f>
        <v>272293728</v>
      </c>
      <c r="H44" s="62"/>
      <c r="I44" s="128">
        <f>SUM(I38:I42)</f>
        <v>196561597</v>
      </c>
      <c r="J44" s="62"/>
      <c r="K44" s="125">
        <f>SUM(K38:K42)</f>
        <v>268556498</v>
      </c>
      <c r="L44" s="62"/>
      <c r="M44" s="128">
        <f>SUM(M38:M42)</f>
        <v>199036771</v>
      </c>
    </row>
    <row r="45" spans="1:13" s="53" customFormat="1" ht="16.5" customHeight="1">
      <c r="E45" s="54"/>
      <c r="F45" s="62"/>
      <c r="G45" s="103"/>
      <c r="H45" s="62"/>
      <c r="I45" s="103"/>
      <c r="J45" s="62"/>
      <c r="K45" s="103"/>
      <c r="L45" s="62"/>
      <c r="M45" s="103"/>
    </row>
    <row r="46" spans="1:13" s="53" customFormat="1" ht="16.5" customHeight="1">
      <c r="E46" s="54"/>
      <c r="F46" s="62"/>
      <c r="G46" s="103"/>
      <c r="H46" s="62"/>
      <c r="I46" s="103"/>
      <c r="J46" s="62"/>
      <c r="K46" s="103"/>
      <c r="L46" s="62"/>
      <c r="M46" s="103"/>
    </row>
    <row r="47" spans="1:13" s="53" customFormat="1" ht="16.5" customHeight="1">
      <c r="E47" s="54"/>
      <c r="F47" s="62"/>
      <c r="G47" s="103"/>
      <c r="H47" s="62"/>
      <c r="I47" s="103"/>
      <c r="J47" s="62"/>
      <c r="K47" s="103"/>
      <c r="L47" s="62"/>
      <c r="M47" s="103"/>
    </row>
    <row r="48" spans="1:13" s="53" customFormat="1" ht="16.5" customHeight="1">
      <c r="E48" s="54"/>
      <c r="F48" s="62"/>
      <c r="G48" s="103"/>
      <c r="H48" s="62"/>
      <c r="I48" s="103"/>
      <c r="J48" s="62"/>
      <c r="K48" s="103"/>
      <c r="L48" s="62"/>
      <c r="M48" s="103"/>
    </row>
    <row r="49" spans="1:13" s="53" customFormat="1" ht="11.25" customHeight="1">
      <c r="E49" s="54"/>
      <c r="F49" s="62"/>
      <c r="G49" s="103"/>
      <c r="H49" s="62"/>
      <c r="I49" s="103"/>
      <c r="J49" s="62"/>
      <c r="K49" s="103"/>
      <c r="L49" s="62"/>
      <c r="M49" s="103"/>
    </row>
    <row r="50" spans="1:13" ht="21.95" customHeight="1">
      <c r="A50" s="151" t="str">
        <f>+'PL5_ENG (3-month)'!A60:M60</f>
        <v>The accompanying notes form part of this interim financial information.</v>
      </c>
      <c r="B50" s="151"/>
      <c r="C50" s="151"/>
      <c r="D50" s="151"/>
      <c r="E50" s="151"/>
      <c r="F50" s="151"/>
      <c r="G50" s="151"/>
      <c r="H50" s="151"/>
      <c r="I50" s="151"/>
      <c r="J50" s="151"/>
      <c r="K50" s="151"/>
      <c r="L50" s="151"/>
      <c r="M50" s="151"/>
    </row>
    <row r="51" spans="1:13" ht="16.5" customHeight="1">
      <c r="A51" s="52" t="s">
        <v>0</v>
      </c>
      <c r="B51" s="53"/>
      <c r="C51" s="53"/>
      <c r="D51" s="53"/>
      <c r="E51" s="54"/>
      <c r="F51" s="55"/>
      <c r="G51" s="56"/>
      <c r="H51" s="56"/>
      <c r="I51" s="56"/>
      <c r="J51" s="56"/>
      <c r="K51" s="56"/>
      <c r="L51" s="56"/>
      <c r="M51" s="56"/>
    </row>
    <row r="52" spans="1:13" ht="16.5" customHeight="1">
      <c r="A52" s="52" t="s">
        <v>122</v>
      </c>
      <c r="B52" s="53"/>
      <c r="C52" s="53"/>
      <c r="D52" s="53"/>
      <c r="E52" s="54"/>
      <c r="F52" s="55"/>
      <c r="G52" s="56"/>
      <c r="H52" s="56"/>
      <c r="I52" s="56"/>
      <c r="J52" s="56"/>
      <c r="K52" s="56"/>
      <c r="L52" s="56"/>
      <c r="M52" s="56"/>
    </row>
    <row r="53" spans="1:13" ht="16.5" customHeight="1">
      <c r="A53" s="58" t="str">
        <f>A3</f>
        <v>For the three-month period ended 31 March 2024</v>
      </c>
      <c r="B53" s="59"/>
      <c r="C53" s="59"/>
      <c r="D53" s="59"/>
      <c r="E53" s="60"/>
      <c r="F53" s="61"/>
      <c r="G53" s="13"/>
      <c r="H53" s="13"/>
      <c r="I53" s="13"/>
      <c r="J53" s="13"/>
      <c r="K53" s="13"/>
      <c r="L53" s="13"/>
      <c r="M53" s="13"/>
    </row>
    <row r="54" spans="1:13" ht="16.5" customHeight="1">
      <c r="A54" s="53"/>
      <c r="B54" s="53"/>
      <c r="C54" s="53"/>
      <c r="D54" s="53"/>
      <c r="E54" s="54"/>
      <c r="F54" s="55"/>
      <c r="G54" s="56"/>
      <c r="H54" s="56"/>
      <c r="I54" s="56"/>
      <c r="J54" s="56"/>
      <c r="K54" s="56"/>
      <c r="L54" s="56"/>
      <c r="M54" s="56"/>
    </row>
    <row r="55" spans="1:13" ht="16.5" customHeight="1">
      <c r="A55" s="53"/>
      <c r="B55" s="53"/>
      <c r="C55" s="53"/>
      <c r="D55" s="53"/>
      <c r="E55" s="54"/>
      <c r="F55" s="55"/>
      <c r="G55" s="56"/>
      <c r="H55" s="56"/>
      <c r="I55" s="56"/>
      <c r="J55" s="56"/>
      <c r="K55" s="56"/>
      <c r="L55" s="56"/>
      <c r="M55" s="56"/>
    </row>
    <row r="56" spans="1:13" ht="16.5" customHeight="1">
      <c r="A56" s="53"/>
      <c r="B56" s="53"/>
      <c r="C56" s="53"/>
      <c r="D56" s="53"/>
      <c r="E56" s="54"/>
      <c r="F56" s="62"/>
      <c r="G56" s="63"/>
      <c r="H56" s="64"/>
      <c r="I56" s="63"/>
      <c r="J56" s="64"/>
      <c r="K56" s="64"/>
      <c r="L56" s="64"/>
      <c r="M56" s="14" t="s">
        <v>64</v>
      </c>
    </row>
    <row r="57" spans="1:13" ht="16.5" customHeight="1">
      <c r="A57" s="53"/>
      <c r="B57" s="53"/>
      <c r="C57" s="53"/>
      <c r="D57" s="53"/>
      <c r="E57" s="54"/>
      <c r="F57" s="62"/>
      <c r="G57" s="150" t="s">
        <v>3</v>
      </c>
      <c r="H57" s="150"/>
      <c r="I57" s="150"/>
      <c r="K57" s="150" t="s">
        <v>65</v>
      </c>
      <c r="L57" s="150"/>
      <c r="M57" s="150"/>
    </row>
    <row r="58" spans="1:13" ht="16.5" customHeight="1">
      <c r="A58" s="53"/>
      <c r="B58" s="53"/>
      <c r="C58" s="53"/>
      <c r="D58" s="53"/>
      <c r="E58" s="54"/>
      <c r="F58" s="62"/>
      <c r="G58" s="146" t="s">
        <v>5</v>
      </c>
      <c r="H58" s="146"/>
      <c r="I58" s="146"/>
      <c r="J58" s="15"/>
      <c r="K58" s="146" t="s">
        <v>5</v>
      </c>
      <c r="L58" s="146"/>
      <c r="M58" s="146"/>
    </row>
    <row r="59" spans="1:13" ht="16.5" customHeight="1">
      <c r="A59" s="53"/>
      <c r="B59" s="53"/>
      <c r="C59" s="53"/>
      <c r="D59" s="53"/>
      <c r="E59" s="91" t="s">
        <v>8</v>
      </c>
      <c r="F59" s="66"/>
      <c r="G59" s="67" t="s">
        <v>153</v>
      </c>
      <c r="H59" s="17"/>
      <c r="I59" s="67" t="s">
        <v>141</v>
      </c>
      <c r="J59" s="17"/>
      <c r="K59" s="67" t="s">
        <v>153</v>
      </c>
      <c r="L59" s="17"/>
      <c r="M59" s="67" t="s">
        <v>141</v>
      </c>
    </row>
    <row r="60" spans="1:13" ht="16.5" customHeight="1">
      <c r="A60" s="53"/>
      <c r="B60" s="53"/>
      <c r="C60" s="53"/>
      <c r="D60" s="53"/>
      <c r="E60" s="65"/>
      <c r="F60" s="66"/>
      <c r="G60" s="43"/>
      <c r="H60" s="17"/>
      <c r="I60" s="21"/>
      <c r="J60" s="17"/>
      <c r="K60" s="43"/>
      <c r="L60" s="17"/>
      <c r="M60" s="21"/>
    </row>
    <row r="61" spans="1:13" s="53" customFormat="1" ht="16.5" customHeight="1">
      <c r="A61" s="52" t="s">
        <v>123</v>
      </c>
      <c r="B61" s="52"/>
      <c r="C61" s="52"/>
      <c r="D61" s="52"/>
      <c r="E61" s="54"/>
      <c r="F61" s="62"/>
      <c r="G61" s="115"/>
      <c r="H61" s="116"/>
      <c r="I61" s="116"/>
      <c r="J61" s="116"/>
      <c r="K61" s="115"/>
      <c r="L61" s="116"/>
      <c r="M61" s="116"/>
    </row>
    <row r="62" spans="1:13" ht="16.5" customHeight="1">
      <c r="B62" s="53" t="s">
        <v>124</v>
      </c>
      <c r="C62" s="53"/>
      <c r="D62" s="53"/>
      <c r="E62" s="54"/>
      <c r="F62" s="62"/>
      <c r="G62" s="82">
        <v>0</v>
      </c>
      <c r="H62" s="131"/>
      <c r="I62" s="46">
        <v>-35</v>
      </c>
      <c r="J62" s="131"/>
      <c r="K62" s="70">
        <v>0</v>
      </c>
      <c r="L62" s="131"/>
      <c r="M62" s="71">
        <v>-35</v>
      </c>
    </row>
    <row r="63" spans="1:13" ht="16.5" customHeight="1">
      <c r="B63" s="53" t="s">
        <v>125</v>
      </c>
      <c r="C63" s="53"/>
      <c r="D63" s="53"/>
      <c r="E63" s="54"/>
      <c r="F63" s="62"/>
      <c r="G63" s="82">
        <v>-8179975</v>
      </c>
      <c r="H63" s="131"/>
      <c r="I63" s="46">
        <v>-11620252</v>
      </c>
      <c r="J63" s="131"/>
      <c r="K63" s="70">
        <v>-8179975</v>
      </c>
      <c r="L63" s="131"/>
      <c r="M63" s="71">
        <v>-11620252</v>
      </c>
    </row>
    <row r="64" spans="1:13" ht="16.5" customHeight="1">
      <c r="B64" s="53" t="s">
        <v>126</v>
      </c>
      <c r="C64" s="53"/>
      <c r="D64" s="53"/>
      <c r="E64" s="54">
        <v>10</v>
      </c>
      <c r="F64" s="62"/>
      <c r="G64" s="82">
        <v>-21390</v>
      </c>
      <c r="I64" s="46">
        <v>0</v>
      </c>
      <c r="J64" s="73"/>
      <c r="K64" s="117">
        <v>-21390</v>
      </c>
      <c r="L64" s="73"/>
      <c r="M64" s="73">
        <v>0</v>
      </c>
    </row>
    <row r="65" spans="1:13" ht="16.5" customHeight="1">
      <c r="B65" s="57" t="s">
        <v>127</v>
      </c>
      <c r="C65" s="53"/>
      <c r="D65" s="53"/>
      <c r="E65" s="54"/>
      <c r="F65" s="62"/>
      <c r="G65" s="106"/>
      <c r="H65" s="131"/>
      <c r="I65" s="103"/>
      <c r="J65" s="131"/>
      <c r="K65" s="34"/>
      <c r="L65" s="131"/>
      <c r="M65" s="35"/>
    </row>
    <row r="66" spans="1:13" ht="16.5" customHeight="1">
      <c r="C66" s="53" t="s">
        <v>128</v>
      </c>
      <c r="D66" s="53"/>
      <c r="E66" s="54"/>
      <c r="F66" s="62"/>
      <c r="G66" s="114">
        <v>222439</v>
      </c>
      <c r="H66" s="131"/>
      <c r="I66" s="112">
        <v>51402</v>
      </c>
      <c r="J66" s="131"/>
      <c r="K66" s="75">
        <v>222439</v>
      </c>
      <c r="L66" s="131"/>
      <c r="M66" s="76">
        <v>51402</v>
      </c>
    </row>
    <row r="67" spans="1:13" ht="16.5" customHeight="1">
      <c r="B67" s="53"/>
      <c r="C67" s="53"/>
      <c r="E67" s="54"/>
      <c r="F67" s="62"/>
      <c r="G67" s="106"/>
      <c r="H67" s="116"/>
      <c r="I67" s="103"/>
      <c r="J67" s="116"/>
      <c r="K67" s="106"/>
      <c r="L67" s="116"/>
      <c r="M67" s="103"/>
    </row>
    <row r="68" spans="1:13" ht="16.5" customHeight="1">
      <c r="A68" s="53" t="s">
        <v>129</v>
      </c>
      <c r="B68" s="53"/>
      <c r="C68" s="53"/>
      <c r="D68" s="53"/>
      <c r="E68" s="54"/>
      <c r="F68" s="62"/>
      <c r="G68" s="125">
        <f>SUM(G62:G66)</f>
        <v>-7978926</v>
      </c>
      <c r="H68" s="103"/>
      <c r="I68" s="128">
        <f>SUM(I62:I66)</f>
        <v>-11568885</v>
      </c>
      <c r="J68" s="103"/>
      <c r="K68" s="125">
        <f>SUM(K62:K66)</f>
        <v>-7978926</v>
      </c>
      <c r="L68" s="103"/>
      <c r="M68" s="128">
        <f>SUM(M62:M66)</f>
        <v>-11568885</v>
      </c>
    </row>
    <row r="69" spans="1:13" ht="16.5" customHeight="1">
      <c r="A69" s="53"/>
      <c r="B69" s="53"/>
      <c r="C69" s="53"/>
      <c r="D69" s="53"/>
      <c r="E69" s="54"/>
      <c r="F69" s="62"/>
      <c r="G69" s="115"/>
      <c r="H69" s="116"/>
      <c r="I69" s="116"/>
      <c r="J69" s="116"/>
      <c r="K69" s="115"/>
      <c r="L69" s="116"/>
      <c r="M69" s="116"/>
    </row>
    <row r="70" spans="1:13" ht="16.5" customHeight="1">
      <c r="A70" s="52" t="s">
        <v>130</v>
      </c>
      <c r="B70" s="52"/>
      <c r="C70" s="52"/>
      <c r="D70" s="52"/>
      <c r="E70" s="54"/>
      <c r="F70" s="62"/>
      <c r="G70" s="115"/>
      <c r="H70" s="116"/>
      <c r="I70" s="116"/>
      <c r="J70" s="116"/>
      <c r="K70" s="115"/>
      <c r="L70" s="116"/>
      <c r="M70" s="116"/>
    </row>
    <row r="71" spans="1:13" ht="16.5" customHeight="1">
      <c r="B71" s="57" t="s">
        <v>132</v>
      </c>
      <c r="D71" s="52"/>
      <c r="E71" s="54"/>
      <c r="F71" s="62"/>
      <c r="G71" s="106"/>
      <c r="H71" s="116"/>
      <c r="I71" s="103"/>
      <c r="K71" s="106"/>
      <c r="M71" s="103"/>
    </row>
    <row r="72" spans="1:13" ht="16.5" customHeight="1">
      <c r="C72" s="57" t="s">
        <v>131</v>
      </c>
      <c r="D72" s="52"/>
      <c r="E72" s="54">
        <v>11</v>
      </c>
      <c r="F72" s="62"/>
      <c r="G72" s="34">
        <v>0</v>
      </c>
      <c r="H72" s="131"/>
      <c r="I72" s="35">
        <v>-200000000</v>
      </c>
      <c r="J72" s="120"/>
      <c r="K72" s="106">
        <v>0</v>
      </c>
      <c r="L72" s="120"/>
      <c r="M72" s="103">
        <v>-200000000</v>
      </c>
    </row>
    <row r="73" spans="1:13" ht="16.5" customHeight="1">
      <c r="B73" s="57" t="s">
        <v>170</v>
      </c>
      <c r="D73" s="52"/>
      <c r="E73" s="54"/>
      <c r="F73" s="62"/>
      <c r="G73" s="106"/>
      <c r="H73" s="116"/>
      <c r="I73" s="103"/>
      <c r="K73" s="106"/>
      <c r="M73" s="103"/>
    </row>
    <row r="74" spans="1:13" ht="16.5" customHeight="1">
      <c r="C74" s="57" t="s">
        <v>131</v>
      </c>
      <c r="D74" s="52"/>
      <c r="E74" s="54">
        <v>14</v>
      </c>
      <c r="F74" s="62"/>
      <c r="G74" s="34">
        <v>-200000000</v>
      </c>
      <c r="H74" s="131"/>
      <c r="I74" s="35">
        <v>0</v>
      </c>
      <c r="J74" s="120"/>
      <c r="K74" s="106">
        <v>-200000000</v>
      </c>
      <c r="L74" s="120"/>
      <c r="M74" s="103">
        <v>0</v>
      </c>
    </row>
    <row r="75" spans="1:13" ht="16.5" customHeight="1">
      <c r="B75" s="57" t="s">
        <v>133</v>
      </c>
      <c r="D75" s="52"/>
      <c r="E75" s="54">
        <v>14</v>
      </c>
      <c r="F75" s="62"/>
      <c r="G75" s="75">
        <v>-5965179</v>
      </c>
      <c r="H75" s="131"/>
      <c r="I75" s="76">
        <v>-8992842</v>
      </c>
      <c r="J75" s="131"/>
      <c r="K75" s="114">
        <v>-8756661</v>
      </c>
      <c r="L75" s="131"/>
      <c r="M75" s="112">
        <v>-8156531</v>
      </c>
    </row>
    <row r="76" spans="1:13" ht="16.5" customHeight="1">
      <c r="C76" s="52"/>
      <c r="D76" s="52"/>
      <c r="E76" s="54"/>
      <c r="F76" s="62"/>
      <c r="G76" s="106"/>
      <c r="H76" s="116"/>
      <c r="I76" s="103"/>
      <c r="J76" s="116"/>
      <c r="K76" s="106"/>
      <c r="L76" s="116"/>
      <c r="M76" s="103"/>
    </row>
    <row r="77" spans="1:13" ht="16.5" customHeight="1">
      <c r="A77" s="53" t="s">
        <v>147</v>
      </c>
      <c r="C77" s="53"/>
      <c r="D77" s="53"/>
      <c r="E77" s="54"/>
      <c r="F77" s="62"/>
      <c r="G77" s="125">
        <f>SUM(G71:G76)</f>
        <v>-205965179</v>
      </c>
      <c r="H77" s="103"/>
      <c r="I77" s="128">
        <f>SUM(I71:I76)</f>
        <v>-208992842</v>
      </c>
      <c r="J77" s="103"/>
      <c r="K77" s="125">
        <f>SUM(K71:K76)</f>
        <v>-208756661</v>
      </c>
      <c r="L77" s="103"/>
      <c r="M77" s="128">
        <f>SUM(M71:M76)</f>
        <v>-208156531</v>
      </c>
    </row>
    <row r="78" spans="1:13" ht="16.5" customHeight="1">
      <c r="A78" s="53"/>
      <c r="C78" s="53"/>
      <c r="D78" s="53"/>
      <c r="E78" s="54"/>
      <c r="F78" s="62"/>
      <c r="G78" s="106"/>
      <c r="H78" s="116"/>
      <c r="I78" s="103"/>
      <c r="J78" s="116"/>
      <c r="K78" s="106"/>
      <c r="L78" s="116"/>
      <c r="M78" s="103"/>
    </row>
    <row r="79" spans="1:13" ht="16.5" customHeight="1">
      <c r="A79" s="52" t="s">
        <v>172</v>
      </c>
      <c r="C79" s="53"/>
      <c r="D79" s="53"/>
      <c r="E79" s="54"/>
      <c r="F79" s="62"/>
      <c r="G79" s="106"/>
      <c r="H79" s="116"/>
      <c r="I79" s="103"/>
      <c r="J79" s="116"/>
      <c r="K79" s="106"/>
      <c r="L79" s="116"/>
      <c r="M79" s="103"/>
    </row>
    <row r="80" spans="1:13" ht="16.5" customHeight="1">
      <c r="B80" s="52" t="s">
        <v>173</v>
      </c>
      <c r="C80" s="53"/>
      <c r="D80" s="53"/>
      <c r="E80" s="54"/>
      <c r="F80" s="62"/>
      <c r="G80" s="115">
        <f>G77+G68+G44</f>
        <v>58349623</v>
      </c>
      <c r="H80" s="116"/>
      <c r="I80" s="116">
        <f>I77+I68+I44</f>
        <v>-24000130</v>
      </c>
      <c r="J80" s="116"/>
      <c r="K80" s="115">
        <f>K77+K68+K44</f>
        <v>51820911</v>
      </c>
      <c r="L80" s="116"/>
      <c r="M80" s="116">
        <f>M77+M68+M44</f>
        <v>-20688645</v>
      </c>
    </row>
    <row r="81" spans="1:13" ht="16.5" customHeight="1">
      <c r="A81" s="53" t="s">
        <v>134</v>
      </c>
      <c r="B81" s="53"/>
      <c r="C81" s="53"/>
      <c r="D81" s="53"/>
      <c r="E81" s="54"/>
      <c r="F81" s="62"/>
      <c r="G81" s="75">
        <v>205324821</v>
      </c>
      <c r="H81" s="131"/>
      <c r="I81" s="76">
        <v>275639568</v>
      </c>
      <c r="J81" s="131"/>
      <c r="K81" s="72">
        <v>188004120</v>
      </c>
      <c r="L81" s="131"/>
      <c r="M81" s="137">
        <v>253745409</v>
      </c>
    </row>
    <row r="82" spans="1:13" ht="16.5" customHeight="1">
      <c r="A82" s="53"/>
      <c r="B82" s="53"/>
      <c r="C82" s="53"/>
      <c r="D82" s="53"/>
      <c r="E82" s="54"/>
      <c r="F82" s="62"/>
      <c r="G82" s="106" t="s">
        <v>135</v>
      </c>
      <c r="H82" s="116"/>
      <c r="I82" s="103" t="s">
        <v>135</v>
      </c>
      <c r="J82" s="116"/>
      <c r="K82" s="106"/>
      <c r="L82" s="116"/>
      <c r="M82" s="103"/>
    </row>
    <row r="83" spans="1:13" ht="16.5" customHeight="1" thickBot="1">
      <c r="A83" s="52" t="s">
        <v>136</v>
      </c>
      <c r="B83" s="53"/>
      <c r="C83" s="53"/>
      <c r="D83" s="53"/>
      <c r="E83" s="54"/>
      <c r="F83" s="62"/>
      <c r="G83" s="132">
        <f>SUM(G80:G82)</f>
        <v>263674444</v>
      </c>
      <c r="H83" s="116"/>
      <c r="I83" s="133">
        <f>SUM(I80:I82)</f>
        <v>251639438</v>
      </c>
      <c r="J83" s="116"/>
      <c r="K83" s="132">
        <f>SUM(K80:K82)</f>
        <v>239825031</v>
      </c>
      <c r="L83" s="116"/>
      <c r="M83" s="133">
        <f>SUM(M80:M82)</f>
        <v>233056764</v>
      </c>
    </row>
    <row r="84" spans="1:13" ht="16.5" customHeight="1" thickTop="1">
      <c r="A84" s="53"/>
      <c r="B84" s="53"/>
      <c r="C84" s="53"/>
      <c r="D84" s="53"/>
      <c r="E84" s="54"/>
      <c r="F84" s="62"/>
      <c r="G84" s="116"/>
      <c r="H84" s="116"/>
      <c r="I84" s="116"/>
      <c r="J84" s="116"/>
      <c r="K84" s="116"/>
      <c r="L84" s="116"/>
      <c r="M84" s="116"/>
    </row>
    <row r="85" spans="1:13" ht="16.5" customHeight="1">
      <c r="A85" s="92" t="s">
        <v>137</v>
      </c>
      <c r="B85" s="92"/>
      <c r="F85" s="62"/>
      <c r="H85" s="35"/>
      <c r="J85" s="35"/>
      <c r="L85" s="35"/>
    </row>
    <row r="86" spans="1:13" ht="16.5" customHeight="1">
      <c r="A86" s="92"/>
      <c r="B86" s="92"/>
      <c r="F86" s="62"/>
      <c r="H86" s="35"/>
      <c r="J86" s="35"/>
      <c r="L86" s="35"/>
    </row>
    <row r="87" spans="1:13" ht="16.5" customHeight="1">
      <c r="A87" s="57" t="s">
        <v>168</v>
      </c>
      <c r="B87" s="92"/>
      <c r="F87" s="79"/>
      <c r="H87" s="35"/>
      <c r="J87" s="35"/>
      <c r="L87" s="35"/>
    </row>
    <row r="88" spans="1:13" ht="6" customHeight="1">
      <c r="A88" s="92"/>
      <c r="B88" s="92"/>
      <c r="F88" s="79"/>
      <c r="H88" s="35"/>
      <c r="J88" s="35"/>
      <c r="L88" s="35"/>
    </row>
    <row r="89" spans="1:13" ht="16.5" customHeight="1">
      <c r="A89" s="57" t="s">
        <v>138</v>
      </c>
      <c r="B89" s="92"/>
      <c r="F89" s="79"/>
      <c r="G89" s="82"/>
      <c r="H89" s="35"/>
      <c r="J89" s="35"/>
      <c r="K89" s="82"/>
      <c r="L89" s="35"/>
    </row>
    <row r="90" spans="1:13" ht="16.5" customHeight="1">
      <c r="B90" s="57" t="s">
        <v>139</v>
      </c>
      <c r="F90" s="79"/>
      <c r="G90" s="34">
        <v>3059224</v>
      </c>
      <c r="H90" s="131"/>
      <c r="I90" s="35">
        <v>1540370</v>
      </c>
      <c r="J90" s="131"/>
      <c r="K90" s="70">
        <v>3059224</v>
      </c>
      <c r="L90" s="131"/>
      <c r="M90" s="71">
        <v>1540370</v>
      </c>
    </row>
    <row r="91" spans="1:13" ht="16.5" customHeight="1">
      <c r="A91" s="57" t="s">
        <v>149</v>
      </c>
      <c r="F91" s="79"/>
      <c r="G91" s="34"/>
      <c r="H91" s="131"/>
      <c r="I91" s="35"/>
      <c r="J91" s="131"/>
      <c r="K91" s="34"/>
      <c r="L91" s="131"/>
      <c r="M91" s="35"/>
    </row>
    <row r="92" spans="1:13" ht="16.5" customHeight="1">
      <c r="B92" s="57" t="s">
        <v>148</v>
      </c>
      <c r="E92" s="54" t="s">
        <v>180</v>
      </c>
      <c r="F92" s="79"/>
      <c r="G92" s="34">
        <v>4276513</v>
      </c>
      <c r="H92" s="131"/>
      <c r="I92" s="35">
        <v>15541953</v>
      </c>
      <c r="J92" s="131"/>
      <c r="K92" s="34">
        <v>4276513</v>
      </c>
      <c r="L92" s="131"/>
      <c r="M92" s="35">
        <v>15541953</v>
      </c>
    </row>
    <row r="93" spans="1:13" ht="16.5" customHeight="1">
      <c r="F93" s="79"/>
      <c r="G93" s="35"/>
      <c r="H93" s="131"/>
      <c r="I93" s="35"/>
      <c r="J93" s="131"/>
      <c r="K93" s="35"/>
      <c r="L93" s="131"/>
      <c r="M93" s="35"/>
    </row>
    <row r="94" spans="1:13" ht="16.5" customHeight="1">
      <c r="F94" s="79"/>
      <c r="G94" s="35"/>
      <c r="H94" s="131"/>
      <c r="I94" s="35"/>
      <c r="J94" s="131"/>
      <c r="K94" s="35"/>
      <c r="L94" s="131"/>
      <c r="M94" s="35"/>
    </row>
    <row r="95" spans="1:13" ht="16.5" customHeight="1">
      <c r="F95" s="79"/>
      <c r="G95" s="35"/>
      <c r="H95" s="131"/>
      <c r="I95" s="35"/>
      <c r="J95" s="131"/>
      <c r="K95" s="35"/>
      <c r="L95" s="131"/>
      <c r="M95" s="35"/>
    </row>
    <row r="96" spans="1:13" ht="16.5" customHeight="1">
      <c r="F96" s="79"/>
      <c r="G96" s="35"/>
      <c r="H96" s="131"/>
      <c r="I96" s="35"/>
      <c r="J96" s="131"/>
      <c r="K96" s="35"/>
      <c r="L96" s="131"/>
      <c r="M96" s="35"/>
    </row>
    <row r="97" spans="1:13" ht="16.5" customHeight="1">
      <c r="F97" s="79"/>
      <c r="G97" s="35"/>
      <c r="H97" s="131"/>
      <c r="I97" s="35"/>
      <c r="J97" s="131"/>
      <c r="K97" s="35"/>
      <c r="L97" s="131"/>
      <c r="M97" s="35"/>
    </row>
    <row r="98" spans="1:13" ht="16.5" customHeight="1">
      <c r="F98" s="79"/>
      <c r="G98" s="35"/>
      <c r="H98" s="131"/>
      <c r="I98" s="35"/>
      <c r="J98" s="131"/>
      <c r="K98" s="35"/>
      <c r="L98" s="131"/>
      <c r="M98" s="35"/>
    </row>
    <row r="99" spans="1:13" ht="10.5" customHeight="1">
      <c r="F99" s="79"/>
      <c r="G99" s="35"/>
      <c r="H99" s="131"/>
      <c r="I99" s="35"/>
      <c r="J99" s="131"/>
      <c r="K99" s="35"/>
      <c r="L99" s="131"/>
      <c r="M99" s="35"/>
    </row>
    <row r="100" spans="1:13" ht="21.95" customHeight="1">
      <c r="A100" s="151" t="str">
        <f>+'PL5_ENG (3-month)'!A60:M60</f>
        <v>The accompanying notes form part of this interim financial information.</v>
      </c>
      <c r="B100" s="151"/>
      <c r="C100" s="151"/>
      <c r="D100" s="151"/>
      <c r="E100" s="151"/>
      <c r="F100" s="151"/>
      <c r="G100" s="151"/>
      <c r="H100" s="151"/>
      <c r="I100" s="151"/>
      <c r="J100" s="151"/>
      <c r="K100" s="151"/>
      <c r="L100" s="151"/>
      <c r="M100" s="151"/>
    </row>
  </sheetData>
  <mergeCells count="10">
    <mergeCell ref="G58:I58"/>
    <mergeCell ref="K58:M58"/>
    <mergeCell ref="A100:M100"/>
    <mergeCell ref="G7:I7"/>
    <mergeCell ref="K7:M7"/>
    <mergeCell ref="G8:I8"/>
    <mergeCell ref="K8:M8"/>
    <mergeCell ref="A50:M50"/>
    <mergeCell ref="G57:I57"/>
    <mergeCell ref="K57:M57"/>
  </mergeCells>
  <pageMargins left="0.8" right="0.5" top="0.5" bottom="0.6" header="0.49" footer="0.4"/>
  <pageSetup paperSize="9" scale="95" firstPageNumber="8" orientation="portrait" useFirstPageNumber="1" horizontalDpi="1200" verticalDpi="1200" r:id="rId1"/>
  <headerFooter>
    <oddFooter>&amp;R&amp;"Arial,Regular"&amp;9&amp;P</oddFooter>
  </headerFooter>
  <rowBreaks count="1" manualBreakCount="1">
    <brk id="50" max="16383" man="1"/>
  </rowBreaks>
  <customProperties>
    <customPr name="QAA_DRILLPATH_NODE_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2-4_ENG</vt:lpstr>
      <vt:lpstr>PL5_ENG (3-month)</vt:lpstr>
      <vt:lpstr>6</vt:lpstr>
      <vt:lpstr>7</vt:lpstr>
      <vt:lpstr>CF 8-9_ENG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Kodchawan Srikaewpraphan (TH)</cp:lastModifiedBy>
  <cp:lastPrinted>2024-05-15T03:50:33Z</cp:lastPrinted>
  <dcterms:created xsi:type="dcterms:W3CDTF">2022-10-21T09:51:09Z</dcterms:created>
  <dcterms:modified xsi:type="dcterms:W3CDTF">2024-05-15T03:50:34Z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