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FS audited -KKP\2024_67\1Q\สอบทาน\"/>
    </mc:Choice>
  </mc:AlternateContent>
  <xr:revisionPtr revIDLastSave="0" documentId="13_ncr:1_{737E817C-176C-4826-A4C6-06C242ACDB15}" xr6:coauthVersionLast="47" xr6:coauthVersionMax="47" xr10:uidLastSave="{00000000-0000-0000-0000-000000000000}"/>
  <bookViews>
    <workbookView xWindow="-110" yWindow="-110" windowWidth="19420" windowHeight="10420" tabRatio="823" xr2:uid="{940E03B1-6BA8-4BEB-B4CC-1F54854C5EA8}"/>
  </bookViews>
  <sheets>
    <sheet name="ฐานะการเงิน 2-3" sheetId="1" r:id="rId1"/>
    <sheet name="งบกำไรขาดทุนเบ็ดเสร็จ 4-5" sheetId="2" r:id="rId2"/>
    <sheet name="ส่วนของเจ้าของ งบรวม6" sheetId="3" r:id="rId3"/>
    <sheet name="ส่วนของเจ้าของ เฉพาะธนาคาร7" sheetId="4" r:id="rId4"/>
    <sheet name="งบกระแสเงินสด8-10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_______e41" localSheetId="3" hidden="1">{"'Income Statement'!$D$96:$E$101"}</definedName>
    <definedName name="_____________e41" hidden="1">{"'Income Statement'!$D$96:$E$101"}</definedName>
    <definedName name="____________e41" localSheetId="3" hidden="1">{"'Income Statement'!$D$96:$E$101"}</definedName>
    <definedName name="____________e41" hidden="1">{"'Income Statement'!$D$96:$E$101"}</definedName>
    <definedName name="___________e41" localSheetId="3" hidden="1">{"'Income Statement'!$D$96:$E$101"}</definedName>
    <definedName name="___________e41" hidden="1">{"'Income Statement'!$D$96:$E$101"}</definedName>
    <definedName name="__________e41" localSheetId="3" hidden="1">{"'Income Statement'!$D$96:$E$101"}</definedName>
    <definedName name="__________e41" hidden="1">{"'Income Statement'!$D$96:$E$101"}</definedName>
    <definedName name="_________e41" localSheetId="3" hidden="1">{"'Income Statement'!$D$96:$E$101"}</definedName>
    <definedName name="_________e41" hidden="1">{"'Income Statement'!$D$96:$E$101"}</definedName>
    <definedName name="________e41" localSheetId="3" hidden="1">{"'Income Statement'!$D$96:$E$101"}</definedName>
    <definedName name="________e41" hidden="1">{"'Income Statement'!$D$96:$E$101"}</definedName>
    <definedName name="_______e41" localSheetId="3" hidden="1">{"'Income Statement'!$D$96:$E$101"}</definedName>
    <definedName name="_______e41" hidden="1">{"'Income Statement'!$D$96:$E$101"}</definedName>
    <definedName name="_____e41" localSheetId="3" hidden="1">{"'Income Statement'!$D$96:$E$101"}</definedName>
    <definedName name="_____e41" hidden="1">{"'Income Statement'!$D$96:$E$101"}</definedName>
    <definedName name="____e41" localSheetId="3" hidden="1">{"'Income Statement'!$D$96:$E$101"}</definedName>
    <definedName name="____e41" hidden="1">{"'Income Statement'!$D$96:$E$101"}</definedName>
    <definedName name="___e41" localSheetId="3" hidden="1">{"'Income Statement'!$D$96:$E$101"}</definedName>
    <definedName name="___e41" hidden="1">{"'Income Statement'!$D$96:$E$101"}</definedName>
    <definedName name="___mp2" localSheetId="3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__mp2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_123Graph_BCurrent" hidden="1">'[1]1201'!#REF!</definedName>
    <definedName name="__123Graph_D" hidden="1">[2]ชื่อหุ้น!#REF!</definedName>
    <definedName name="__123Graph_DCurrent" hidden="1">'[1]1201'!#REF!</definedName>
    <definedName name="__123Graph_DPERFORM" hidden="1">[3]xTL_2!#REF!</definedName>
    <definedName name="__123Graph_FCurrent" hidden="1">'[1]1201'!#REF!</definedName>
    <definedName name="__123Graph_LBL_DPERFORM" hidden="1">[3]xTL_2!#REF!</definedName>
    <definedName name="__123Graph_XCurrent" hidden="1">'[1]1201'!#REF!</definedName>
    <definedName name="__e41" localSheetId="3" hidden="1">{"'Income Statement'!$D$96:$E$101"}</definedName>
    <definedName name="__e41" hidden="1">{"'Income Statement'!$D$96:$E$101"}</definedName>
    <definedName name="_e41" localSheetId="3" hidden="1">{"'Income Statement'!$D$96:$E$101"}</definedName>
    <definedName name="_e41" hidden="1">{"'Income Statement'!$D$96:$E$101"}</definedName>
    <definedName name="_Fill" hidden="1">#REF!</definedName>
    <definedName name="_xlnm._FilterDatabase" localSheetId="3" hidden="1">#REF!</definedName>
    <definedName name="_xlnm._FilterDatabase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mp2" localSheetId="3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mp2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Parse_In" localSheetId="3" hidden="1">#REF!</definedName>
    <definedName name="_Parse_In" hidden="1">#REF!</definedName>
    <definedName name="_Parse_Out" localSheetId="3" hidden="1">#REF!</definedName>
    <definedName name="_Parse_Out" hidden="1">#REF!</definedName>
    <definedName name="_Sort" localSheetId="3" hidden="1">#REF!</definedName>
    <definedName name="_Sort" hidden="1">#REF!</definedName>
    <definedName name="_Table1_In1" localSheetId="3" hidden="1">#REF!</definedName>
    <definedName name="_Table1_In1" hidden="1">#REF!</definedName>
    <definedName name="_Table1_Out" localSheetId="3" hidden="1">#REF!</definedName>
    <definedName name="_Table1_Out" hidden="1">#REF!</definedName>
    <definedName name="aaa" localSheetId="3" hidden="1">{#N/A,#N/A,FALSE,"BKK PROPER";#N/A,#N/A,FALSE,"AGGREGATE";#N/A,#N/A,FALSE,"BOND PL"}</definedName>
    <definedName name="aaa" hidden="1">{#N/A,#N/A,FALSE,"BKK PROPER";#N/A,#N/A,FALSE,"AGGREGATE";#N/A,#N/A,FALSE,"BOND PL"}</definedName>
    <definedName name="aaaa" localSheetId="3" hidden="1">{#N/A,#N/A,FALSE,"BKK PROPER";#N/A,#N/A,FALSE,"AGGREGATE";#N/A,#N/A,FALSE,"BOND PL"}</definedName>
    <definedName name="aaaa" hidden="1">{#N/A,#N/A,FALSE,"BKK PROPER";#N/A,#N/A,FALSE,"AGGREGATE";#N/A,#N/A,FALSE,"BOND PL"}</definedName>
    <definedName name="AAAQ" localSheetId="3" hidden="1">{"'Income Statement'!$D$96:$E$101"}</definedName>
    <definedName name="AAAQ" hidden="1">{"'Income Statement'!$D$96:$E$101"}</definedName>
    <definedName name="aade" localSheetId="3" hidden="1">{"'Income Statement'!$D$96:$E$101"}</definedName>
    <definedName name="aade" hidden="1">{"'Income Statement'!$D$96:$E$101"}</definedName>
    <definedName name="abd" localSheetId="3" hidden="1">{"'Income Statement'!$D$96:$E$101"}</definedName>
    <definedName name="abd" hidden="1">{"'Income Statement'!$D$96:$E$101"}</definedName>
    <definedName name="ad" localSheetId="3" hidden="1">#REF!</definedName>
    <definedName name="ad" hidden="1">#REF!</definedName>
    <definedName name="AE" localSheetId="3" hidden="1">{"'Income Statement'!$D$96:$E$101"}</definedName>
    <definedName name="AE" hidden="1">{"'Income Statement'!$D$96:$E$101"}</definedName>
    <definedName name="aee" localSheetId="3" hidden="1">{"'Eng (page2)'!$A$1:$D$52"}</definedName>
    <definedName name="aee" hidden="1">{"'Eng (page2)'!$A$1:$D$52"}</definedName>
    <definedName name="arw" localSheetId="3" hidden="1">#REF!</definedName>
    <definedName name="arw" hidden="1">#REF!</definedName>
    <definedName name="AS2DocOpenMode" hidden="1">"AS2DocumentEdit"</definedName>
    <definedName name="AS2StaticLS" localSheetId="3" hidden="1">#REF!</definedName>
    <definedName name="AS2StaticLS" hidden="1">#REF!</definedName>
    <definedName name="AS2TickmarkLS" localSheetId="3" hidden="1">#REF!</definedName>
    <definedName name="AS2TickmarkLS" hidden="1">#REF!</definedName>
    <definedName name="asab" localSheetId="3" hidden="1">#REF!</definedName>
    <definedName name="asab" hidden="1">#REF!</definedName>
    <definedName name="AuraStyleDefaultsReset" hidden="1">#N/A</definedName>
    <definedName name="BNE_MESSAGES_HIDDEN" localSheetId="3" hidden="1">#REF!</definedName>
    <definedName name="BNE_MESSAGES_HIDDEN" hidden="1">#REF!</definedName>
    <definedName name="brtbrt" localSheetId="3" hidden="1">#REF!</definedName>
    <definedName name="brtbrt" hidden="1">#REF!</definedName>
    <definedName name="brwbvda" localSheetId="3" hidden="1">#REF!</definedName>
    <definedName name="brwbvda" hidden="1">#REF!</definedName>
    <definedName name="brwvdc" localSheetId="3" hidden="1">#REF!</definedName>
    <definedName name="brwvdc" hidden="1">#REF!</definedName>
    <definedName name="bwrveac" localSheetId="3" hidden="1">#REF!</definedName>
    <definedName name="bwrveac" hidden="1">#REF!</definedName>
    <definedName name="cbvd" localSheetId="3" hidden="1">#REF!</definedName>
    <definedName name="cbvd" hidden="1">#REF!</definedName>
    <definedName name="CIQWBGuid" hidden="1">"40197cb8-9536-472d-be12-0855369fa8ab"</definedName>
    <definedName name="da" localSheetId="3" hidden="1">#REF!</definedName>
    <definedName name="da" hidden="1">#REF!</definedName>
    <definedName name="DATA_01" localSheetId="3" hidden="1">#REF!</definedName>
    <definedName name="DATA_01" hidden="1">#REF!</definedName>
    <definedName name="DATA_02" localSheetId="3" hidden="1">'[4]BEP-DYG'!#REF!</definedName>
    <definedName name="DATA_02" hidden="1">'[4]BEP-DYG'!#REF!</definedName>
    <definedName name="DATA_03" localSheetId="3" hidden="1">'[4]BEP-DYG'!#REF!</definedName>
    <definedName name="DATA_03" hidden="1">'[4]BEP-DYG'!#REF!</definedName>
    <definedName name="DATA_04" localSheetId="3" hidden="1">'[4]BEP-DYG'!#REF!</definedName>
    <definedName name="DATA_04" hidden="1">'[4]BEP-DYG'!#REF!</definedName>
    <definedName name="DATA_05" localSheetId="3" hidden="1">'[4]BEP-DYG'!#REF!</definedName>
    <definedName name="DATA_05" hidden="1">'[4]BEP-DYG'!#REF!</definedName>
    <definedName name="DATA_06" localSheetId="3" hidden="1">#REF!</definedName>
    <definedName name="DATA_06" hidden="1">#REF!</definedName>
    <definedName name="DATA_07" localSheetId="3" hidden="1">'[4]BEP-DYG'!#REF!</definedName>
    <definedName name="DATA_07" hidden="1">'[4]BEP-DYG'!#REF!</definedName>
    <definedName name="DATA_08" localSheetId="3" hidden="1">#REF!</definedName>
    <definedName name="DATA_08" hidden="1">#REF!</definedName>
    <definedName name="db" localSheetId="3" hidden="1">#REF!</definedName>
    <definedName name="db" hidden="1">#REF!</definedName>
    <definedName name="dbd" localSheetId="3" hidden="1">#REF!</definedName>
    <definedName name="dbd" hidden="1">#REF!</definedName>
    <definedName name="dd" localSheetId="3" hidden="1">{#N/A,#N/A,FALSE,"BKK PROPER";#N/A,#N/A,FALSE,"AGGREGATE";#N/A,#N/A,FALSE,"BOND PL"}</definedName>
    <definedName name="dd" hidden="1">{#N/A,#N/A,FALSE,"BKK PROPER";#N/A,#N/A,FALSE,"AGGREGATE";#N/A,#N/A,FALSE,"BOND PL"}</definedName>
    <definedName name="ddddd" localSheetId="3" hidden="1">{#N/A,#N/A,FALSE,"BKK PROPER";#N/A,#N/A,FALSE,"AGGREGATE";#N/A,#N/A,FALSE,"BOND PL"}</definedName>
    <definedName name="ddddd" hidden="1">{#N/A,#N/A,FALSE,"BKK PROPER";#N/A,#N/A,FALSE,"AGGREGATE";#N/A,#N/A,FALSE,"BOND PL"}</definedName>
    <definedName name="ddddddddd" localSheetId="3" hidden="1">{"'Eng (page2)'!$A$1:$D$52"}</definedName>
    <definedName name="ddddddddd" hidden="1">{"'Eng (page2)'!$A$1:$D$52"}</definedName>
    <definedName name="dfsawa" localSheetId="3" hidden="1">#REF!</definedName>
    <definedName name="dfsawa" hidden="1">#REF!</definedName>
    <definedName name="dscvc" localSheetId="3" hidden="1">#REF!</definedName>
    <definedName name="dscvc" hidden="1">#REF!</definedName>
    <definedName name="e" localSheetId="3" hidden="1">{#N/A,#N/A,FALSE,"BKK PROPER";#N/A,#N/A,FALSE,"AGGREGATE";#N/A,#N/A,FALSE,"BOND PL"}</definedName>
    <definedName name="e" hidden="1">{#N/A,#N/A,FALSE,"BKK PROPER";#N/A,#N/A,FALSE,"AGGREGATE";#N/A,#N/A,FALSE,"BOND PL"}</definedName>
    <definedName name="e5c2" localSheetId="3" hidden="1">{"'Income Statement'!$D$96:$E$101"}</definedName>
    <definedName name="e5c2" hidden="1">{"'Income Statement'!$D$96:$E$101"}</definedName>
    <definedName name="e5tyu" hidden="1">'[4]BEP-DYG'!#REF!</definedName>
    <definedName name="e8e8" localSheetId="3" hidden="1">{"'Eng (page2)'!$A$1:$D$52"}</definedName>
    <definedName name="e8e8" hidden="1">{"'Eng (page2)'!$A$1:$D$52"}</definedName>
    <definedName name="ea" hidden="1">#REF!</definedName>
    <definedName name="ee" localSheetId="3" hidden="1">{"'Eng (page2)'!$A$1:$D$52"}</definedName>
    <definedName name="ee" hidden="1">{"'Eng (page2)'!$A$1:$D$52"}</definedName>
    <definedName name="eeeeeeeee" localSheetId="3" hidden="1">{"'Income Statement'!$D$96:$E$101"}</definedName>
    <definedName name="eeeeeeeee" hidden="1">{"'Income Statement'!$D$96:$E$101"}</definedName>
    <definedName name="Entertain" localSheetId="3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q5q5" localSheetId="3" hidden="1">{"'Income Statement'!$D$96:$E$101"}</definedName>
    <definedName name="eq5q5" hidden="1">{"'Income Statement'!$D$96:$E$101"}</definedName>
    <definedName name="erg" localSheetId="3" hidden="1">[3]xTL_2!#REF!</definedName>
    <definedName name="erg" hidden="1">[3]xTL_2!#REF!</definedName>
    <definedName name="ert" localSheetId="3" hidden="1">#REF!</definedName>
    <definedName name="ert" hidden="1">#REF!</definedName>
    <definedName name="esa" localSheetId="3" hidden="1">#REF!</definedName>
    <definedName name="esa" hidden="1">#REF!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" localSheetId="3" hidden="1">{#N/A,#N/A,FALSE,"BKK PROPER";#N/A,#N/A,FALSE,"AGGREGATE";#N/A,#N/A,FALSE,"BOND PL"}</definedName>
    <definedName name="exc" hidden="1">{#N/A,#N/A,FALSE,"BKK PROPER";#N/A,#N/A,FALSE,"AGGREGATE";#N/A,#N/A,FALSE,"BOND PL"}</definedName>
    <definedName name="f" localSheetId="3" hidden="1">{#N/A,#N/A,FALSE,"BKK PROPER";#N/A,#N/A,FALSE,"AGGREGATE";#N/A,#N/A,FALSE,"BOND PL"}</definedName>
    <definedName name="f" hidden="1">{#N/A,#N/A,FALSE,"BKK PROPER";#N/A,#N/A,FALSE,"AGGREGATE";#N/A,#N/A,FALSE,"BOND PL"}</definedName>
    <definedName name="fffrf" localSheetId="3" hidden="1">#REF!</definedName>
    <definedName name="fffrf" hidden="1">#REF!</definedName>
    <definedName name="fn" localSheetId="3" hidden="1">#REF!</definedName>
    <definedName name="fn" hidden="1">#REF!</definedName>
    <definedName name="fs" localSheetId="3" hidden="1">{"'Income Statement'!$D$96:$E$101"}</definedName>
    <definedName name="fs" hidden="1">{"'Income Statement'!$D$96:$E$101"}</definedName>
    <definedName name="fw" localSheetId="3" hidden="1">{"'Income Statement'!$D$96:$E$101"}</definedName>
    <definedName name="fw" hidden="1">{"'Income Statement'!$D$96:$E$101"}</definedName>
    <definedName name="G" hidden="1">#REF!</definedName>
    <definedName name="gde" localSheetId="3" hidden="1">{"'Income Statement'!$D$96:$E$101"}</definedName>
    <definedName name="gde" hidden="1">{"'Income Statement'!$D$96:$E$101"}</definedName>
    <definedName name="GJ" localSheetId="3" hidden="1">{"'Income Statement'!$D$96:$E$101"}</definedName>
    <definedName name="GJ" hidden="1">{"'Income Statement'!$D$96:$E$101"}</definedName>
    <definedName name="Hidden_Calc" comment="CFO Audit Tool" hidden="1">"Manual"</definedName>
    <definedName name="Hidden_List_Location" comment="CFO Audit Tool" hidden="1">"/Lists/GBAM%20Controllers/"</definedName>
    <definedName name="Hidden_List_Name" comment="CFO Audit Tool" hidden="1">"2B665B06-7A16-42B3-B7C6-2C76C17A8C3A"</definedName>
    <definedName name="Hidden_Max_Rows" comment="CFO Audit Tool" hidden="1">30000</definedName>
    <definedName name="Hidden_Proc_ID" comment="CFO Audit Tool" hidden="1">""""</definedName>
    <definedName name="Hidden_Pwd" comment="CFO Audit Tool" hidden="1">"fin01Fin"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myrnh" localSheetId="3" hidden="1">#REF!</definedName>
    <definedName name="hmyrnh" hidden="1">#REF!</definedName>
    <definedName name="hn" localSheetId="3" hidden="1">#REF!</definedName>
    <definedName name="hn" hidden="1">#REF!</definedName>
    <definedName name="hrbte" localSheetId="3" hidden="1">#REF!</definedName>
    <definedName name="hrbte" hidden="1">#REF!</definedName>
    <definedName name="HTML_OBDlg3" hidden="1">TRUE</definedName>
    <definedName name="HTML_PathFileMac" hidden="1">"Macintosh HD:HomePageStuff:pc:datasets:implprem.html"</definedName>
    <definedName name="HTML_PathTemplate" hidden="1">"c:\temp\capital_spend.htm"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IntroPrintArea" localSheetId="3" hidden="1">#REF!</definedName>
    <definedName name="IntroPrintArea" hidden="1">#REF!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42292.3069097222</definedName>
    <definedName name="IQ_QTD" hidden="1">750000</definedName>
    <definedName name="IQ_TODAY" hidden="1">0</definedName>
    <definedName name="IQ_YTDMONTH" hidden="1">130000</definedName>
    <definedName name="jan" localSheetId="3" hidden="1">{"'Income Statement'!$D$96:$E$101"}</definedName>
    <definedName name="jan" hidden="1">{"'Income Statement'!$D$96:$E$101"}</definedName>
    <definedName name="JGL" localSheetId="3" hidden="1">{"'Income Statement'!$D$96:$E$101"}</definedName>
    <definedName name="JGL" hidden="1">{"'Income Statement'!$D$96:$E$101"}</definedName>
    <definedName name="jjjj" localSheetId="3" hidden="1">{"closed",#N/A,FALSE,"Consolidated Products - Budget";"expanded",#N/A,FALSE,"Consolidated Products - Budget"}</definedName>
    <definedName name="jjjj" hidden="1">{"closed",#N/A,FALSE,"Consolidated Products - Budget";"expanded",#N/A,FALSE,"Consolidated Products - Budget"}</definedName>
    <definedName name="kaka" localSheetId="3" hidden="1">{"'Income Statement'!$D$96:$E$101"}</definedName>
    <definedName name="kaka" hidden="1">{"'Income Statement'!$D$96:$E$101"}</definedName>
    <definedName name="Key" hidden="1">#REF!</definedName>
    <definedName name="LB143A" localSheetId="3" hidden="1">{#N/A,#N/A,FALSE,"BKK PROPER";#N/A,#N/A,FALSE,"AGGREGATE";#N/A,#N/A,FALSE,"BOND PL"}</definedName>
    <definedName name="LB143A" hidden="1">{#N/A,#N/A,FALSE,"BKK PROPER";#N/A,#N/A,FALSE,"AGGREGATE";#N/A,#N/A,FALSE,"BOND PL"}</definedName>
    <definedName name="Major_Accomp" localSheetId="3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Major_Accomp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nrbervdc" localSheetId="3" hidden="1">#REF!</definedName>
    <definedName name="nrbervdc" hidden="1">#REF!</definedName>
    <definedName name="ntbrweasc" localSheetId="3" hidden="1">#REF!</definedName>
    <definedName name="ntbrweasc" hidden="1">#REF!</definedName>
    <definedName name="Opportunities" localSheetId="3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Opportunities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Pivot2" localSheetId="3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3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localSheetId="3" hidden="1">#REF!</definedName>
    <definedName name="PivotTable7.doc" hidden="1">#REF!</definedName>
    <definedName name="pom" localSheetId="3" hidden="1">#REF!</definedName>
    <definedName name="pom" hidden="1">#REF!</definedName>
    <definedName name="qa" localSheetId="3" hidden="1">'[4]BEP-DYG'!#REF!</definedName>
    <definedName name="qa" hidden="1">'[4]BEP-DYG'!#REF!</definedName>
    <definedName name="qfwr" localSheetId="3" hidden="1">#REF!</definedName>
    <definedName name="qfwr" hidden="1">#REF!</definedName>
    <definedName name="qw" localSheetId="3" hidden="1">#REF!</definedName>
    <definedName name="qw" hidden="1">#REF!</definedName>
    <definedName name="qwa" localSheetId="3" hidden="1">{"'Income Statement'!$D$96:$E$101"}</definedName>
    <definedName name="qwa" hidden="1">{"'Income Statement'!$D$96:$E$101"}</definedName>
    <definedName name="qwwww" localSheetId="3" hidden="1">{"'Income Statement'!$D$96:$E$101"}</definedName>
    <definedName name="qwwww" hidden="1">{"'Income Statement'!$D$96:$E$101"}</definedName>
    <definedName name="rdsz" localSheetId="3" hidden="1">#REF!</definedName>
    <definedName name="rdsz" hidden="1">#REF!</definedName>
    <definedName name="rny" localSheetId="3" hidden="1">#REF!</definedName>
    <definedName name="rny" hidden="1">#REF!</definedName>
    <definedName name="rtgbv" hidden="1">[3]xTL_2!#REF!</definedName>
    <definedName name="rtgv" localSheetId="3" hidden="1">#REF!</definedName>
    <definedName name="rtgv" hidden="1">#REF!</definedName>
    <definedName name="ryt" localSheetId="3" hidden="1">{"'Income Statement'!$D$96:$E$101"}</definedName>
    <definedName name="ryt" hidden="1">{"'Income Statement'!$D$96:$E$101"}</definedName>
    <definedName name="SAE" localSheetId="3" hidden="1">{"'Eng (page2)'!$A$1:$D$52"}</definedName>
    <definedName name="SAE" hidden="1">{"'Eng (page2)'!$A$1:$D$52"}</definedName>
    <definedName name="sdcvb" localSheetId="3" hidden="1">[2]ชื่อหุ้น!#REF!</definedName>
    <definedName name="sdcvb" hidden="1">[2]ชื่อหุ้น!#REF!</definedName>
    <definedName name="sddddd" localSheetId="3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sddddd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sdfd" localSheetId="3" hidden="1">{#N/A,#N/A,FALSE,"AR Summ.";#N/A,#N/A,FALSE,"Dec top 5 collects";#N/A,#N/A,FALSE,"Top 5 AR";#N/A,#N/A,FALSE,"Top 5&gt;90";#N/A,#N/A,FALSE,"AR Flow by Region";#N/A,#N/A,FALSE,"PrePays";#N/A,#N/A,FALSE,"Op&amp;Risk"}</definedName>
    <definedName name="sdfd" hidden="1">{#N/A,#N/A,FALSE,"AR Summ.";#N/A,#N/A,FALSE,"Dec top 5 collects";#N/A,#N/A,FALSE,"Top 5 AR";#N/A,#N/A,FALSE,"Top 5&gt;90";#N/A,#N/A,FALSE,"AR Flow by Region";#N/A,#N/A,FALSE,"PrePays";#N/A,#N/A,FALSE,"Op&amp;Risk"}</definedName>
    <definedName name="sdx" localSheetId="3" hidden="1">'[4]BEP-DYG'!#REF!</definedName>
    <definedName name="sdx" hidden="1">'[4]BEP-DYG'!#REF!</definedName>
    <definedName name="ser" localSheetId="3" hidden="1">#REF!</definedName>
    <definedName name="ser" hidden="1">#REF!</definedName>
    <definedName name="sfgrds" localSheetId="3" hidden="1">#REF!</definedName>
    <definedName name="sfgrds" hidden="1">#REF!</definedName>
    <definedName name="t" localSheetId="3" hidden="1">#REF!</definedName>
    <definedName name="t" hidden="1">#REF!</definedName>
    <definedName name="t4gfwds" localSheetId="3" hidden="1">#REF!</definedName>
    <definedName name="t4gfwds" hidden="1">#REF!</definedName>
    <definedName name="Tem" localSheetId="3" hidden="1">{"'Income Statement'!$D$96:$E$101"}</definedName>
    <definedName name="Tem" hidden="1">{"'Income Statement'!$D$96:$E$101"}</definedName>
    <definedName name="Title" localSheetId="3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Statement";#N/A,#N/A,FALSE,"Mntly Income";#N/A,#N/A,FALSE,"Rev Mix Chart 7A";#N/A,#N/A,FALSE,"GM Mix Chart 7b";#N/A,#N/A,FALSE,"Serv-PC % Chart 7C";#N/A,#N/A,FALSE,"Variance analysis";#N/A,#N/A,FALSE,"Cur Mnth Cash";#N/A,#N/A,FALSE,"Current Qtr Cash";#N/A,#N/A,FALSE,"Qtrly Cashflow";#N/A,#N/A,FALSE,"Mnthly Cashflow";#N/A,#N/A,FALSE,"Accts. Rec.";#N/A,#N/A,FALSE,"Headcnt Det";#N/A,#N/A,FALSE,"Gross Headcount"}</definedName>
    <definedName name="Title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Statement";#N/A,#N/A,FALSE,"Mntly Income";#N/A,#N/A,FALSE,"Rev Mix Chart 7A";#N/A,#N/A,FALSE,"GM Mix Chart 7b";#N/A,#N/A,FALSE,"Serv-PC % Chart 7C";#N/A,#N/A,FALSE,"Variance analysis";#N/A,#N/A,FALSE,"Cur Mnth Cash";#N/A,#N/A,FALSE,"Current Qtr Cash";#N/A,#N/A,FALSE,"Qtrly Cashflow";#N/A,#N/A,FALSE,"Mnthly Cashflow";#N/A,#N/A,FALSE,"Accts. Rec.";#N/A,#N/A,FALSE,"Headcnt Det";#N/A,#N/A,FALSE,"Gross Headcount"}</definedName>
    <definedName name="To" localSheetId="3" hidden="1">{#N/A,#N/A,FALSE,"BKK PROPER";#N/A,#N/A,FALSE,"AGGREGATE";#N/A,#N/A,FALSE,"BOND PL"}</definedName>
    <definedName name="To" hidden="1">{#N/A,#N/A,FALSE,"BKK PROPER";#N/A,#N/A,FALSE,"AGGREGATE";#N/A,#N/A,FALSE,"BOND PL"}</definedName>
    <definedName name="tre" localSheetId="3" hidden="1">#REF!</definedName>
    <definedName name="tre" hidden="1">#REF!</definedName>
    <definedName name="Trend" localSheetId="3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WDEWFCD" localSheetId="3" hidden="1">#REF!</definedName>
    <definedName name="WDEWFCD" hidden="1">#REF!</definedName>
    <definedName name="werg" localSheetId="3" hidden="1">#REF!</definedName>
    <definedName name="werg" hidden="1">#REF!</definedName>
    <definedName name="WERTGD" localSheetId="3" hidden="1">'[4]BEP-DYG'!#REF!</definedName>
    <definedName name="WERTGD" hidden="1">'[4]BEP-DYG'!#REF!</definedName>
    <definedName name="wesdx" localSheetId="3" hidden="1">#REF!</definedName>
    <definedName name="wesdx" hidden="1">#REF!</definedName>
    <definedName name="wq" localSheetId="3" hidden="1">#REF!</definedName>
    <definedName name="wq" hidden="1">#REF!</definedName>
    <definedName name="wqqq" localSheetId="3" hidden="1">{"'Income Statement'!$D$96:$E$101"}</definedName>
    <definedName name="wqqq" hidden="1">{"'Income Statement'!$D$96:$E$101"}</definedName>
    <definedName name="wr3efd" hidden="1">'[4]BEP-DYG'!#REF!</definedName>
    <definedName name="wrfgv" localSheetId="3" hidden="1">#REF!</definedName>
    <definedName name="wrfgv" hidden="1">#REF!</definedName>
    <definedName name="wrn.AFPONLY." localSheetId="3" hidden="1">{"dols",#N/A,FALSE,"G&amp;A_ORAC";"DOLS",#N/A,FALSE,"G&amp;A_TOT";"DOLS",#N/A,FALSE,"G&amp;A_HR";"DOLS",#N/A,FALSE,"G&amp;A_FAC";"DOLS",#N/A,FALSE,"G&amp;A_SLGH";"dols",#N/A,FALSE,"G&amp;A_PDELT";"DOLS",#N/A,FALSE,"G&amp;A_FIN";"dols",#N/A,FALSE,"G&amp;A_CRPSV";"DOLS",#N/A,FALSE,"G&amp;A_OPN";"DOLS",#N/A,FALSE,"G&amp;A_BLB";"DOLS",#N/A,FALSE,"G&amp;A_SSC";"DOLS",#N/A,FALSE,"G&amp;A_LEG"}</definedName>
    <definedName name="wrn.AFPONLY." hidden="1">{"dols",#N/A,FALSE,"G&amp;A_ORAC";"DOLS",#N/A,FALSE,"G&amp;A_TOT";"DOLS",#N/A,FALSE,"G&amp;A_HR";"DOLS",#N/A,FALSE,"G&amp;A_FAC";"DOLS",#N/A,FALSE,"G&amp;A_SLGH";"dols",#N/A,FALSE,"G&amp;A_PDELT";"DOLS",#N/A,FALSE,"G&amp;A_FIN";"dols",#N/A,FALSE,"G&amp;A_CRPSV";"DOLS",#N/A,FALSE,"G&amp;A_OPN";"DOLS",#N/A,FALSE,"G&amp;A_BLB";"DOLS",#N/A,FALSE,"G&amp;A_SSC";"DOLS",#N/A,FALSE,"G&amp;A_LEG"}</definedName>
    <definedName name="wrn.Associate._.Update._.Form." localSheetId="3" hidden="1">{#N/A,#N/A,FALSE,"Sheet1"}</definedName>
    <definedName name="wrn.Associate._.Update._.Form." hidden="1">{#N/A,#N/A,FALSE,"Sheet1"}</definedName>
    <definedName name="wrn.Balance._.Sheet." localSheetId="3" hidden="1">{"Balsheet",#N/A,FALSE,"BalSheet"}</definedName>
    <definedName name="wrn.Balance._.Sheet." hidden="1">{"Balsheet",#N/A,FALSE,"BalSheet"}</definedName>
    <definedName name="wrn.BOTH." localSheetId="3" hidden="1">{"DOLS",#N/A,FALSE,"G&amp;A_TOT";"PDS",#N/A,FALSE,"G&amp;A_TOT"}</definedName>
    <definedName name="wrn.BOTH." hidden="1">{"DOLS",#N/A,FALSE,"G&amp;A_TOT";"PDS",#N/A,FALSE,"G&amp;A_TOT"}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DOLS." localSheetId="3" hidden="1">{"PDS",#N/A,FALSE,"G&amp;A_TOT"}</definedName>
    <definedName name="wrn.DOLS." hidden="1">{"PDS",#N/A,FALSE,"G&amp;A_TOT"}</definedName>
    <definedName name="wrn.EAC._.Reports." localSheetId="3" hidden="1">{#N/A,#N/A,FALSE,"SUMMARY";#N/A,#N/A,FALSE,"EAC96PLA";#N/A,#N/A,FALSE,"EAC96EXT";#N/A,#N/A,FALSE,"FINSUM";#N/A,#N/A,FALSE,"1996PL";#N/A,#N/A,FALSE,"RISKOP3rd";#N/A,#N/A,FALSE,"RISKTOTAL";#N/A,#N/A,FALSE,"STAFFING";#N/A,#N/A,FALSE,"Balsht"}</definedName>
    <definedName name="wrn.EAC._.Reports." hidden="1">{#N/A,#N/A,FALSE,"SUMMARY";#N/A,#N/A,FALSE,"EAC96PLA";#N/A,#N/A,FALSE,"EAC96EXT";#N/A,#N/A,FALSE,"FINSUM";#N/A,#N/A,FALSE,"1996PL";#N/A,#N/A,FALSE,"RISKOP3rd";#N/A,#N/A,FALSE,"RISKTOTAL";#N/A,#N/A,FALSE,"STAFFING";#N/A,#N/A,FALSE,"Balsht"}</definedName>
    <definedName name="wrn.emea." localSheetId="3" hidden="1">{#N/A,#N/A,FALSE,"AR Summ.";#N/A,#N/A,FALSE,"Dec top 5 collects";#N/A,#N/A,FALSE,"Top 5 AR";#N/A,#N/A,FALSE,"Top 5&gt;90";#N/A,#N/A,FALSE,"AR Flow by Region";#N/A,#N/A,FALSE,"PrePays";#N/A,#N/A,FALSE,"Op&amp;Risk"}</definedName>
    <definedName name="wrn.emea." hidden="1">{#N/A,#N/A,FALSE,"AR Summ.";#N/A,#N/A,FALSE,"Dec top 5 collects";#N/A,#N/A,FALSE,"Top 5 AR";#N/A,#N/A,FALSE,"Top 5&gt;90";#N/A,#N/A,FALSE,"AR Flow by Region";#N/A,#N/A,FALSE,"PrePays";#N/A,#N/A,FALSE,"Op&amp;Risk"}</definedName>
    <definedName name="wrn.FULL._.REPORT." localSheetId="3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lobal" localSheetId="3" hidden="1">{#N/A,#N/A,FALSE,"AR Summ.";#N/A,#N/A,FALSE,"Dec top 5 collects";#N/A,#N/A,FALSE,"Top 5 AR";#N/A,#N/A,FALSE,"Top 5&gt;90";#N/A,#N/A,FALSE,"AR Flow by Region";#N/A,#N/A,FALSE,"PrePays";#N/A,#N/A,FALSE,"Op&amp;Risk"}</definedName>
    <definedName name="wrn.global" hidden="1">{#N/A,#N/A,FALSE,"AR Summ.";#N/A,#N/A,FALSE,"Dec top 5 collects";#N/A,#N/A,FALSE,"Top 5 AR";#N/A,#N/A,FALSE,"Top 5&gt;90";#N/A,#N/A,FALSE,"AR Flow by Region";#N/A,#N/A,FALSE,"PrePays";#N/A,#N/A,FALSE,"Op&amp;Risk"}</definedName>
    <definedName name="wrn.graphdata." localSheetId="3" hidden="1">{#N/A,#N/A,FALSE,"GraphData"}</definedName>
    <definedName name="wrn.graphdata." hidden="1">{#N/A,#N/A,FALSE,"GraphData"}</definedName>
    <definedName name="wrn.IB." localSheetId="3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wrn.IB.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wrn.KPI." localSheetId="3" hidden="1">{"kpi",#N/A,FALSE,"KPI"}</definedName>
    <definedName name="wrn.KPI." hidden="1">{"kpi",#N/A,FALSE,"KPI"}</definedName>
    <definedName name="wrn.MIS._.Dollar._.Pack." localSheetId="3" hidden="1">{"Cover $",#N/A,FALSE,"COVER";"Final P&amp;L $",#N/A,FALSE,"FINALP&amp;L";"Revenue $",#N/A,FALSE,"REVENUE";"Expenses $",#N/A,FALSE,"EXPS";"BUPL $",#N/A,FALSE,"BUP&amp;L";"Chart I $",#N/A,FALSE,"charts";"Chart II $",#N/A,FALSE,"charts II";"Headcount I $",#N/A,FALSE,"hc5";"Headcount II $",#N/A,FALSE,"hc6";"Balance Sheet $",#N/A,FALSE,"BSN EW $"}</definedName>
    <definedName name="wrn.MIS._.Dollar._.Pack." hidden="1">{"Cover $",#N/A,FALSE,"COVER";"Final P&amp;L $",#N/A,FALSE,"FINALP&amp;L";"Revenue $",#N/A,FALSE,"REVENUE";"Expenses $",#N/A,FALSE,"EXPS";"BUPL $",#N/A,FALSE,"BUP&amp;L";"Chart I $",#N/A,FALSE,"charts";"Chart II $",#N/A,FALSE,"charts II";"Headcount I $",#N/A,FALSE,"hc5";"Headcount II $",#N/A,FALSE,"hc6";"Balance Sheet $",#N/A,FALSE,"BSN EW $"}</definedName>
    <definedName name="wrn.Miscellaneous." localSheetId="3" hidden="1">{"Misc",#N/A,FALSE,"Misc"}</definedName>
    <definedName name="wrn.Miscellaneous." hidden="1">{"Misc",#N/A,FALSE,"Misc"}</definedName>
    <definedName name="wrn.OOCONLY." localSheetId="3" hidden="1">{"OOCDOLS",#N/A,FALSE,"G&amp;A_CRPSV";"OOCDOL",#N/A,FALSE,"G&amp;A_FAC"}</definedName>
    <definedName name="wrn.OOCONLY." hidden="1">{"OOCDOLS",#N/A,FALSE,"G&amp;A_CRPSV";"OOCDOL",#N/A,FALSE,"G&amp;A_FAC"}</definedName>
    <definedName name="wrn.Part._.1." localSheetId="3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Statement";#N/A,#N/A,FALSE,"Variance analysis";#N/A,#N/A,FALSE,"Mntly Income";#N/A,#N/A,FALSE,"Variance analysis";#N/A,#N/A,FALSE,"Cur Mnth Cash";#N/A,#N/A,FALSE,"Current Qtr Cash";#N/A,#N/A,FALSE,"Qtrly Cashflow";#N/A,#N/A,FALSE,"Mnthly Cashflow";#N/A,#N/A,FALSE,"Accts. Rec.";#N/A,#N/A,FALSE,"Headcnt Det";#N/A,#N/A,FALSE,"Gross Headcount";#N/A,#N/A,FALSE,"Management Summary [2]";#N/A,#N/A,FALSE,"Major Project [2]";#N/A,#N/A,FALSE,"Variance analysis"}</definedName>
    <definedName name="wrn.Part._.1.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Statement";#N/A,#N/A,FALSE,"Variance analysis";#N/A,#N/A,FALSE,"Mntly Income";#N/A,#N/A,FALSE,"Variance analysis";#N/A,#N/A,FALSE,"Cur Mnth Cash";#N/A,#N/A,FALSE,"Current Qtr Cash";#N/A,#N/A,FALSE,"Qtrly Cashflow";#N/A,#N/A,FALSE,"Mnthly Cashflow";#N/A,#N/A,FALSE,"Accts. Rec.";#N/A,#N/A,FALSE,"Headcnt Det";#N/A,#N/A,FALSE,"Gross Headcount";#N/A,#N/A,FALSE,"Management Summary [2]";#N/A,#N/A,FALSE,"Major Project [2]";#N/A,#N/A,FALSE,"Variance analysis"}</definedName>
    <definedName name="wrn.Part._.2." localSheetId="3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wrn.Part._.2.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wrn.PDS." localSheetId="3" hidden="1">{"PDS",#N/A,FALSE,"G&amp;A_TOT"}</definedName>
    <definedName name="wrn.PDS." hidden="1">{"PDS",#N/A,FALSE,"G&amp;A_TOT"}</definedName>
    <definedName name="wrn.prodcon." localSheetId="3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fit._.Statement." localSheetId="3" hidden="1">{"profit",#N/A,FALSE,"Profit"}</definedName>
    <definedName name="wrn.Profit._.Statement." hidden="1">{"profit",#N/A,FALSE,"Profit"}</definedName>
    <definedName name="wrn.test." localSheetId="3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itle._.Page." localSheetId="3" hidden="1">{"title",#N/A,FALSE,"title"}</definedName>
    <definedName name="wrn.Title._.Page." hidden="1">{"title",#N/A,FALSE,"title"}</definedName>
    <definedName name="wrn.Tracking." localSheetId="3" hidden="1">{"tracking",#N/A,FALSE,"tracking"}</definedName>
    <definedName name="wrn.Tracking." hidden="1">{"tracking",#N/A,FALSE,"tracking"}</definedName>
    <definedName name="wtf" hidden="1">#REF!</definedName>
    <definedName name="wvu.PRESENTATION." localSheetId="3" hidden="1">{TRUE,TRUE,-0.8,-17,483.6,277.2,FALSE,TRUE,TRUE,TRUE,0,1,#N/A,1,#N/A,52.4666666666667,24.0625,1,FALSE,FALSE,3,TRUE,1,FALSE,75,"Swvu.PRESENTATION.","ACwvu.PRESENTATION.",#N/A,FALSE,FALSE,0,0,0.5,0,2,"","",TRUE,FALSE,FALSE,FALSE,1,#N/A,1,1,FALSE,FALSE,"Rwvu.PRESENTATION.",#N/A,FALSE,FALSE,FALSE,1,#N/A,#N/A,FALSE,FALSE,TRUE,TRUE,TRUE}</definedName>
    <definedName name="wvu.PRESENTATION." hidden="1">{TRUE,TRUE,-0.8,-17,483.6,277.2,FALSE,TRUE,TRUE,TRUE,0,1,#N/A,1,#N/A,52.4666666666667,24.0625,1,FALSE,FALSE,3,TRUE,1,FALSE,75,"Swvu.PRESENTATION.","ACwvu.PRESENTATION.",#N/A,FALSE,FALSE,0,0,0.5,0,2,"","",TRUE,FALSE,FALSE,FALSE,1,#N/A,1,1,FALSE,FALSE,"Rwvu.PRESENTATION.",#N/A,FALSE,FALSE,FALSE,1,#N/A,#N/A,FALSE,FALSE,TRUE,TRUE,TRUE}</definedName>
    <definedName name="XREF_COLUMN_1" localSheetId="3" hidden="1">#REF!</definedName>
    <definedName name="XREF_COLUMN_1" hidden="1">#REF!</definedName>
    <definedName name="XREF_COLUMN_10" localSheetId="3" hidden="1">#REF!</definedName>
    <definedName name="XREF_COLUMN_10" hidden="1">#REF!</definedName>
    <definedName name="XREF_COLUMN_2" localSheetId="3" hidden="1">#REF!</definedName>
    <definedName name="XREF_COLUMN_2" hidden="1">#REF!</definedName>
    <definedName name="XREF_COLUMN_3" localSheetId="3" hidden="1">#REF!</definedName>
    <definedName name="XREF_COLUMN_3" hidden="1">#REF!</definedName>
    <definedName name="XREF_COLUMN_4" localSheetId="3" hidden="1">#REF!</definedName>
    <definedName name="XREF_COLUMN_4" hidden="1">#REF!</definedName>
    <definedName name="XREF_COLUMN_5" localSheetId="3" hidden="1">#REF!</definedName>
    <definedName name="XREF_COLUMN_5" hidden="1">#REF!</definedName>
    <definedName name="XREF_COLUMN_6" localSheetId="3" hidden="1">#REF!</definedName>
    <definedName name="XREF_COLUMN_6" hidden="1">#REF!</definedName>
    <definedName name="XREF_COLUMN_7" localSheetId="3" hidden="1">#REF!</definedName>
    <definedName name="XREF_COLUMN_7" hidden="1">#REF!</definedName>
    <definedName name="XREF_COLUMN_8" localSheetId="3" hidden="1">#REF!</definedName>
    <definedName name="XREF_COLUMN_8" hidden="1">#REF!</definedName>
    <definedName name="XREF_COLUMN_9" localSheetId="3" hidden="1">#REF!</definedName>
    <definedName name="XREF_COLUMN_9" hidden="1">#REF!</definedName>
    <definedName name="XRefActiveRow" localSheetId="3" hidden="1">#REF!</definedName>
    <definedName name="XRefActiveRow" hidden="1">#REF!</definedName>
    <definedName name="XRefCopy1" localSheetId="3" hidden="1">#REF!</definedName>
    <definedName name="XRefCopy1" hidden="1">#REF!</definedName>
    <definedName name="XRefCopy10" localSheetId="3" hidden="1">#REF!</definedName>
    <definedName name="XRefCopy10" hidden="1">#REF!</definedName>
    <definedName name="XRefCopy10Row" localSheetId="3" hidden="1">#REF!</definedName>
    <definedName name="XRefCopy10Row" hidden="1">#REF!</definedName>
    <definedName name="XRefCopy11" localSheetId="3" hidden="1">#REF!</definedName>
    <definedName name="XRefCopy11" hidden="1">#REF!</definedName>
    <definedName name="XRefCopy11Row" localSheetId="3" hidden="1">#REF!</definedName>
    <definedName name="XRefCopy11Row" hidden="1">#REF!</definedName>
    <definedName name="XRefCopy12" localSheetId="3" hidden="1">#REF!</definedName>
    <definedName name="XRefCopy12" hidden="1">#REF!</definedName>
    <definedName name="XRefCopy12Row" localSheetId="3" hidden="1">#REF!</definedName>
    <definedName name="XRefCopy12Row" hidden="1">#REF!</definedName>
    <definedName name="XRefCopy13" localSheetId="3" hidden="1">#REF!</definedName>
    <definedName name="XRefCopy13" hidden="1">#REF!</definedName>
    <definedName name="XRefCopy13Row" localSheetId="3" hidden="1">#REF!</definedName>
    <definedName name="XRefCopy13Row" hidden="1">#REF!</definedName>
    <definedName name="XRefCopy14" localSheetId="3" hidden="1">#REF!</definedName>
    <definedName name="XRefCopy14" hidden="1">#REF!</definedName>
    <definedName name="XRefCopy14Row" localSheetId="3" hidden="1">#REF!</definedName>
    <definedName name="XRefCopy14Row" hidden="1">#REF!</definedName>
    <definedName name="XRefCopy15" localSheetId="3" hidden="1">#REF!</definedName>
    <definedName name="XRefCopy15" hidden="1">#REF!</definedName>
    <definedName name="XRefCopy16" localSheetId="3" hidden="1">#REF!</definedName>
    <definedName name="XRefCopy16" hidden="1">#REF!</definedName>
    <definedName name="XRefCopy17" localSheetId="3" hidden="1">#REF!</definedName>
    <definedName name="XRefCopy17" hidden="1">#REF!</definedName>
    <definedName name="XRefCopy17Row" localSheetId="3" hidden="1">#REF!</definedName>
    <definedName name="XRefCopy17Row" hidden="1">#REF!</definedName>
    <definedName name="XRefCopy18" localSheetId="3" hidden="1">#REF!</definedName>
    <definedName name="XRefCopy18" hidden="1">#REF!</definedName>
    <definedName name="XRefCopy19" localSheetId="3" hidden="1">#REF!</definedName>
    <definedName name="XRefCopy19" hidden="1">#REF!</definedName>
    <definedName name="XRefCopy19Row" localSheetId="3" hidden="1">#REF!</definedName>
    <definedName name="XRefCopy19Row" hidden="1">#REF!</definedName>
    <definedName name="XRefCopy1Row" localSheetId="3" hidden="1">#REF!</definedName>
    <definedName name="XRefCopy1Row" hidden="1">#REF!</definedName>
    <definedName name="XRefCopy2" localSheetId="3" hidden="1">#REF!</definedName>
    <definedName name="XRefCopy2" hidden="1">#REF!</definedName>
    <definedName name="XRefCopy20" localSheetId="3" hidden="1">#REF!</definedName>
    <definedName name="XRefCopy20" hidden="1">#REF!</definedName>
    <definedName name="XRefCopy21" localSheetId="3" hidden="1">#REF!</definedName>
    <definedName name="XRefCopy21" hidden="1">#REF!</definedName>
    <definedName name="XRefCopy21Row" localSheetId="3" hidden="1">#REF!</definedName>
    <definedName name="XRefCopy21Row" hidden="1">#REF!</definedName>
    <definedName name="XRefCopy22" localSheetId="3" hidden="1">#REF!</definedName>
    <definedName name="XRefCopy22" hidden="1">#REF!</definedName>
    <definedName name="XRefCopy23" localSheetId="3" hidden="1">#REF!</definedName>
    <definedName name="XRefCopy23" hidden="1">#REF!</definedName>
    <definedName name="XRefCopy24" localSheetId="3" hidden="1">#REF!</definedName>
    <definedName name="XRefCopy24" hidden="1">#REF!</definedName>
    <definedName name="XRefCopy24Row" localSheetId="3" hidden="1">#REF!</definedName>
    <definedName name="XRefCopy24Row" hidden="1">#REF!</definedName>
    <definedName name="XRefCopy25" localSheetId="3" hidden="1">#REF!</definedName>
    <definedName name="XRefCopy25" hidden="1">#REF!</definedName>
    <definedName name="XRefCopy25Row" localSheetId="3" hidden="1">#REF!</definedName>
    <definedName name="XRefCopy25Row" hidden="1">#REF!</definedName>
    <definedName name="XRefCopy26" localSheetId="3" hidden="1">#REF!</definedName>
    <definedName name="XRefCopy26" hidden="1">#REF!</definedName>
    <definedName name="XRefCopy26Row" localSheetId="3" hidden="1">#REF!</definedName>
    <definedName name="XRefCopy26Row" hidden="1">#REF!</definedName>
    <definedName name="XRefCopy27" localSheetId="3" hidden="1">#REF!</definedName>
    <definedName name="XRefCopy27" hidden="1">#REF!</definedName>
    <definedName name="XRefCopy27Row" localSheetId="3" hidden="1">#REF!</definedName>
    <definedName name="XRefCopy27Row" hidden="1">#REF!</definedName>
    <definedName name="XRefCopy28" localSheetId="3" hidden="1">#REF!</definedName>
    <definedName name="XRefCopy28" hidden="1">#REF!</definedName>
    <definedName name="XRefCopy28Row" localSheetId="3" hidden="1">#REF!</definedName>
    <definedName name="XRefCopy28Row" hidden="1">#REF!</definedName>
    <definedName name="XRefCopy29" localSheetId="3" hidden="1">#REF!</definedName>
    <definedName name="XRefCopy29" hidden="1">#REF!</definedName>
    <definedName name="XRefCopy29Row" localSheetId="3" hidden="1">#REF!</definedName>
    <definedName name="XRefCopy29Row" hidden="1">#REF!</definedName>
    <definedName name="XRefCopy2Row" localSheetId="3" hidden="1">#REF!</definedName>
    <definedName name="XRefCopy2Row" hidden="1">#REF!</definedName>
    <definedName name="XRefCopy3" localSheetId="3" hidden="1">#REF!</definedName>
    <definedName name="XRefCopy3" hidden="1">#REF!</definedName>
    <definedName name="XRefCopy30" localSheetId="3" hidden="1">#REF!</definedName>
    <definedName name="XRefCopy30" hidden="1">#REF!</definedName>
    <definedName name="XRefCopy30Row" localSheetId="3" hidden="1">#REF!</definedName>
    <definedName name="XRefCopy30Row" hidden="1">#REF!</definedName>
    <definedName name="XRefCopy31" localSheetId="3" hidden="1">#REF!</definedName>
    <definedName name="XRefCopy31" hidden="1">#REF!</definedName>
    <definedName name="XRefCopy32" localSheetId="3" hidden="1">#REF!</definedName>
    <definedName name="XRefCopy32" hidden="1">#REF!</definedName>
    <definedName name="XRefCopy32Row" localSheetId="3" hidden="1">#REF!</definedName>
    <definedName name="XRefCopy32Row" hidden="1">#REF!</definedName>
    <definedName name="XRefCopy33" localSheetId="3" hidden="1">#REF!</definedName>
    <definedName name="XRefCopy33" hidden="1">#REF!</definedName>
    <definedName name="XRefCopy33Row" localSheetId="3" hidden="1">#REF!</definedName>
    <definedName name="XRefCopy33Row" hidden="1">#REF!</definedName>
    <definedName name="XRefCopy34" localSheetId="3" hidden="1">#REF!</definedName>
    <definedName name="XRefCopy34" hidden="1">#REF!</definedName>
    <definedName name="XRefCopy34Row" localSheetId="3" hidden="1">#REF!</definedName>
    <definedName name="XRefCopy34Row" hidden="1">#REF!</definedName>
    <definedName name="XRefCopy35" localSheetId="3" hidden="1">#REF!</definedName>
    <definedName name="XRefCopy35" hidden="1">#REF!</definedName>
    <definedName name="XRefCopy35Row" localSheetId="3" hidden="1">#REF!</definedName>
    <definedName name="XRefCopy35Row" hidden="1">#REF!</definedName>
    <definedName name="XRefCopy36" localSheetId="3" hidden="1">#REF!</definedName>
    <definedName name="XRefCopy36" hidden="1">#REF!</definedName>
    <definedName name="XRefCopy36Row" localSheetId="3" hidden="1">#REF!</definedName>
    <definedName name="XRefCopy36Row" hidden="1">#REF!</definedName>
    <definedName name="XRefCopy37" localSheetId="3" hidden="1">#REF!</definedName>
    <definedName name="XRefCopy37" hidden="1">#REF!</definedName>
    <definedName name="XRefCopy37Row" localSheetId="3" hidden="1">#REF!</definedName>
    <definedName name="XRefCopy37Row" hidden="1">#REF!</definedName>
    <definedName name="XRefCopy38" localSheetId="3" hidden="1">#REF!</definedName>
    <definedName name="XRefCopy38" hidden="1">#REF!</definedName>
    <definedName name="XRefCopy38Row" localSheetId="3" hidden="1">#REF!</definedName>
    <definedName name="XRefCopy38Row" hidden="1">#REF!</definedName>
    <definedName name="XRefCopy39" localSheetId="3" hidden="1">#REF!</definedName>
    <definedName name="XRefCopy39" hidden="1">#REF!</definedName>
    <definedName name="XRefCopy39Row" localSheetId="3" hidden="1">#REF!</definedName>
    <definedName name="XRefCopy39Row" hidden="1">#REF!</definedName>
    <definedName name="XRefCopy3Row" localSheetId="3" hidden="1">#REF!</definedName>
    <definedName name="XRefCopy3Row" hidden="1">#REF!</definedName>
    <definedName name="XRefCopy4" localSheetId="3" hidden="1">#REF!</definedName>
    <definedName name="XRefCopy4" hidden="1">#REF!</definedName>
    <definedName name="XRefCopy40" localSheetId="3" hidden="1">#REF!</definedName>
    <definedName name="XRefCopy40" hidden="1">#REF!</definedName>
    <definedName name="XRefCopy40Row" localSheetId="3" hidden="1">#REF!</definedName>
    <definedName name="XRefCopy40Row" hidden="1">#REF!</definedName>
    <definedName name="XRefCopy41" localSheetId="3" hidden="1">#REF!</definedName>
    <definedName name="XRefCopy41" hidden="1">#REF!</definedName>
    <definedName name="XRefCopy42" localSheetId="3" hidden="1">#REF!</definedName>
    <definedName name="XRefCopy42" hidden="1">#REF!</definedName>
    <definedName name="XRefCopy42Row" localSheetId="3" hidden="1">#REF!</definedName>
    <definedName name="XRefCopy42Row" hidden="1">#REF!</definedName>
    <definedName name="XRefCopy43" localSheetId="3" hidden="1">#REF!</definedName>
    <definedName name="XRefCopy43" hidden="1">#REF!</definedName>
    <definedName name="XRefCopy44" localSheetId="3" hidden="1">#REF!</definedName>
    <definedName name="XRefCopy44" hidden="1">#REF!</definedName>
    <definedName name="XRefCopy44Row" localSheetId="3" hidden="1">#REF!</definedName>
    <definedName name="XRefCopy44Row" hidden="1">#REF!</definedName>
    <definedName name="XRefCopy45" localSheetId="3" hidden="1">#REF!</definedName>
    <definedName name="XRefCopy45" hidden="1">#REF!</definedName>
    <definedName name="XRefCopy45Row" localSheetId="3" hidden="1">#REF!</definedName>
    <definedName name="XRefCopy45Row" hidden="1">#REF!</definedName>
    <definedName name="XRefCopy46" localSheetId="3" hidden="1">#REF!</definedName>
    <definedName name="XRefCopy46" hidden="1">#REF!</definedName>
    <definedName name="XRefCopy46Row" localSheetId="3" hidden="1">#REF!</definedName>
    <definedName name="XRefCopy46Row" hidden="1">#REF!</definedName>
    <definedName name="XRefCopy47" localSheetId="3" hidden="1">#REF!</definedName>
    <definedName name="XRefCopy47" hidden="1">#REF!</definedName>
    <definedName name="XRefCopy47Row" localSheetId="3" hidden="1">#REF!</definedName>
    <definedName name="XRefCopy47Row" hidden="1">#REF!</definedName>
    <definedName name="XRefCopy48" localSheetId="3" hidden="1">#REF!</definedName>
    <definedName name="XRefCopy48" hidden="1">#REF!</definedName>
    <definedName name="XRefCopy48Row" localSheetId="3" hidden="1">#REF!</definedName>
    <definedName name="XRefCopy48Row" hidden="1">#REF!</definedName>
    <definedName name="XRefCopy49" localSheetId="3" hidden="1">#REF!</definedName>
    <definedName name="XRefCopy49" hidden="1">#REF!</definedName>
    <definedName name="XRefCopy49Row" localSheetId="3" hidden="1">#REF!</definedName>
    <definedName name="XRefCopy49Row" hidden="1">#REF!</definedName>
    <definedName name="XRefCopy4Row" localSheetId="3" hidden="1">#REF!</definedName>
    <definedName name="XRefCopy4Row" hidden="1">#REF!</definedName>
    <definedName name="XRefCopy5" localSheetId="3" hidden="1">#REF!</definedName>
    <definedName name="XRefCopy5" hidden="1">#REF!</definedName>
    <definedName name="XRefCopy50" localSheetId="3" hidden="1">#REF!</definedName>
    <definedName name="XRefCopy50" hidden="1">#REF!</definedName>
    <definedName name="XRefCopy51" localSheetId="3" hidden="1">#REF!</definedName>
    <definedName name="XRefCopy51" hidden="1">#REF!</definedName>
    <definedName name="XRefCopy52" localSheetId="3" hidden="1">#REF!</definedName>
    <definedName name="XRefCopy52" hidden="1">#REF!</definedName>
    <definedName name="XRefCopy53" localSheetId="3" hidden="1">#REF!</definedName>
    <definedName name="XRefCopy53" hidden="1">#REF!</definedName>
    <definedName name="XRefCopy54" localSheetId="3" hidden="1">#REF!</definedName>
    <definedName name="XRefCopy54" hidden="1">#REF!</definedName>
    <definedName name="XRefCopy55" localSheetId="3" hidden="1">#REF!</definedName>
    <definedName name="XRefCopy55" hidden="1">#REF!</definedName>
    <definedName name="XRefCopy56" localSheetId="3" hidden="1">#REF!</definedName>
    <definedName name="XRefCopy56" hidden="1">#REF!</definedName>
    <definedName name="XRefCopy57" localSheetId="3" hidden="1">#REF!</definedName>
    <definedName name="XRefCopy57" hidden="1">#REF!</definedName>
    <definedName name="XRefCopy57Row" localSheetId="3" hidden="1">#REF!</definedName>
    <definedName name="XRefCopy57Row" hidden="1">#REF!</definedName>
    <definedName name="XRefCopy58" localSheetId="3" hidden="1">#REF!</definedName>
    <definedName name="XRefCopy58" hidden="1">#REF!</definedName>
    <definedName name="XRefCopy58Row" localSheetId="3" hidden="1">#REF!</definedName>
    <definedName name="XRefCopy58Row" hidden="1">#REF!</definedName>
    <definedName name="XRefCopy59" localSheetId="3" hidden="1">#REF!</definedName>
    <definedName name="XRefCopy59" hidden="1">#REF!</definedName>
    <definedName name="XRefCopy59Row" localSheetId="3" hidden="1">#REF!</definedName>
    <definedName name="XRefCopy59Row" hidden="1">#REF!</definedName>
    <definedName name="XRefCopy5Row" localSheetId="3" hidden="1">#REF!</definedName>
    <definedName name="XRefCopy5Row" hidden="1">#REF!</definedName>
    <definedName name="XRefCopy6" localSheetId="3" hidden="1">#REF!</definedName>
    <definedName name="XRefCopy6" hidden="1">#REF!</definedName>
    <definedName name="XRefCopy60" localSheetId="3" hidden="1">#REF!</definedName>
    <definedName name="XRefCopy60" hidden="1">#REF!</definedName>
    <definedName name="XRefCopy60Row" localSheetId="3" hidden="1">#REF!</definedName>
    <definedName name="XRefCopy60Row" hidden="1">#REF!</definedName>
    <definedName name="XRefCopy61" localSheetId="3" hidden="1">#REF!</definedName>
    <definedName name="XRefCopy61" hidden="1">#REF!</definedName>
    <definedName name="XRefCopy61Row" localSheetId="3" hidden="1">#REF!</definedName>
    <definedName name="XRefCopy61Row" hidden="1">#REF!</definedName>
    <definedName name="XRefCopy62" localSheetId="3" hidden="1">#REF!</definedName>
    <definedName name="XRefCopy62" hidden="1">#REF!</definedName>
    <definedName name="XRefCopy62Row" localSheetId="3" hidden="1">#REF!</definedName>
    <definedName name="XRefCopy62Row" hidden="1">#REF!</definedName>
    <definedName name="XRefCopy63" localSheetId="3" hidden="1">#REF!</definedName>
    <definedName name="XRefCopy63" hidden="1">#REF!</definedName>
    <definedName name="XRefCopy63Row" localSheetId="3" hidden="1">#REF!</definedName>
    <definedName name="XRefCopy63Row" hidden="1">#REF!</definedName>
    <definedName name="XRefCopy6Row" localSheetId="3" hidden="1">#REF!</definedName>
    <definedName name="XRefCopy6Row" hidden="1">#REF!</definedName>
    <definedName name="XRefCopy7" localSheetId="3" hidden="1">#REF!</definedName>
    <definedName name="XRefCopy7" hidden="1">#REF!</definedName>
    <definedName name="XRefCopy7Row" localSheetId="3" hidden="1">#REF!</definedName>
    <definedName name="XRefCopy7Row" hidden="1">#REF!</definedName>
    <definedName name="XRefCopy8" localSheetId="3" hidden="1">#REF!</definedName>
    <definedName name="XRefCopy8" hidden="1">#REF!</definedName>
    <definedName name="XRefCopy9" localSheetId="3" hidden="1">#REF!</definedName>
    <definedName name="XRefCopy9" hidden="1">#REF!</definedName>
    <definedName name="XRefCopy9Row" localSheetId="3" hidden="1">#REF!</definedName>
    <definedName name="XRefCopy9Row" hidden="1">#REF!</definedName>
    <definedName name="XRefPaste1" localSheetId="3" hidden="1">#REF!</definedName>
    <definedName name="XRefPaste1" hidden="1">#REF!</definedName>
    <definedName name="XRefPaste10" localSheetId="3" hidden="1">#REF!</definedName>
    <definedName name="XRefPaste10" hidden="1">#REF!</definedName>
    <definedName name="XRefPaste10Row" localSheetId="3" hidden="1">#REF!</definedName>
    <definedName name="XRefPaste10Row" hidden="1">#REF!</definedName>
    <definedName name="XRefPaste11" localSheetId="3" hidden="1">#REF!</definedName>
    <definedName name="XRefPaste11" hidden="1">#REF!</definedName>
    <definedName name="XRefPaste11Row" localSheetId="3" hidden="1">#REF!</definedName>
    <definedName name="XRefPaste11Row" hidden="1">#REF!</definedName>
    <definedName name="XRefPaste12" localSheetId="3" hidden="1">#REF!</definedName>
    <definedName name="XRefPaste12" hidden="1">#REF!</definedName>
    <definedName name="XRefPaste12Row" localSheetId="3" hidden="1">#REF!</definedName>
    <definedName name="XRefPaste12Row" hidden="1">#REF!</definedName>
    <definedName name="XRefPaste13" localSheetId="3" hidden="1">#REF!</definedName>
    <definedName name="XRefPaste13" hidden="1">#REF!</definedName>
    <definedName name="XRefPaste13Row" localSheetId="3" hidden="1">#REF!</definedName>
    <definedName name="XRefPaste13Row" hidden="1">#REF!</definedName>
    <definedName name="XRefPaste14" localSheetId="3" hidden="1">#REF!</definedName>
    <definedName name="XRefPaste14" hidden="1">#REF!</definedName>
    <definedName name="XRefPaste14Row" localSheetId="3" hidden="1">#REF!</definedName>
    <definedName name="XRefPaste14Row" hidden="1">#REF!</definedName>
    <definedName name="XRefPaste15" localSheetId="3" hidden="1">#REF!</definedName>
    <definedName name="XRefPaste15" hidden="1">#REF!</definedName>
    <definedName name="XRefPaste15Row" localSheetId="3" hidden="1">#REF!</definedName>
    <definedName name="XRefPaste15Row" hidden="1">#REF!</definedName>
    <definedName name="XRefPaste16" localSheetId="3" hidden="1">#REF!</definedName>
    <definedName name="XRefPaste16" hidden="1">#REF!</definedName>
    <definedName name="XRefPaste16Row" localSheetId="3" hidden="1">#REF!</definedName>
    <definedName name="XRefPaste16Row" hidden="1">#REF!</definedName>
    <definedName name="XRefPaste17" localSheetId="3" hidden="1">#REF!</definedName>
    <definedName name="XRefPaste17" hidden="1">#REF!</definedName>
    <definedName name="XRefPaste17Row" localSheetId="3" hidden="1">#REF!</definedName>
    <definedName name="XRefPaste17Row" hidden="1">#REF!</definedName>
    <definedName name="XRefPaste18" localSheetId="3" hidden="1">#REF!</definedName>
    <definedName name="XRefPaste18" hidden="1">#REF!</definedName>
    <definedName name="XRefPaste18Row" localSheetId="3" hidden="1">#REF!</definedName>
    <definedName name="XRefPaste18Row" hidden="1">#REF!</definedName>
    <definedName name="XRefPaste19" localSheetId="3" hidden="1">#REF!</definedName>
    <definedName name="XRefPaste19" hidden="1">#REF!</definedName>
    <definedName name="XRefPaste19Row" localSheetId="3" hidden="1">#REF!</definedName>
    <definedName name="XRefPaste19Row" hidden="1">#REF!</definedName>
    <definedName name="XRefPaste1Row" localSheetId="3" hidden="1">#REF!</definedName>
    <definedName name="XRefPaste1Row" hidden="1">#REF!</definedName>
    <definedName name="XRefPaste2" localSheetId="3" hidden="1">#REF!</definedName>
    <definedName name="XRefPaste2" hidden="1">#REF!</definedName>
    <definedName name="XRefPaste20" localSheetId="3" hidden="1">#REF!</definedName>
    <definedName name="XRefPaste20" hidden="1">#REF!</definedName>
    <definedName name="XRefPaste20Row" localSheetId="3" hidden="1">#REF!</definedName>
    <definedName name="XRefPaste20Row" hidden="1">#REF!</definedName>
    <definedName name="XRefPaste21" localSheetId="3" hidden="1">#REF!</definedName>
    <definedName name="XRefPaste21" hidden="1">#REF!</definedName>
    <definedName name="XRefPaste21Row" localSheetId="3" hidden="1">#REF!</definedName>
    <definedName name="XRefPaste21Row" hidden="1">#REF!</definedName>
    <definedName name="XRefPaste22" localSheetId="3" hidden="1">#REF!</definedName>
    <definedName name="XRefPaste22" hidden="1">#REF!</definedName>
    <definedName name="XRefPaste22Row" localSheetId="3" hidden="1">#REF!</definedName>
    <definedName name="XRefPaste22Row" hidden="1">#REF!</definedName>
    <definedName name="XRefPaste23" localSheetId="3" hidden="1">#REF!</definedName>
    <definedName name="XRefPaste23" hidden="1">#REF!</definedName>
    <definedName name="XRefPaste23Row" localSheetId="3" hidden="1">#REF!</definedName>
    <definedName name="XRefPaste23Row" hidden="1">#REF!</definedName>
    <definedName name="XRefPaste24" localSheetId="3" hidden="1">#REF!</definedName>
    <definedName name="XRefPaste24" hidden="1">#REF!</definedName>
    <definedName name="XRefPaste24Row" localSheetId="3" hidden="1">#REF!</definedName>
    <definedName name="XRefPaste24Row" hidden="1">#REF!</definedName>
    <definedName name="XRefPaste25" localSheetId="3" hidden="1">#REF!</definedName>
    <definedName name="XRefPaste25" hidden="1">#REF!</definedName>
    <definedName name="XRefPaste25Row" localSheetId="3" hidden="1">#REF!</definedName>
    <definedName name="XRefPaste25Row" hidden="1">#REF!</definedName>
    <definedName name="XRefPaste26" localSheetId="3" hidden="1">#REF!</definedName>
    <definedName name="XRefPaste26" hidden="1">#REF!</definedName>
    <definedName name="XRefPaste26Row" localSheetId="3" hidden="1">#REF!</definedName>
    <definedName name="XRefPaste26Row" hidden="1">#REF!</definedName>
    <definedName name="XRefPaste27" localSheetId="3" hidden="1">#REF!</definedName>
    <definedName name="XRefPaste27" hidden="1">#REF!</definedName>
    <definedName name="XRefPaste27Row" localSheetId="3" hidden="1">#REF!</definedName>
    <definedName name="XRefPaste27Row" hidden="1">#REF!</definedName>
    <definedName name="XRefPaste28" localSheetId="3" hidden="1">#REF!</definedName>
    <definedName name="XRefPaste28" hidden="1">#REF!</definedName>
    <definedName name="XRefPaste28Row" localSheetId="3" hidden="1">#REF!</definedName>
    <definedName name="XRefPaste28Row" hidden="1">#REF!</definedName>
    <definedName name="XRefPaste29" localSheetId="3" hidden="1">#REF!</definedName>
    <definedName name="XRefPaste29" hidden="1">#REF!</definedName>
    <definedName name="XRefPaste29Row" localSheetId="3" hidden="1">#REF!</definedName>
    <definedName name="XRefPaste29Row" hidden="1">#REF!</definedName>
    <definedName name="XRefPaste2Row" localSheetId="3" hidden="1">#REF!</definedName>
    <definedName name="XRefPaste2Row" hidden="1">#REF!</definedName>
    <definedName name="XRefPaste3" localSheetId="3" hidden="1">#REF!</definedName>
    <definedName name="XRefPaste3" hidden="1">#REF!</definedName>
    <definedName name="XRefPaste30" localSheetId="3" hidden="1">#REF!</definedName>
    <definedName name="XRefPaste30" hidden="1">#REF!</definedName>
    <definedName name="XRefPaste30Row" localSheetId="3" hidden="1">#REF!</definedName>
    <definedName name="XRefPaste30Row" hidden="1">#REF!</definedName>
    <definedName name="XRefPaste31" localSheetId="3" hidden="1">#REF!</definedName>
    <definedName name="XRefPaste31" hidden="1">#REF!</definedName>
    <definedName name="XRefPaste31Row" localSheetId="3" hidden="1">#REF!</definedName>
    <definedName name="XRefPaste31Row" hidden="1">#REF!</definedName>
    <definedName name="XRefPaste32" localSheetId="3" hidden="1">#REF!</definedName>
    <definedName name="XRefPaste32" hidden="1">#REF!</definedName>
    <definedName name="XRefPaste32Row" localSheetId="3" hidden="1">#REF!</definedName>
    <definedName name="XRefPaste32Row" hidden="1">#REF!</definedName>
    <definedName name="XRefPaste33" localSheetId="3" hidden="1">#REF!</definedName>
    <definedName name="XRefPaste33" hidden="1">#REF!</definedName>
    <definedName name="XRefPaste33Row" localSheetId="3" hidden="1">#REF!</definedName>
    <definedName name="XRefPaste33Row" hidden="1">#REF!</definedName>
    <definedName name="XRefPaste34" localSheetId="3" hidden="1">#REF!</definedName>
    <definedName name="XRefPaste34" hidden="1">#REF!</definedName>
    <definedName name="XRefPaste34Row" localSheetId="3" hidden="1">#REF!</definedName>
    <definedName name="XRefPaste34Row" hidden="1">#REF!</definedName>
    <definedName name="XRefPaste35" localSheetId="3" hidden="1">#REF!</definedName>
    <definedName name="XRefPaste35" hidden="1">#REF!</definedName>
    <definedName name="XRefPaste35Row" localSheetId="3" hidden="1">#REF!</definedName>
    <definedName name="XRefPaste35Row" hidden="1">#REF!</definedName>
    <definedName name="XRefPaste36" localSheetId="3" hidden="1">#REF!</definedName>
    <definedName name="XRefPaste36" hidden="1">#REF!</definedName>
    <definedName name="XRefPaste36Row" localSheetId="3" hidden="1">#REF!</definedName>
    <definedName name="XRefPaste36Row" hidden="1">#REF!</definedName>
    <definedName name="XRefPaste37" localSheetId="3" hidden="1">#REF!</definedName>
    <definedName name="XRefPaste37" hidden="1">#REF!</definedName>
    <definedName name="XRefPaste37Row" localSheetId="3" hidden="1">#REF!</definedName>
    <definedName name="XRefPaste37Row" hidden="1">#REF!</definedName>
    <definedName name="XRefPaste38" localSheetId="3" hidden="1">#REF!</definedName>
    <definedName name="XRefPaste38" hidden="1">#REF!</definedName>
    <definedName name="XRefPaste38Row" localSheetId="3" hidden="1">#REF!</definedName>
    <definedName name="XRefPaste38Row" hidden="1">#REF!</definedName>
    <definedName name="XRefPaste39" localSheetId="3" hidden="1">#REF!</definedName>
    <definedName name="XRefPaste39" hidden="1">#REF!</definedName>
    <definedName name="XRefPaste39Row" localSheetId="3" hidden="1">#REF!</definedName>
    <definedName name="XRefPaste39Row" hidden="1">#REF!</definedName>
    <definedName name="XRefPaste3Row" localSheetId="3" hidden="1">#REF!</definedName>
    <definedName name="XRefPaste3Row" hidden="1">#REF!</definedName>
    <definedName name="XRefPaste4" localSheetId="3" hidden="1">#REF!</definedName>
    <definedName name="XRefPaste4" hidden="1">#REF!</definedName>
    <definedName name="XRefPaste40" localSheetId="3" hidden="1">#REF!</definedName>
    <definedName name="XRefPaste40" hidden="1">#REF!</definedName>
    <definedName name="XRefPaste41" localSheetId="3" hidden="1">#REF!</definedName>
    <definedName name="XRefPaste41" hidden="1">#REF!</definedName>
    <definedName name="XRefPaste42" localSheetId="3" hidden="1">#REF!</definedName>
    <definedName name="XRefPaste42" hidden="1">#REF!</definedName>
    <definedName name="XRefPaste43" localSheetId="3" hidden="1">#REF!</definedName>
    <definedName name="XRefPaste43" hidden="1">#REF!</definedName>
    <definedName name="XRefPaste44" localSheetId="3" hidden="1">#REF!</definedName>
    <definedName name="XRefPaste44" hidden="1">#REF!</definedName>
    <definedName name="XRefPaste45" localSheetId="3" hidden="1">#REF!</definedName>
    <definedName name="XRefPaste45" hidden="1">#REF!</definedName>
    <definedName name="XRefPaste46" localSheetId="3" hidden="1">#REF!</definedName>
    <definedName name="XRefPaste46" hidden="1">#REF!</definedName>
    <definedName name="XRefPaste46Row" localSheetId="3" hidden="1">#REF!</definedName>
    <definedName name="XRefPaste46Row" hidden="1">#REF!</definedName>
    <definedName name="XRefPaste47" localSheetId="3" hidden="1">#REF!</definedName>
    <definedName name="XRefPaste47" hidden="1">#REF!</definedName>
    <definedName name="XRefPaste47Row" localSheetId="3" hidden="1">#REF!</definedName>
    <definedName name="XRefPaste47Row" hidden="1">#REF!</definedName>
    <definedName name="XRefPaste48" localSheetId="3" hidden="1">#REF!</definedName>
    <definedName name="XRefPaste48" hidden="1">#REF!</definedName>
    <definedName name="XRefPaste48Row" localSheetId="3" hidden="1">#REF!</definedName>
    <definedName name="XRefPaste48Row" hidden="1">#REF!</definedName>
    <definedName name="XRefPaste49" localSheetId="3" hidden="1">#REF!</definedName>
    <definedName name="XRefPaste49" hidden="1">#REF!</definedName>
    <definedName name="XRefPaste49Row" localSheetId="3" hidden="1">#REF!</definedName>
    <definedName name="XRefPaste49Row" hidden="1">#REF!</definedName>
    <definedName name="XRefPaste4Row" localSheetId="3" hidden="1">#REF!</definedName>
    <definedName name="XRefPaste4Row" hidden="1">#REF!</definedName>
    <definedName name="XRefPaste5" localSheetId="3" hidden="1">#REF!</definedName>
    <definedName name="XRefPaste5" hidden="1">#REF!</definedName>
    <definedName name="XRefPaste50" localSheetId="3" hidden="1">#REF!</definedName>
    <definedName name="XRefPaste50" hidden="1">#REF!</definedName>
    <definedName name="XRefPaste50Row" localSheetId="3" hidden="1">#REF!</definedName>
    <definedName name="XRefPaste50Row" hidden="1">#REF!</definedName>
    <definedName name="XRefPaste51" localSheetId="3" hidden="1">#REF!</definedName>
    <definedName name="XRefPaste51" hidden="1">#REF!</definedName>
    <definedName name="XRefPaste51Row" localSheetId="3" hidden="1">#REF!</definedName>
    <definedName name="XRefPaste51Row" hidden="1">#REF!</definedName>
    <definedName name="XRefPaste52" localSheetId="3" hidden="1">#REF!</definedName>
    <definedName name="XRefPaste52" hidden="1">#REF!</definedName>
    <definedName name="XRefPaste52Row" localSheetId="3" hidden="1">#REF!</definedName>
    <definedName name="XRefPaste52Row" hidden="1">#REF!</definedName>
    <definedName name="XRefPaste5Row" localSheetId="3" hidden="1">#REF!</definedName>
    <definedName name="XRefPaste5Row" hidden="1">#REF!</definedName>
    <definedName name="XRefPaste6" localSheetId="3" hidden="1">#REF!</definedName>
    <definedName name="XRefPaste6" hidden="1">#REF!</definedName>
    <definedName name="XRefPaste6Row" localSheetId="3" hidden="1">#REF!</definedName>
    <definedName name="XRefPaste6Row" hidden="1">#REF!</definedName>
    <definedName name="XRefPaste7" localSheetId="3" hidden="1">#REF!</definedName>
    <definedName name="XRefPaste7" hidden="1">#REF!</definedName>
    <definedName name="XRefPaste7Row" localSheetId="3" hidden="1">#REF!</definedName>
    <definedName name="XRefPaste7Row" hidden="1">#REF!</definedName>
    <definedName name="XRefPaste8" localSheetId="3" hidden="1">#REF!</definedName>
    <definedName name="XRefPaste8" hidden="1">#REF!</definedName>
    <definedName name="XRefPaste8Row" localSheetId="3" hidden="1">#REF!</definedName>
    <definedName name="XRefPaste8Row" hidden="1">#REF!</definedName>
    <definedName name="XRefPaste9" localSheetId="3" hidden="1">#REF!</definedName>
    <definedName name="XRefPaste9" hidden="1">#REF!</definedName>
    <definedName name="XRefPaste9Row" localSheetId="3" hidden="1">#REF!</definedName>
    <definedName name="XRefPaste9Row" hidden="1">#REF!</definedName>
    <definedName name="yhr" localSheetId="3" hidden="1">#REF!</definedName>
    <definedName name="yhr" hidden="1">#REF!</definedName>
    <definedName name="yrbtdv" localSheetId="3" hidden="1">#REF!</definedName>
    <definedName name="yrbtdv" hidden="1">#REF!</definedName>
    <definedName name="yrm" localSheetId="3" hidden="1">#REF!</definedName>
    <definedName name="yrm" hidden="1">#REF!</definedName>
    <definedName name="zdv" localSheetId="3" hidden="1">#REF!</definedName>
    <definedName name="zdv" hidden="1">#REF!</definedName>
    <definedName name="ไ" localSheetId="3" hidden="1">'[5]Detail-Sep'!#REF!</definedName>
    <definedName name="ไ" hidden="1">'[5]Detail-Sep'!#REF!</definedName>
    <definedName name="กก" localSheetId="3" hidden="1">{#N/A,#N/A,FALSE,"BKK PROPER";#N/A,#N/A,FALSE,"AGGREGATE";#N/A,#N/A,FALSE,"BOND PL"}</definedName>
    <definedName name="กก" hidden="1">{#N/A,#N/A,FALSE,"BKK PROPER";#N/A,#N/A,FALSE,"AGGREGATE";#N/A,#N/A,FALSE,"BOND PL"}</definedName>
    <definedName name="ฤฎ๐" localSheetId="3" hidden="1">{"'Income Statement'!$D$96:$E$101"}</definedName>
    <definedName name="ฤฎ๐" hidden="1">{"'Income Statement'!$D$96:$E$101"}</definedName>
    <definedName name="ส่งวส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7" i="5" l="1"/>
  <c r="I99" i="5"/>
  <c r="E99" i="5"/>
  <c r="V25" i="4" l="1"/>
  <c r="C99" i="5" l="1"/>
  <c r="G99" i="5" l="1"/>
  <c r="Z30" i="3" l="1"/>
  <c r="X27" i="3"/>
  <c r="AB27" i="3" s="1"/>
  <c r="X26" i="3"/>
  <c r="AB26" i="3" s="1"/>
  <c r="X25" i="3"/>
  <c r="AB25" i="3" s="1"/>
  <c r="X24" i="3"/>
  <c r="AB24" i="3" s="1"/>
  <c r="X23" i="3"/>
  <c r="AB23" i="3" s="1"/>
  <c r="V30" i="3"/>
  <c r="T30" i="3"/>
  <c r="R30" i="3"/>
  <c r="P30" i="3"/>
  <c r="N30" i="3"/>
  <c r="L30" i="3"/>
  <c r="J30" i="3"/>
  <c r="H30" i="3"/>
  <c r="F30" i="3"/>
  <c r="D30" i="3"/>
  <c r="V22" i="4"/>
  <c r="V23" i="4"/>
  <c r="H28" i="4"/>
  <c r="D28" i="4"/>
  <c r="AB30" i="3" l="1"/>
  <c r="X30" i="3"/>
  <c r="D31" i="1" l="1"/>
  <c r="H18" i="4" l="1"/>
  <c r="H20" i="3"/>
  <c r="E37" i="5"/>
  <c r="E68" i="5" s="1"/>
  <c r="V14" i="4"/>
  <c r="V15" i="4"/>
  <c r="V13" i="4"/>
  <c r="I87" i="5"/>
  <c r="G87" i="5"/>
  <c r="E87" i="5"/>
  <c r="C87" i="5"/>
  <c r="A53" i="5"/>
  <c r="A106" i="5" s="1"/>
  <c r="I37" i="5"/>
  <c r="I68" i="5" s="1"/>
  <c r="G37" i="5"/>
  <c r="G68" i="5" s="1"/>
  <c r="C68" i="5"/>
  <c r="T28" i="4"/>
  <c r="R28" i="4"/>
  <c r="P28" i="4"/>
  <c r="N28" i="4"/>
  <c r="L28" i="4"/>
  <c r="J28" i="4"/>
  <c r="F28" i="4"/>
  <c r="V24" i="4"/>
  <c r="V21" i="4"/>
  <c r="T18" i="4"/>
  <c r="R18" i="4"/>
  <c r="P18" i="4"/>
  <c r="N18" i="4"/>
  <c r="L18" i="4"/>
  <c r="J18" i="4"/>
  <c r="F18" i="4"/>
  <c r="D18" i="4"/>
  <c r="Z20" i="3"/>
  <c r="V20" i="3"/>
  <c r="T20" i="3"/>
  <c r="R20" i="3"/>
  <c r="P20" i="3"/>
  <c r="N20" i="3"/>
  <c r="L20" i="3"/>
  <c r="J20" i="3"/>
  <c r="F20" i="3"/>
  <c r="D20" i="3"/>
  <c r="X17" i="3"/>
  <c r="AB17" i="3" s="1"/>
  <c r="X16" i="3"/>
  <c r="AB16" i="3" s="1"/>
  <c r="X15" i="3"/>
  <c r="AB15" i="3" s="1"/>
  <c r="J77" i="2"/>
  <c r="H77" i="2"/>
  <c r="F77" i="2"/>
  <c r="D77" i="2"/>
  <c r="J69" i="2"/>
  <c r="H69" i="2"/>
  <c r="F69" i="2"/>
  <c r="D69" i="2"/>
  <c r="A56" i="2"/>
  <c r="J36" i="2"/>
  <c r="H36" i="2"/>
  <c r="F36" i="2"/>
  <c r="D36" i="2"/>
  <c r="J17" i="2"/>
  <c r="H17" i="2"/>
  <c r="F17" i="2"/>
  <c r="D17" i="2"/>
  <c r="J12" i="2"/>
  <c r="H12" i="2"/>
  <c r="F12" i="2"/>
  <c r="D12" i="2"/>
  <c r="A110" i="1"/>
  <c r="J96" i="1"/>
  <c r="J99" i="1" s="1"/>
  <c r="H96" i="1"/>
  <c r="H99" i="1" s="1"/>
  <c r="F96" i="1"/>
  <c r="F99" i="1" s="1"/>
  <c r="D96" i="1"/>
  <c r="D99" i="1" s="1"/>
  <c r="J79" i="1"/>
  <c r="H79" i="1"/>
  <c r="F79" i="1"/>
  <c r="D79" i="1"/>
  <c r="A51" i="1"/>
  <c r="J31" i="1"/>
  <c r="H31" i="1"/>
  <c r="F31" i="1"/>
  <c r="C112" i="5" l="1"/>
  <c r="C115" i="5" s="1"/>
  <c r="G112" i="5"/>
  <c r="G115" i="5" s="1"/>
  <c r="V18" i="4"/>
  <c r="D79" i="2"/>
  <c r="V28" i="4"/>
  <c r="E112" i="5"/>
  <c r="E115" i="5" s="1"/>
  <c r="X20" i="3"/>
  <c r="AB20" i="3"/>
  <c r="F79" i="2"/>
  <c r="H79" i="2"/>
  <c r="D25" i="2"/>
  <c r="D40" i="2" s="1"/>
  <c r="D43" i="2" s="1"/>
  <c r="F25" i="2"/>
  <c r="F40" i="2" s="1"/>
  <c r="F43" i="2" s="1"/>
  <c r="J79" i="2"/>
  <c r="H25" i="2"/>
  <c r="H40" i="2" s="1"/>
  <c r="H43" i="2" s="1"/>
  <c r="J25" i="2"/>
  <c r="J40" i="2" s="1"/>
  <c r="J43" i="2" s="1"/>
  <c r="F101" i="1"/>
  <c r="D101" i="1"/>
  <c r="H101" i="1"/>
  <c r="J101" i="1"/>
  <c r="I112" i="5"/>
  <c r="I115" i="5" s="1"/>
  <c r="D81" i="2" l="1"/>
  <c r="F81" i="2"/>
  <c r="H81" i="2"/>
  <c r="J81" i="2"/>
</calcChain>
</file>

<file path=xl/sharedStrings.xml><?xml version="1.0" encoding="utf-8"?>
<sst xmlns="http://schemas.openxmlformats.org/spreadsheetml/2006/main" count="462" uniqueCount="267">
  <si>
    <t>ธนาคารเกียรตินาคินภัทร จำกัด (มหาชน) และบริษัทย่อย</t>
  </si>
  <si>
    <t>ณ วันที่ 31 มีนาคม พ.ศ. 2567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</si>
  <si>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</si>
  <si>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</si>
  <si>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</si>
  <si>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</si>
  <si>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</si>
  <si>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</si>
  <si>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2567</t>
  </si>
  <si>
    <t>พ.ศ. 2566</t>
  </si>
  <si>
    <t xml:space="preserve">หมายเหตุ </t>
  </si>
  <si>
    <t>พันบาท</t>
  </si>
  <si>
    <t>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</si>
  <si>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</si>
  <si>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</si>
  <si>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</si>
  <si>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</t>
  </si>
  <si>
    <t>เงินลงทุนในหลักทรัพย์สุทธิ</t>
  </si>
  <si>
    <t>เงินลงทุนในบริษัทย่อยสุทธิ</t>
  </si>
  <si>
    <t>เงินลงทุนในอสังหาริมทรัพย์สุทธิ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</si>
  <si>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</si>
  <si>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</si>
  <si>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 และอุปกรณ์สุทธิ</t>
  </si>
  <si>
    <t>สินทรัพย์สิทธิการใช้</t>
  </si>
  <si>
    <t>สินทรัพย์ไม่มีตัวตนอื่นสุทธิ</t>
  </si>
  <si>
    <t>ค่าความนิยม</t>
  </si>
  <si>
    <t>สินทรัพย์ภาษีเงินได้รอการตัดบัญชี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</si>
  <si>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</si>
  <si>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</si>
  <si>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สินทรัพย์อื่นสุทธิ</t>
  </si>
  <si>
    <t>รวมสินทรัพย์</t>
  </si>
  <si>
    <t xml:space="preserve">   </t>
  </si>
  <si>
    <t>หนี้สินและส่วนของเจ้าของ</t>
  </si>
  <si>
    <t>หนี้สิน</t>
  </si>
  <si>
    <t>เงินรับฝาก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</si>
  <si>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</si>
  <si>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</si>
  <si>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</si>
  <si>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</si>
  <si>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</si>
  <si>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หนี้สินภาษีเงินได้รอการตัดบัญชี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</si>
  <si>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</si>
  <si>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</si>
  <si>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ดอกเบี้ยค้างจ่าย</t>
  </si>
  <si>
    <t>เจ้าหนี้อื่น</t>
  </si>
  <si>
    <t>ภาษีเงินได้นิติบุคคลและภาษีธุรกิจเฉพาะค้างจ่าย</t>
  </si>
  <si>
    <t xml:space="preserve">หนี้สินอื่น </t>
  </si>
  <si>
    <t>รวมหนี้สิน</t>
  </si>
  <si>
    <t>ส่วนของเจ้าของ</t>
  </si>
  <si>
    <t xml:space="preserve"> 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</si>
  <si>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</si>
  <si>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</si>
  <si>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</si>
  <si>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</si>
  <si>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</si>
  <si>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</si>
  <si>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</si>
  <si>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</si>
  <si>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</si>
  <si>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</si>
  <si>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</si>
  <si>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</si>
  <si>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........................................................</t>
  </si>
  <si>
    <t>(นายอภินันท์ เกลียวปฏินนท์)</t>
  </si>
  <si>
    <t>(นายฟิลิป เชียง ชอง แทน)</t>
  </si>
  <si>
    <t>ประธานเจ้าหน้าที่บริหาร</t>
  </si>
  <si>
    <t>กรรมการผู้จัดการใหญ่</t>
  </si>
  <si>
    <r>
      <t xml:space="preserve">งบกำไรขาดทุนและกำไรขาดทุนเบ็ดเสร็จอื่น </t>
    </r>
    <r>
      <rPr>
        <sz val="12"/>
        <color theme="1"/>
        <rFont val="Browallia New"/>
        <family val="2"/>
      </rPr>
      <t xml:space="preserve">(ยังไม่ได้ตรวจสอบ) </t>
    </r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</si>
  <si>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</si>
  <si>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</si>
  <si>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</si>
  <si>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</si>
  <si>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</si>
  <si>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</si>
  <si>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 (ขาดทุน) สุทธิจากเครื่องมือทางการเงินที่วัดมูลค่าด้วย</t>
  </si>
  <si>
    <t xml:space="preserve">   มูลค่ายุติธรรมผ่านกำไรหรือขาดทุน</t>
  </si>
  <si>
    <t>กำไร (ขาดทุน) สุทธิจากเงินลงทุน</t>
  </si>
  <si>
    <t>รายได้จากเงินปันผล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</si>
  <si>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</si>
  <si>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</si>
  <si>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</si>
  <si>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</si>
  <si>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</t>
  </si>
  <si>
    <t xml:space="preserve">   ค่าใช้จ่ายเกี่ยวกับอาคารสถานที่และอุปกรณ์</t>
  </si>
  <si>
    <t xml:space="preserve">   ค่าภาษีอากร</t>
  </si>
  <si>
    <t xml:space="preserve">   ขาดทุนจากการปรับมูลค่าทรัพย์สินรอการขาย (โอนกลับ)</t>
  </si>
  <si>
    <t xml:space="preserve">   ขาดทุนจากการขายทรัพย์สินรอการขาย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</si>
  <si>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</si>
  <si>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</si>
  <si>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</si>
  <si>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</si>
  <si>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</si>
  <si>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</si>
  <si>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r>
      <t xml:space="preserve">งบกำไรขาดทุนและกำไรขาดทุนเบ็ดเสร็จอื่น </t>
    </r>
    <r>
      <rPr>
        <sz val="12"/>
        <color theme="1"/>
        <rFont val="Browallia New"/>
        <family val="2"/>
      </rPr>
      <t>(ยังไม่ได้ตรวจสอบ) (ต่อ)</t>
    </r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</si>
  <si>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</si>
  <si>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</si>
  <si>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 xml:space="preserve">      ผ่านกำไรขาดทุนเบ็ดเสร็จอื่น</t>
  </si>
  <si>
    <t xml:space="preserve">   ภาษีเงินได้เกี่ยวกับองค์ประกอบของกำไรเบ็ดเสร็จอื่นสำหรับ</t>
  </si>
  <si>
    <t xml:space="preserve">      รายการที่จัดประเภทรายการใหม่เข้าไปไว้ในกำไรหรือขาดทุนในภายหลัง</t>
  </si>
  <si>
    <t>รวมรายการที่จัดประเภทรายการใหม่เข้าไปไว้ในกำไรหรือขาดทุนในภายหลัง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</si>
  <si>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</si>
  <si>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 xml:space="preserve">   กำไรจากเงินลงทุนในตราสารทุนที่กำหนดให้วัดมูลค่ายุติธรรม</t>
  </si>
  <si>
    <t xml:space="preserve">      รายการที่ไม่จัดประเภทรายการใหม่เข้าไปไว้ในกำไรหรือขาดทุนในภายหลัง</t>
  </si>
  <si>
    <t>รวมรายการที่ไม่จัดประเภทรายการใหม่เข้าไปไว้ในกำไรหรือขาดทุนในภายหลัง</t>
  </si>
  <si>
    <t>รวมกำไร (ขาดทุน) เบ็ดเสร็จอื่นสุทธิ</t>
  </si>
  <si>
    <t>กำไรเบ็ดเสร็จรวม</t>
  </si>
  <si>
    <t>การแบ่งปันกำไรสุทธิ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</si>
  <si>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</si>
  <si>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</si>
  <si>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</si>
  <si>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</si>
  <si>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 xml:space="preserve">   กำไรต่อหุ้นขั้นพื้นฐาน (บาท)</t>
  </si>
  <si>
    <t xml:space="preserve">  หน่วย : พันบาท</t>
  </si>
  <si>
    <t>ส่วนของบริษัทใหญ่</t>
  </si>
  <si>
    <t>ส่วนเกิน(ต่ำ)กว่าทุน</t>
  </si>
  <si>
    <t>จากการวัดมูลค่า</t>
  </si>
  <si>
    <t>รอการตัดบัญชี</t>
  </si>
  <si>
    <t>เงินลงทุน</t>
  </si>
  <si>
    <t>จากเงินลงทุนใน</t>
  </si>
  <si>
    <t>เกี่ยวกับ</t>
  </si>
  <si>
    <t>ส่วนเกินทุน</t>
  </si>
  <si>
    <t>ในตราสารหนี้ด้วย</t>
  </si>
  <si>
    <t>ตราสารทุนที่กำหนด</t>
  </si>
  <si>
    <t>องค์ประกอบของ</t>
  </si>
  <si>
    <t>การเปลี่ยนแปลง</t>
  </si>
  <si>
    <t xml:space="preserve">จัดสรรแล้ว - </t>
  </si>
  <si>
    <t>ส่วนได้เสียที่</t>
  </si>
  <si>
    <t>รวม</t>
  </si>
  <si>
    <t>ทุนที่ออกและ</t>
  </si>
  <si>
    <t>ส่วนเกิน</t>
  </si>
  <si>
    <t>จากการตีราคา</t>
  </si>
  <si>
    <t>มูลค่ายุติธรรมผ่าน</t>
  </si>
  <si>
    <t>ให้วัดมูลค่ายุติธรรมผ่าน</t>
  </si>
  <si>
    <t>กำไร (ขาดทุน)</t>
  </si>
  <si>
    <t>สัดส่วนการถือหุ้น</t>
  </si>
  <si>
    <t>ทุนสำรองตาม</t>
  </si>
  <si>
    <t>ยังไม่ได้</t>
  </si>
  <si>
    <t>รวมส่วนของ</t>
  </si>
  <si>
    <t>ไม่มีอำนาจ</t>
  </si>
  <si>
    <t>ชำระแล้ว</t>
  </si>
  <si>
    <t>มูลค่าหุ้น</t>
  </si>
  <si>
    <t xml:space="preserve"> เบ็ดเสร็จอื่น</t>
  </si>
  <si>
    <t>ในบริษัทย่อย</t>
  </si>
  <si>
    <t>กฎหมาย</t>
  </si>
  <si>
    <t>จัดสรร</t>
  </si>
  <si>
    <t>บริษัทใหญ่</t>
  </si>
  <si>
    <t>ควบคุม</t>
  </si>
  <si>
    <t>เจ้าของ</t>
  </si>
  <si>
    <t xml:space="preserve">   ณ วันที่ 1 มกราคม พ.ศ. 2566</t>
  </si>
  <si>
    <t>โอนไปกำไรสะสม</t>
  </si>
  <si>
    <t xml:space="preserve">   ณ วันที่ 31 มีนาคม พ.ศ. 2566</t>
  </si>
  <si>
    <t xml:space="preserve">   ณ วันที่ 1 มกราคม พ.ศ. 2567</t>
  </si>
  <si>
    <t>กำไร (ขาดทุน) เบ็ดเสร็จรวม</t>
  </si>
  <si>
    <t xml:space="preserve">   ณ วันที่ 31 มีนาคม พ.ศ. 2567</t>
  </si>
  <si>
    <t xml:space="preserve"> หน่วย : พันบาท</t>
  </si>
  <si>
    <t>จากการวัดมูลค่าเงินลงทุนใน</t>
  </si>
  <si>
    <t>จากเงินลงทุนในตราสารทุน</t>
  </si>
  <si>
    <t>ภาษีเงินได้รอการตัดบัญชี</t>
  </si>
  <si>
    <t>ตราสารหนี้ด้วยมูลค่ายุติธรรม</t>
  </si>
  <si>
    <t>ที่กำหนดวัดมูลค่ายุติธรรม</t>
  </si>
  <si>
    <t>เกี่ยวกับองค์ประกอบของ</t>
  </si>
  <si>
    <t>ผ่านกำไรขาดทุนเบ็ดเสร็จอื่น</t>
  </si>
  <si>
    <t>กำไร (ขาดทุน) เบ็ดเสร็จอื่น</t>
  </si>
  <si>
    <r>
      <t>งบกระแสเงินสด</t>
    </r>
    <r>
      <rPr>
        <sz val="12"/>
        <color theme="1"/>
        <rFont val="Browallia New"/>
        <family val="2"/>
      </rPr>
      <t xml:space="preserve"> (ยังไม่ได้ตรวจสอบ)</t>
    </r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</si>
  <si>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</si>
  <si>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</t>
  </si>
  <si>
    <t xml:space="preserve">   เป็นเงินสดรับ (จ่าย) จากกิจกรรมดำเนินงาน</t>
  </si>
  <si>
    <t>ค่าเสื่อมราคา</t>
  </si>
  <si>
    <t>รายจ่ายตัดบัญชี</t>
  </si>
  <si>
    <t>ส่วนเกิน (ต่ำ) ตัดจำหน่ายของเงินลงทุนในหลักทรัพย์</t>
  </si>
  <si>
    <t xml:space="preserve">     มูลค่ายุติธรรมผ่านกำไรหรือขาดทุน</t>
  </si>
  <si>
    <t>(โอนกลับ) ขาดทุนจากการด้อยค่าเงินลงทุนในบริษัทย่อย</t>
  </si>
  <si>
    <t>(กำไร) ขาดทุนจากการจำหน่ายเงินลงทุนในหลักทรัพย์</t>
  </si>
  <si>
    <t>กำไรจากการจำหน่ายอุปกรณ์</t>
  </si>
  <si>
    <t>ขาดทุนจากการตัดจำหน่ายอุปกรณ์</t>
  </si>
  <si>
    <t>รายได้เงินปันผล</t>
  </si>
  <si>
    <t>เงินสดรับดอกเบี้ย</t>
  </si>
  <si>
    <t>เงินสดจ่ายดอกเบี้ย</t>
  </si>
  <si>
    <t>เงินปันผลรับจากหุ้น</t>
  </si>
  <si>
    <t>เงินสดจ่ายภาษีเงินได้</t>
  </si>
  <si>
    <t>ภาษีธุรกิจเฉพาะค้างจ่ายเพิ่มขึ้น</t>
  </si>
  <si>
    <t>ค่าใช้จ่ายค้างจ่ายลดลง</t>
  </si>
  <si>
    <t>สินทรัพย์ดำเนินงาน (เพิ่มขึ้น) ลดลง</t>
  </si>
  <si>
    <t>รายการระหว่างธนาคารและตลาดเงิน</t>
  </si>
  <si>
    <t>เงินให้สินเชื่อและลูกหนี้</t>
  </si>
  <si>
    <t>ทรัพย์สินรอการขาย</t>
  </si>
  <si>
    <t>สินทรัพย์อื่น</t>
  </si>
  <si>
    <r>
      <t>งบกระแสเงินสด</t>
    </r>
    <r>
      <rPr>
        <sz val="12"/>
        <color theme="1"/>
        <rFont val="Browallia New"/>
        <family val="2"/>
      </rPr>
      <t xml:space="preserve"> (ยังไม่ได้ตรวจสอบ) (ต่อ)</t>
    </r>
  </si>
  <si>
    <r>
      <t xml:space="preserve">กระแสเงินสดจากกิจกรรมดำเนินงาน </t>
    </r>
    <r>
      <rPr>
        <sz val="12"/>
        <color theme="1"/>
        <rFont val="Browallia New"/>
        <family val="2"/>
      </rPr>
      <t>(ต่อ)</t>
    </r>
  </si>
  <si>
    <t>หนี้สินดำเนินงานเพิ่มขึ้น (ลดลง)</t>
  </si>
  <si>
    <t xml:space="preserve">   เงินรับฝาก</t>
  </si>
  <si>
    <t xml:space="preserve">   รายการระหว่างธนาคารและตลาดเงิน</t>
  </si>
  <si>
    <t xml:space="preserve">   หนี้สินจ่ายคืนเมื่อทวงถาม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</si>
  <si>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</si>
  <si>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</si>
  <si>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เจ้าหนี้อื่น</t>
  </si>
  <si>
    <t xml:space="preserve">   หนี้สินอื่น</t>
  </si>
  <si>
    <t>เงินสดสุทธิจากกิจกรรมดำเนินงาน</t>
  </si>
  <si>
    <t>กระแสเงินสดจากกิจกรรมลงทุน</t>
  </si>
  <si>
    <t xml:space="preserve">   เงินสดจ่ายเพื่อซื้อเงินลงทุนในตราสารหนี้ที่วัดมูลค่าด้วยมูลค่ายุติธรรม</t>
  </si>
  <si>
    <t xml:space="preserve">   เงินสดรับจากการขายเงินลงทุนในตราสารหนี้ที่วัดมูลค่าด้วยมูลค่ายุติธรรม</t>
  </si>
  <si>
    <t xml:space="preserve">   เงินสดจ่ายเพื่อซื้อเงินลงทุนในตราสารทุนที่วัดมูลค่าด้วยมูลค่ายุติธรรม</t>
  </si>
  <si>
    <t xml:space="preserve">   เงินสดรับจากการขายเงินลงทุนในตราสารทุนที่วัดมูลค่าด้วยมูลค่ายุติธรรม</t>
  </si>
  <si>
    <t xml:space="preserve">   เงินสดจ่ายเพื่อซื้อเงินลงทุนในตราสารหนี้ที่วัดมูลค่าด้วยราคาทุนตัดจำหน่าย</t>
  </si>
  <si>
    <t xml:space="preserve">   เงินสดรับจากการขายเงินลงทุนในตราสารหนี้ที่วัดมูลค่าด้วยราคาทุนตัดจำหน่าย</t>
  </si>
  <si>
    <t xml:space="preserve">   เงินสดจ่ายเพื่อซื้อเงินลงทุนในอสังหาริมทรัพย์</t>
  </si>
  <si>
    <t xml:space="preserve">   เงินสดจ่ายส่วนปรับปรุงอาคารและอุปกรณ์</t>
  </si>
  <si>
    <t xml:space="preserve">   เงินสดรับจากการขายอุปกรณ์</t>
  </si>
  <si>
    <t xml:space="preserve">   เงินสดจ่ายเพื่อซื้อสินทรัพย์ไม่มีตัวตน</t>
  </si>
  <si>
    <t>เงินสดสุทธิจากกิจกรรมลงทุน</t>
  </si>
  <si>
    <t>กระแสเงินสดจากกิจกรรมจัดหาเงิน</t>
  </si>
  <si>
    <t xml:space="preserve">   เงินสดรับจากการออกหุ้นกู้</t>
  </si>
  <si>
    <t xml:space="preserve">   เงินสดจ่ายเพื่อการไถ่ถอนหุ้นกู้</t>
  </si>
  <si>
    <t xml:space="preserve">   เงินสดจ่ายเพื่อการคืนเงินกู้ยืม</t>
  </si>
  <si>
    <t xml:space="preserve">   เงินสดจ่ายเพื่อการไถ่ถอนหนี้สินทางการเงินที่กำหนดให้แสดงด้วยมูลค่ายุติธรรม</t>
  </si>
  <si>
    <t xml:space="preserve">   เงินสดรับจาการออกหนี้สินทางการเงินที่กำหนดให้แสดงด้วยมูลค่ายุติธรรม</t>
  </si>
  <si>
    <t xml:space="preserve">   เงินสดจ่ายหนี้สินตามสัญญาเช่า</t>
  </si>
  <si>
    <t>เงินสดสุทธิจากกิจกรรมจัดหาเงิน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</si>
  <si>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</si>
  <si>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</si>
  <si>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</si>
  <si>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ข้อมูลเพิ่มเติมเกี่ยวกับกระแสเงินสด</t>
  </si>
  <si>
    <t>เจ้าหนี้ซื้อทรัพย์สิน</t>
  </si>
  <si>
    <t>ลูกหนี้โอนทรัพย์สินเพื่อชำระหนี้</t>
  </si>
  <si>
    <t>เจ้าหนี้หนี้สินตามสัญญาเช่า</t>
  </si>
  <si>
    <t>สิทธิการใช้สินทรัพย์</t>
  </si>
  <si>
    <t>ส่วนเกิน (ต่ำ) กว่าทุนจากการตีมูลค่ายุติธรรมของเงินลงทุนในตราสารหนี้</t>
  </si>
  <si>
    <t xml:space="preserve">     ที่วัดมูลค่าด้วยมูลค่ายุติธรรมผ่านกำไรขาดทุนเบ็ดเสร็จอื่น</t>
  </si>
  <si>
    <t>ส่วนเกิน (ต่ำ) ทุนจากการตีมูลค่ายุติธรรมของเงินลงทุนในตราสารทุน</t>
  </si>
  <si>
    <t>เจ้าหนี้ค่าซื้อหลักทรัพย์</t>
  </si>
  <si>
    <t>ลูกหนี้จากการจำหน่ายหลักทรัพย์</t>
  </si>
  <si>
    <t>โอนงานระหว่างติดตั้งเป็นที่ดิน อาคาร และอุปกรณ์</t>
  </si>
  <si>
    <r>
      <t>งบฐานะการเงิน</t>
    </r>
    <r>
      <rPr>
        <sz val="12"/>
        <rFont val="Browallia New"/>
        <family val="2"/>
      </rPr>
      <t xml:space="preserve"> </t>
    </r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</si>
  <si>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</si>
  <si>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r>
      <t xml:space="preserve">งบการเปลี่ยนแปลงส่วนของเจ้าของ </t>
    </r>
    <r>
      <rPr>
        <sz val="12"/>
        <color theme="1"/>
        <rFont val="Browallia New"/>
        <family val="2"/>
      </rPr>
      <t>(ยังไม่ได้ตรวจสอบ)</t>
    </r>
  </si>
  <si>
    <r>
      <t>งบการเปลี่ยนแปลงส่วนของเจ้าของ</t>
    </r>
    <r>
      <rPr>
        <sz val="12"/>
        <color theme="1"/>
        <rFont val="Browallia New"/>
        <family val="2"/>
      </rPr>
      <t xml:space="preserve"> (ยังไม่ได้ตรวจสอบ) (ต่อ)</t>
    </r>
  </si>
  <si>
    <t>สำหรับรอบระยะเวลาสามเดือนสิ้นสุดวันที่ 31 มีนาคม พ.ศ. 2567</t>
  </si>
  <si>
    <t xml:space="preserve">ยอดคงเหลือต้นรอบระยะเวลา </t>
  </si>
  <si>
    <t xml:space="preserve">ยอดคงเหลือปลายรอบระยะเวลา </t>
  </si>
  <si>
    <t>รายการที่ไม่เกี่ยวกับเงินสด สำหรับรอบระยะเวลาสามเดือนสิ้นสุดวันที่ 31 มีนาคม พ.ศ. 2567 และ พ.ศ. 2566 มีดังนี้</t>
  </si>
  <si>
    <t>ทุนสำรองอื่นจาก</t>
  </si>
  <si>
    <t>การจ่ายโดยใช้</t>
  </si>
  <si>
    <t>หุ้นเป็นเกณฑ์</t>
  </si>
  <si>
    <t>ส่วนเกินกว่าทุนจาก</t>
  </si>
  <si>
    <t>ผู้เป็นเจ้าของ</t>
  </si>
  <si>
    <t>การจ่ายโดยใช้หุ้นเป็นเกณฑ์</t>
  </si>
  <si>
    <t>จัดสรรแล้ว -</t>
  </si>
  <si>
    <t>ประมาณการหนี้สินอื่น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</si>
  <si>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</si>
  <si>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ผลประโยชน์ของพนักงานที่จ่ายโดยใช้หุ้นเป็นเกณฑ์</t>
  </si>
  <si>
    <t xml:space="preserve">   เงินสดรับจากการเพิ่มทุน</t>
  </si>
  <si>
    <t xml:space="preserve">   เงินสดรับจากส่วนเกินมูลค่าหุ้น</t>
  </si>
  <si>
    <t xml:space="preserve">   เงินสดรับจากการคืนทุนในบริษัทย่อย</t>
  </si>
  <si>
    <t>(กำไร) ขาดทุนจากการปรับมูลค่าเครื่องมือทางการเงินที่วัดมูลค่าด้วย</t>
  </si>
  <si>
    <t>(กำไร) ขาดทุนจากการด้อยค่าของสินทรัพย์อื่น</t>
  </si>
  <si>
    <t>ค่าใช้จ่ายประมาณการหนี้สินเพิ่มขึ้น (ลดลง)</t>
  </si>
  <si>
    <t xml:space="preserve">        หุ้นสามัญ 1,047,876,293 หุ้น มูลค่าหุ้นละ 10 บาท</t>
  </si>
  <si>
    <t xml:space="preserve">        หุ้นสามัญ 846,760,480 หุ้น มูลค่าหุ้นละ 10 บาท</t>
  </si>
  <si>
    <t xml:space="preserve">        (31 ธันวาคม 2566 : หุ้นสามัญ 846,751,109 หุ้น มูลค่าหุ้นละ 10 บาท)</t>
  </si>
  <si>
    <t xml:space="preserve">   กำไรจากการวัดมูลค่าเงินลงทุนในตราสารหนี้ด้วยมูลค่ายุติธรรม</t>
  </si>
  <si>
    <t>8</t>
  </si>
  <si>
    <t>-</t>
  </si>
  <si>
    <t>(กำไร) ขาดทุนจากอัตราแลกเปลี่ยนเงินตราต่างประเทศ</t>
  </si>
  <si>
    <t xml:space="preserve">     และตราสารอนุพันธ์ที่ยังไม่เกิดขึ้นจริง</t>
  </si>
  <si>
    <t>ขาดทุน (กลับรายการ) จากการปรับมูลค่าทรัพย์สินรอการขาย</t>
  </si>
  <si>
    <t>การเพิ่มหุ้นสามัญ</t>
  </si>
  <si>
    <t>กำไร (ขาดทุน) จากการดำเนินงานก่อนการเปลี่ยนแปลงในสินทรัพย์และหนี้สินดำเนินงาน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</si>
</sst>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87" formatCode="#,##0;\(#,##0\);&quot;-&quot;;@"/>
    <numFmt numFmtId="188" formatCode="_(* #,##0_);_(* \(#,##0\);_(* &quot;-&quot;??_);_(@_)"/>
    <numFmt numFmtId="189" formatCode="#,##0.00;\(#,##0.00\);&quot;-&quot;;@"/>
  </numFmts>
  <fonts count="17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2"/>
      <color theme="1"/>
      <name val="Browallia New"/>
      <family val="2"/>
    </font>
    <font>
      <b/>
      <i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color rgb="FF000000"/>
      <name val="Browallia New"/>
      <family val="2"/>
    </font>
    <font>
      <i/>
      <sz val="12"/>
      <color theme="1"/>
      <name val="Browallia New"/>
      <family val="2"/>
    </font>
    <font>
      <sz val="12"/>
      <color rgb="FFFF0000"/>
      <name val="Browallia New"/>
      <family val="2"/>
    </font>
    <font>
      <b/>
      <i/>
      <strike/>
      <sz val="12"/>
      <color theme="1"/>
      <name val="Browallia New"/>
      <family val="2"/>
    </font>
    <font>
      <sz val="10"/>
      <name val="Arial"/>
      <family val="2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33">
    <xf numFmtId="0" fontId="0" fillId="0" borderId="0" xfId="0"/>
    <xf numFmtId="0" fontId="2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87" fontId="2" fillId="0" borderId="0" xfId="2" applyNumberFormat="1" applyFont="1" applyAlignment="1">
      <alignment horizontal="center" vertical="center"/>
    </xf>
    <xf numFmtId="187" fontId="2" fillId="0" borderId="0" xfId="2" applyNumberFormat="1" applyFont="1" applyAlignment="1">
      <alignment horizontal="right" vertical="center"/>
    </xf>
    <xf numFmtId="187" fontId="4" fillId="0" borderId="0" xfId="2" applyNumberFormat="1" applyFont="1" applyAlignment="1">
      <alignment horizontal="right" vertical="center"/>
    </xf>
    <xf numFmtId="187" fontId="4" fillId="0" borderId="0" xfId="2" quotePrefix="1" applyNumberFormat="1" applyFont="1" applyAlignment="1">
      <alignment horizontal="right" vertical="center"/>
    </xf>
    <xf numFmtId="187" fontId="3" fillId="0" borderId="0" xfId="2" applyNumberFormat="1" applyFont="1" applyAlignment="1">
      <alignment horizontal="right" vertical="center"/>
    </xf>
    <xf numFmtId="187" fontId="2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vertical="center"/>
    </xf>
    <xf numFmtId="0" fontId="4" fillId="0" borderId="1" xfId="2" applyFont="1" applyBorder="1" applyAlignment="1">
      <alignment horizontal="center" vertical="center"/>
    </xf>
    <xf numFmtId="187" fontId="2" fillId="0" borderId="1" xfId="2" applyNumberFormat="1" applyFont="1" applyBorder="1" applyAlignment="1">
      <alignment horizontal="right" vertical="center"/>
    </xf>
    <xf numFmtId="187" fontId="4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87" fontId="2" fillId="2" borderId="0" xfId="2" applyNumberFormat="1" applyFont="1" applyFill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187" fontId="3" fillId="2" borderId="0" xfId="2" applyNumberFormat="1" applyFont="1" applyFill="1" applyAlignment="1">
      <alignment horizontal="right" vertical="center"/>
    </xf>
    <xf numFmtId="187" fontId="3" fillId="2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3" fontId="7" fillId="0" borderId="0" xfId="2" applyNumberFormat="1" applyFont="1" applyAlignment="1">
      <alignment horizontal="right" vertical="center" wrapText="1"/>
    </xf>
    <xf numFmtId="187" fontId="3" fillId="2" borderId="0" xfId="1" applyNumberFormat="1" applyFont="1" applyFill="1" applyBorder="1" applyAlignment="1">
      <alignment horizontal="right" vertical="center" wrapText="1"/>
    </xf>
    <xf numFmtId="187" fontId="3" fillId="0" borderId="0" xfId="1" applyNumberFormat="1" applyFont="1" applyFill="1" applyBorder="1" applyAlignment="1">
      <alignment horizontal="right" vertical="center" wrapText="1"/>
    </xf>
    <xf numFmtId="3" fontId="3" fillId="0" borderId="0" xfId="2" applyNumberFormat="1" applyFont="1" applyAlignment="1">
      <alignment vertical="center"/>
    </xf>
    <xf numFmtId="187" fontId="3" fillId="2" borderId="1" xfId="1" applyNumberFormat="1" applyFont="1" applyFill="1" applyBorder="1" applyAlignment="1">
      <alignment horizontal="right" vertical="center"/>
    </xf>
    <xf numFmtId="187" fontId="3" fillId="0" borderId="1" xfId="1" applyNumberFormat="1" applyFont="1" applyFill="1" applyBorder="1" applyAlignment="1">
      <alignment horizontal="right" vertical="center"/>
    </xf>
    <xf numFmtId="49" fontId="8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87" fontId="3" fillId="2" borderId="2" xfId="1" applyNumberFormat="1" applyFont="1" applyFill="1" applyBorder="1" applyAlignment="1">
      <alignment horizontal="right" vertical="center"/>
    </xf>
    <xf numFmtId="187" fontId="3" fillId="0" borderId="2" xfId="1" applyNumberFormat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0" fontId="3" fillId="0" borderId="1" xfId="3" quotePrefix="1" applyFont="1" applyBorder="1" applyAlignment="1">
      <alignment vertical="center"/>
    </xf>
    <xf numFmtId="0" fontId="6" fillId="0" borderId="1" xfId="3" quotePrefix="1" applyFont="1" applyBorder="1" applyAlignment="1">
      <alignment vertical="center"/>
    </xf>
    <xf numFmtId="187" fontId="3" fillId="0" borderId="1" xfId="2" applyNumberFormat="1" applyFont="1" applyBorder="1" applyAlignment="1">
      <alignment horizontal="right" vertical="center"/>
    </xf>
    <xf numFmtId="187" fontId="6" fillId="0" borderId="1" xfId="2" applyNumberFormat="1" applyFont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49" fontId="6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3" fillId="0" borderId="0" xfId="2" quotePrefix="1" applyFont="1" applyAlignment="1">
      <alignment horizontal="left" vertical="center"/>
    </xf>
    <xf numFmtId="0" fontId="6" fillId="0" borderId="0" xfId="2" quotePrefix="1" applyFont="1" applyAlignment="1">
      <alignment horizontal="center" vertical="center"/>
    </xf>
    <xf numFmtId="0" fontId="2" fillId="0" borderId="0" xfId="2" quotePrefix="1" applyFont="1" applyAlignment="1">
      <alignment horizontal="left" vertical="center"/>
    </xf>
    <xf numFmtId="187" fontId="3" fillId="2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horizontal="right" vertical="center"/>
    </xf>
    <xf numFmtId="0" fontId="3" fillId="0" borderId="0" xfId="2" applyFont="1" applyAlignment="1">
      <alignment horizontal="left" vertical="center"/>
    </xf>
    <xf numFmtId="187" fontId="9" fillId="0" borderId="0" xfId="1" applyNumberFormat="1" applyFont="1" applyFill="1" applyBorder="1" applyAlignment="1">
      <alignment horizontal="right" vertical="center"/>
    </xf>
    <xf numFmtId="0" fontId="10" fillId="0" borderId="0" xfId="2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2" fillId="0" borderId="0" xfId="3" applyFont="1" applyAlignment="1">
      <alignment vertical="center"/>
    </xf>
    <xf numFmtId="187" fontId="3" fillId="0" borderId="0" xfId="3" applyNumberFormat="1" applyFont="1" applyAlignment="1">
      <alignment vertical="center"/>
    </xf>
    <xf numFmtId="0" fontId="8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187" fontId="6" fillId="0" borderId="0" xfId="3" applyNumberFormat="1" applyFont="1" applyAlignment="1">
      <alignment vertical="center"/>
    </xf>
    <xf numFmtId="0" fontId="3" fillId="0" borderId="1" xfId="2" quotePrefix="1" applyFont="1" applyBorder="1" applyAlignment="1">
      <alignment vertical="center"/>
    </xf>
    <xf numFmtId="0" fontId="6" fillId="0" borderId="1" xfId="2" quotePrefix="1" applyFont="1" applyBorder="1" applyAlignment="1">
      <alignment vertical="center"/>
    </xf>
    <xf numFmtId="187" fontId="6" fillId="0" borderId="0" xfId="2" applyNumberFormat="1" applyFont="1" applyAlignment="1">
      <alignment horizontal="right" vertical="center"/>
    </xf>
    <xf numFmtId="0" fontId="6" fillId="0" borderId="0" xfId="3" applyFont="1" applyAlignment="1">
      <alignment vertical="center"/>
    </xf>
    <xf numFmtId="187" fontId="6" fillId="0" borderId="0" xfId="4" applyNumberFormat="1" applyFont="1" applyFill="1" applyBorder="1" applyAlignment="1">
      <alignment horizontal="right" vertical="center"/>
    </xf>
    <xf numFmtId="187" fontId="6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0" fontId="6" fillId="0" borderId="0" xfId="5" applyFont="1" applyAlignment="1">
      <alignment vertical="center"/>
    </xf>
    <xf numFmtId="187" fontId="4" fillId="0" borderId="0" xfId="6" applyNumberFormat="1" applyFont="1" applyAlignment="1">
      <alignment horizontal="center" vertical="center"/>
    </xf>
    <xf numFmtId="187" fontId="4" fillId="0" borderId="0" xfId="1" applyNumberFormat="1" applyFont="1" applyFill="1" applyAlignment="1">
      <alignment horizontal="right" vertical="center"/>
    </xf>
    <xf numFmtId="187" fontId="6" fillId="0" borderId="0" xfId="1" applyNumberFormat="1" applyFont="1" applyFill="1" applyAlignment="1">
      <alignment vertical="center"/>
    </xf>
    <xf numFmtId="0" fontId="4" fillId="0" borderId="0" xfId="3" applyFont="1" applyAlignment="1">
      <alignment horizontal="right" vertical="center"/>
    </xf>
    <xf numFmtId="187" fontId="4" fillId="0" borderId="1" xfId="1" applyNumberFormat="1" applyFont="1" applyFill="1" applyBorder="1" applyAlignment="1">
      <alignment horizontal="right" vertical="center"/>
    </xf>
    <xf numFmtId="0" fontId="6" fillId="0" borderId="0" xfId="3" applyFont="1" applyAlignment="1">
      <alignment horizontal="right" vertical="center"/>
    </xf>
    <xf numFmtId="187" fontId="4" fillId="2" borderId="0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6" fillId="2" borderId="0" xfId="1" applyNumberFormat="1" applyFont="1" applyFill="1" applyAlignment="1">
      <alignment vertical="center"/>
    </xf>
    <xf numFmtId="187" fontId="6" fillId="0" borderId="0" xfId="1" applyNumberFormat="1" applyFont="1" applyFill="1" applyBorder="1" applyAlignment="1">
      <alignment vertical="center"/>
    </xf>
    <xf numFmtId="0" fontId="6" fillId="0" borderId="0" xfId="3" quotePrefix="1" applyFont="1" applyAlignment="1">
      <alignment horizontal="center" vertical="center"/>
    </xf>
    <xf numFmtId="187" fontId="6" fillId="2" borderId="1" xfId="1" applyNumberFormat="1" applyFont="1" applyFill="1" applyBorder="1" applyAlignment="1">
      <alignment vertical="center"/>
    </xf>
    <xf numFmtId="187" fontId="6" fillId="0" borderId="1" xfId="1" applyNumberFormat="1" applyFont="1" applyFill="1" applyBorder="1" applyAlignment="1">
      <alignment vertical="center"/>
    </xf>
    <xf numFmtId="187" fontId="6" fillId="2" borderId="0" xfId="1" applyNumberFormat="1" applyFont="1" applyFill="1" applyBorder="1" applyAlignment="1">
      <alignment vertical="center"/>
    </xf>
    <xf numFmtId="0" fontId="4" fillId="0" borderId="0" xfId="3" applyFont="1" applyAlignment="1">
      <alignment horizontal="center"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vertical="center"/>
    </xf>
    <xf numFmtId="0" fontId="6" fillId="0" borderId="0" xfId="3" applyFont="1" applyAlignment="1">
      <alignment horizontal="left" vertical="center"/>
    </xf>
    <xf numFmtId="187" fontId="6" fillId="0" borderId="0" xfId="1" applyNumberFormat="1" applyFont="1" applyFill="1" applyAlignment="1">
      <alignment horizontal="right" vertical="center"/>
    </xf>
    <xf numFmtId="0" fontId="6" fillId="0" borderId="0" xfId="3" quotePrefix="1" applyFont="1" applyAlignment="1">
      <alignment vertical="center"/>
    </xf>
    <xf numFmtId="0" fontId="6" fillId="0" borderId="0" xfId="3" quotePrefix="1" applyFont="1" applyAlignment="1">
      <alignment horizontal="left" vertical="center"/>
    </xf>
    <xf numFmtId="0" fontId="4" fillId="0" borderId="0" xfId="3" quotePrefix="1" applyFont="1" applyAlignment="1">
      <alignment horizontal="left" vertical="center"/>
    </xf>
    <xf numFmtId="0" fontId="6" fillId="0" borderId="1" xfId="3" applyFont="1" applyBorder="1" applyAlignment="1">
      <alignment vertical="center"/>
    </xf>
    <xf numFmtId="0" fontId="8" fillId="0" borderId="1" xfId="3" applyFont="1" applyBorder="1" applyAlignment="1">
      <alignment horizontal="center" vertical="center"/>
    </xf>
    <xf numFmtId="187" fontId="6" fillId="0" borderId="1" xfId="4" applyNumberFormat="1" applyFont="1" applyFill="1" applyBorder="1" applyAlignment="1">
      <alignment horizontal="right" vertical="center"/>
    </xf>
    <xf numFmtId="187" fontId="6" fillId="0" borderId="1" xfId="3" applyNumberFormat="1" applyFont="1" applyBorder="1" applyAlignment="1">
      <alignment horizontal="right" vertical="center"/>
    </xf>
    <xf numFmtId="49" fontId="8" fillId="0" borderId="0" xfId="3" applyNumberFormat="1" applyFont="1" applyAlignment="1">
      <alignment horizontal="center" vertical="center"/>
    </xf>
    <xf numFmtId="49" fontId="6" fillId="0" borderId="0" xfId="3" applyNumberFormat="1" applyFont="1" applyAlignment="1">
      <alignment horizontal="center" vertical="center"/>
    </xf>
    <xf numFmtId="187" fontId="6" fillId="0" borderId="1" xfId="1" applyNumberFormat="1" applyFont="1" applyFill="1" applyBorder="1" applyAlignment="1">
      <alignment horizontal="right" vertical="center"/>
    </xf>
    <xf numFmtId="187" fontId="6" fillId="2" borderId="2" xfId="1" applyNumberFormat="1" applyFont="1" applyFill="1" applyBorder="1" applyAlignment="1">
      <alignment vertical="center"/>
    </xf>
    <xf numFmtId="187" fontId="6" fillId="0" borderId="2" xfId="1" applyNumberFormat="1" applyFont="1" applyFill="1" applyBorder="1" applyAlignment="1">
      <alignment vertical="center"/>
    </xf>
    <xf numFmtId="187" fontId="6" fillId="0" borderId="0" xfId="1" applyNumberFormat="1" applyFont="1" applyFill="1" applyBorder="1" applyAlignment="1">
      <alignment horizontal="right" vertical="center" wrapText="1"/>
    </xf>
    <xf numFmtId="189" fontId="6" fillId="2" borderId="0" xfId="1" applyNumberFormat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37" fontId="6" fillId="0" borderId="0" xfId="3" applyNumberFormat="1" applyFont="1" applyAlignment="1">
      <alignment vertical="center"/>
    </xf>
    <xf numFmtId="187" fontId="6" fillId="0" borderId="1" xfId="3" applyNumberFormat="1" applyFont="1" applyBorder="1" applyAlignment="1">
      <alignment vertical="center"/>
    </xf>
    <xf numFmtId="187" fontId="4" fillId="0" borderId="0" xfId="3" applyNumberFormat="1" applyFont="1" applyAlignment="1">
      <alignment vertical="center"/>
    </xf>
    <xf numFmtId="187" fontId="4" fillId="0" borderId="1" xfId="3" applyNumberFormat="1" applyFont="1" applyBorder="1" applyAlignment="1">
      <alignment vertical="center"/>
    </xf>
    <xf numFmtId="0" fontId="12" fillId="0" borderId="0" xfId="3" applyFont="1" applyAlignment="1">
      <alignment horizontal="center" vertical="center"/>
    </xf>
    <xf numFmtId="0" fontId="13" fillId="0" borderId="0" xfId="3" applyFont="1" applyAlignment="1">
      <alignment vertical="center"/>
    </xf>
    <xf numFmtId="187" fontId="12" fillId="0" borderId="0" xfId="3" applyNumberFormat="1" applyFont="1" applyAlignment="1">
      <alignment horizontal="center" vertical="center"/>
    </xf>
    <xf numFmtId="0" fontId="13" fillId="0" borderId="0" xfId="5" applyFont="1" applyAlignment="1">
      <alignment vertical="center"/>
    </xf>
    <xf numFmtId="187" fontId="12" fillId="0" borderId="0" xfId="3" quotePrefix="1" applyNumberFormat="1" applyFont="1" applyAlignment="1">
      <alignment horizontal="center" vertical="center"/>
    </xf>
    <xf numFmtId="187" fontId="12" fillId="0" borderId="0" xfId="3" applyNumberFormat="1" applyFont="1" applyAlignment="1">
      <alignment vertical="center"/>
    </xf>
    <xf numFmtId="187" fontId="12" fillId="0" borderId="0" xfId="1" applyNumberFormat="1" applyFont="1" applyFill="1" applyAlignment="1">
      <alignment horizontal="right" vertical="center"/>
    </xf>
    <xf numFmtId="187" fontId="12" fillId="0" borderId="0" xfId="1" applyNumberFormat="1" applyFont="1" applyAlignment="1">
      <alignment horizontal="right" vertical="center"/>
    </xf>
    <xf numFmtId="0" fontId="12" fillId="0" borderId="0" xfId="3" applyFont="1" applyAlignment="1">
      <alignment horizontal="right" vertical="center"/>
    </xf>
    <xf numFmtId="187" fontId="12" fillId="0" borderId="0" xfId="1" applyNumberFormat="1" applyFont="1" applyFill="1" applyAlignment="1">
      <alignment horizontal="center" vertical="center"/>
    </xf>
    <xf numFmtId="187" fontId="12" fillId="0" borderId="0" xfId="1" applyNumberFormat="1" applyFont="1" applyFill="1" applyBorder="1" applyAlignment="1">
      <alignment horizontal="center" vertical="center"/>
    </xf>
    <xf numFmtId="187" fontId="12" fillId="0" borderId="0" xfId="1" applyNumberFormat="1" applyFont="1" applyAlignment="1">
      <alignment horizontal="center" vertical="center"/>
    </xf>
    <xf numFmtId="187" fontId="12" fillId="0" borderId="0" xfId="1" applyNumberFormat="1" applyFont="1" applyFill="1" applyBorder="1" applyAlignment="1">
      <alignment vertical="center"/>
    </xf>
    <xf numFmtId="187" fontId="12" fillId="0" borderId="0" xfId="1" applyNumberFormat="1" applyFont="1" applyFill="1" applyAlignment="1">
      <alignment vertical="center"/>
    </xf>
    <xf numFmtId="0" fontId="12" fillId="0" borderId="0" xfId="3" applyFont="1" applyAlignment="1">
      <alignment horizontal="left" vertical="center"/>
    </xf>
    <xf numFmtId="187" fontId="12" fillId="0" borderId="0" xfId="1" applyNumberFormat="1" applyFont="1" applyFill="1" applyBorder="1" applyAlignment="1">
      <alignment horizontal="right" vertical="center"/>
    </xf>
    <xf numFmtId="187" fontId="12" fillId="0" borderId="1" xfId="1" applyNumberFormat="1" applyFont="1" applyFill="1" applyBorder="1" applyAlignment="1">
      <alignment horizontal="right" vertical="center"/>
    </xf>
    <xf numFmtId="187" fontId="12" fillId="0" borderId="1" xfId="1" applyNumberFormat="1" applyFont="1" applyBorder="1" applyAlignment="1">
      <alignment horizontal="right" vertical="center"/>
    </xf>
    <xf numFmtId="187" fontId="12" fillId="0" borderId="0" xfId="1" applyNumberFormat="1" applyFont="1" applyAlignment="1">
      <alignment vertical="center"/>
    </xf>
    <xf numFmtId="187" fontId="13" fillId="0" borderId="0" xfId="1" applyNumberFormat="1" applyFont="1" applyFill="1" applyBorder="1" applyAlignment="1">
      <alignment horizontal="right" vertical="center"/>
    </xf>
    <xf numFmtId="0" fontId="12" fillId="0" borderId="0" xfId="3" applyFont="1" applyAlignment="1">
      <alignment vertical="center"/>
    </xf>
    <xf numFmtId="187" fontId="13" fillId="0" borderId="0" xfId="1" quotePrefix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0" fontId="13" fillId="0" borderId="0" xfId="3" applyFont="1" applyAlignment="1">
      <alignment horizontal="left" vertical="center"/>
    </xf>
    <xf numFmtId="187" fontId="13" fillId="0" borderId="0" xfId="1" quotePrefix="1" applyNumberFormat="1" applyFont="1" applyFill="1" applyBorder="1" applyAlignment="1">
      <alignment horizontal="right" vertical="center"/>
    </xf>
    <xf numFmtId="187" fontId="13" fillId="0" borderId="1" xfId="1" applyNumberFormat="1" applyFont="1" applyFill="1" applyBorder="1" applyAlignment="1">
      <alignment horizontal="right" vertical="center"/>
    </xf>
    <xf numFmtId="187" fontId="13" fillId="0" borderId="2" xfId="1" quotePrefix="1" applyNumberFormat="1" applyFont="1" applyFill="1" applyBorder="1" applyAlignment="1">
      <alignment vertical="center"/>
    </xf>
    <xf numFmtId="0" fontId="13" fillId="2" borderId="0" xfId="3" applyFont="1" applyFill="1" applyAlignment="1">
      <alignment vertical="center"/>
    </xf>
    <xf numFmtId="187" fontId="13" fillId="2" borderId="0" xfId="1" applyNumberFormat="1" applyFont="1" applyFill="1" applyBorder="1" applyAlignment="1">
      <alignment horizontal="right" vertical="center"/>
    </xf>
    <xf numFmtId="187" fontId="13" fillId="2" borderId="0" xfId="1" quotePrefix="1" applyNumberFormat="1" applyFont="1" applyFill="1" applyBorder="1" applyAlignment="1">
      <alignment vertical="center"/>
    </xf>
    <xf numFmtId="187" fontId="13" fillId="2" borderId="0" xfId="1" applyNumberFormat="1" applyFont="1" applyFill="1" applyAlignment="1">
      <alignment horizontal="right" vertical="center"/>
    </xf>
    <xf numFmtId="0" fontId="13" fillId="2" borderId="1" xfId="3" applyFont="1" applyFill="1" applyBorder="1" applyAlignment="1">
      <alignment vertical="center"/>
    </xf>
    <xf numFmtId="187" fontId="13" fillId="2" borderId="1" xfId="1" applyNumberFormat="1" applyFont="1" applyFill="1" applyBorder="1" applyAlignment="1">
      <alignment horizontal="right" vertical="center"/>
    </xf>
    <xf numFmtId="187" fontId="13" fillId="2" borderId="2" xfId="1" quotePrefix="1" applyNumberFormat="1" applyFont="1" applyFill="1" applyBorder="1" applyAlignment="1">
      <alignment vertical="center"/>
    </xf>
    <xf numFmtId="187" fontId="6" fillId="0" borderId="0" xfId="1" quotePrefix="1" applyNumberFormat="1" applyFont="1" applyFill="1" applyBorder="1" applyAlignment="1">
      <alignment vertical="center"/>
    </xf>
    <xf numFmtId="187" fontId="6" fillId="0" borderId="1" xfId="1" quotePrefix="1" applyNumberFormat="1" applyFont="1" applyFill="1" applyBorder="1" applyAlignment="1">
      <alignment vertical="center"/>
    </xf>
    <xf numFmtId="187" fontId="12" fillId="0" borderId="0" xfId="3" applyNumberFormat="1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187" fontId="12" fillId="0" borderId="0" xfId="1" quotePrefix="1" applyNumberFormat="1" applyFont="1" applyFill="1" applyBorder="1" applyAlignment="1">
      <alignment horizontal="center" vertical="center"/>
    </xf>
    <xf numFmtId="187" fontId="12" fillId="0" borderId="0" xfId="3" applyNumberFormat="1" applyFont="1" applyAlignment="1">
      <alignment horizontal="right" vertical="center"/>
    </xf>
    <xf numFmtId="0" fontId="12" fillId="0" borderId="0" xfId="3" applyFont="1" applyAlignment="1">
      <alignment horizontal="right" vertical="center" wrapText="1"/>
    </xf>
    <xf numFmtId="0" fontId="12" fillId="0" borderId="0" xfId="3" applyFont="1" applyAlignment="1">
      <alignment horizontal="left" vertical="center" wrapText="1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Alignment="1">
      <alignment horizontal="right" vertical="center"/>
    </xf>
    <xf numFmtId="0" fontId="13" fillId="0" borderId="0" xfId="3" applyFont="1" applyAlignment="1">
      <alignment horizontal="left" vertical="center" wrapText="1"/>
    </xf>
    <xf numFmtId="187" fontId="13" fillId="0" borderId="1" xfId="1" applyNumberFormat="1" applyFont="1" applyFill="1" applyBorder="1" applyAlignment="1">
      <alignment horizontal="right" vertical="center" wrapText="1"/>
    </xf>
    <xf numFmtId="187" fontId="13" fillId="0" borderId="0" xfId="1" applyNumberFormat="1" applyFont="1" applyFill="1" applyBorder="1" applyAlignment="1">
      <alignment horizontal="right" vertical="center" wrapText="1"/>
    </xf>
    <xf numFmtId="187" fontId="13" fillId="0" borderId="2" xfId="1" quotePrefix="1" applyNumberFormat="1" applyFont="1" applyFill="1" applyBorder="1" applyAlignment="1">
      <alignment horizontal="right" vertical="center"/>
    </xf>
    <xf numFmtId="187" fontId="13" fillId="2" borderId="1" xfId="1" applyNumberFormat="1" applyFont="1" applyFill="1" applyBorder="1" applyAlignment="1">
      <alignment horizontal="right" vertical="center" wrapText="1"/>
    </xf>
    <xf numFmtId="187" fontId="13" fillId="2" borderId="0" xfId="1" quotePrefix="1" applyNumberFormat="1" applyFont="1" applyFill="1" applyBorder="1" applyAlignment="1">
      <alignment horizontal="right" vertical="center"/>
    </xf>
    <xf numFmtId="187" fontId="13" fillId="2" borderId="2" xfId="1" quotePrefix="1" applyNumberFormat="1" applyFont="1" applyFill="1" applyBorder="1" applyAlignment="1">
      <alignment horizontal="right" vertical="center"/>
    </xf>
    <xf numFmtId="0" fontId="4" fillId="0" borderId="0" xfId="7" applyFont="1" applyAlignment="1">
      <alignment vertical="center"/>
    </xf>
    <xf numFmtId="0" fontId="6" fillId="0" borderId="0" xfId="7" applyFont="1" applyAlignment="1">
      <alignment vertical="center"/>
    </xf>
    <xf numFmtId="0" fontId="4" fillId="0" borderId="1" xfId="7" applyFont="1" applyBorder="1" applyAlignment="1">
      <alignment vertical="center"/>
    </xf>
    <xf numFmtId="0" fontId="4" fillId="0" borderId="0" xfId="7" applyFont="1" applyAlignment="1">
      <alignment horizontal="right" vertical="center"/>
    </xf>
    <xf numFmtId="187" fontId="4" fillId="0" borderId="0" xfId="7" applyNumberFormat="1" applyFont="1" applyAlignment="1">
      <alignment horizontal="right" vertical="center"/>
    </xf>
    <xf numFmtId="187" fontId="4" fillId="0" borderId="0" xfId="2" applyNumberFormat="1" applyFont="1" applyAlignment="1">
      <alignment horizontal="center" vertical="center"/>
    </xf>
    <xf numFmtId="187" fontId="4" fillId="0" borderId="0" xfId="8" applyNumberFormat="1" applyFont="1" applyFill="1" applyAlignment="1">
      <alignment horizontal="right" vertical="center"/>
    </xf>
    <xf numFmtId="187" fontId="6" fillId="0" borderId="0" xfId="8" applyNumberFormat="1" applyFont="1" applyFill="1" applyAlignment="1">
      <alignment vertical="center"/>
    </xf>
    <xf numFmtId="0" fontId="6" fillId="0" borderId="0" xfId="7" applyFont="1" applyAlignment="1">
      <alignment horizontal="right" vertical="center"/>
    </xf>
    <xf numFmtId="187" fontId="4" fillId="0" borderId="1" xfId="8" applyNumberFormat="1" applyFont="1" applyFill="1" applyBorder="1" applyAlignment="1">
      <alignment horizontal="right" vertical="center"/>
    </xf>
    <xf numFmtId="187" fontId="6" fillId="0" borderId="0" xfId="8" applyNumberFormat="1" applyFont="1" applyFill="1" applyAlignment="1">
      <alignment horizontal="right" vertical="center"/>
    </xf>
    <xf numFmtId="187" fontId="4" fillId="0" borderId="0" xfId="8" applyNumberFormat="1" applyFont="1" applyFill="1" applyBorder="1" applyAlignment="1">
      <alignment horizontal="right" vertical="center"/>
    </xf>
    <xf numFmtId="187" fontId="6" fillId="2" borderId="0" xfId="8" applyNumberFormat="1" applyFont="1" applyFill="1" applyBorder="1" applyAlignment="1">
      <alignment horizontal="right" vertical="center"/>
    </xf>
    <xf numFmtId="187" fontId="6" fillId="0" borderId="0" xfId="8" applyNumberFormat="1" applyFont="1" applyFill="1" applyBorder="1" applyAlignment="1">
      <alignment horizontal="right" vertical="center"/>
    </xf>
    <xf numFmtId="0" fontId="6" fillId="0" borderId="0" xfId="7" applyFont="1" applyAlignment="1">
      <alignment horizontal="left" vertical="center"/>
    </xf>
    <xf numFmtId="187" fontId="6" fillId="0" borderId="0" xfId="7" applyNumberFormat="1" applyFont="1" applyAlignment="1">
      <alignment horizontal="right" vertical="center"/>
    </xf>
    <xf numFmtId="187" fontId="6" fillId="0" borderId="0" xfId="7" applyNumberFormat="1" applyFont="1" applyAlignment="1">
      <alignment vertical="center"/>
    </xf>
    <xf numFmtId="187" fontId="6" fillId="0" borderId="0" xfId="8" applyNumberFormat="1" applyFont="1" applyFill="1" applyBorder="1" applyAlignment="1">
      <alignment horizontal="right" vertical="center" wrapText="1"/>
    </xf>
    <xf numFmtId="187" fontId="6" fillId="2" borderId="0" xfId="8" applyNumberFormat="1" applyFont="1" applyFill="1" applyBorder="1" applyAlignment="1">
      <alignment horizontal="right" vertical="center" wrapText="1"/>
    </xf>
    <xf numFmtId="43" fontId="6" fillId="0" borderId="0" xfId="1" applyFont="1" applyAlignment="1">
      <alignment vertical="center"/>
    </xf>
    <xf numFmtId="187" fontId="6" fillId="2" borderId="1" xfId="8" applyNumberFormat="1" applyFont="1" applyFill="1" applyBorder="1" applyAlignment="1">
      <alignment horizontal="right" vertical="center"/>
    </xf>
    <xf numFmtId="187" fontId="6" fillId="0" borderId="1" xfId="8" applyNumberFormat="1" applyFont="1" applyFill="1" applyBorder="1" applyAlignment="1">
      <alignment horizontal="right" vertical="center"/>
    </xf>
    <xf numFmtId="0" fontId="6" fillId="0" borderId="0" xfId="7" quotePrefix="1" applyFont="1" applyAlignment="1">
      <alignment horizontal="left" vertical="center"/>
    </xf>
    <xf numFmtId="0" fontId="6" fillId="0" borderId="1" xfId="7" quotePrefix="1" applyFont="1" applyBorder="1" applyAlignment="1">
      <alignment vertical="center"/>
    </xf>
    <xf numFmtId="187" fontId="6" fillId="0" borderId="1" xfId="9" applyNumberFormat="1" applyFont="1" applyFill="1" applyBorder="1" applyAlignment="1">
      <alignment horizontal="right" vertical="center"/>
    </xf>
    <xf numFmtId="187" fontId="6" fillId="2" borderId="0" xfId="7" applyNumberFormat="1" applyFont="1" applyFill="1" applyAlignment="1">
      <alignment horizontal="right" vertical="center"/>
    </xf>
    <xf numFmtId="187" fontId="6" fillId="2" borderId="0" xfId="9" applyNumberFormat="1" applyFont="1" applyFill="1" applyBorder="1" applyAlignment="1">
      <alignment horizontal="right" vertical="center"/>
    </xf>
    <xf numFmtId="187" fontId="6" fillId="0" borderId="0" xfId="9" applyNumberFormat="1" applyFont="1" applyFill="1" applyBorder="1" applyAlignment="1">
      <alignment horizontal="right" vertical="center"/>
    </xf>
    <xf numFmtId="187" fontId="6" fillId="2" borderId="0" xfId="9" applyNumberFormat="1" applyFont="1" applyFill="1" applyAlignment="1">
      <alignment horizontal="right" vertical="center" wrapText="1"/>
    </xf>
    <xf numFmtId="187" fontId="6" fillId="0" borderId="0" xfId="9" applyNumberFormat="1" applyFont="1" applyFill="1" applyAlignment="1">
      <alignment horizontal="right" vertical="center" wrapText="1"/>
    </xf>
    <xf numFmtId="187" fontId="6" fillId="0" borderId="1" xfId="8" applyNumberFormat="1" applyFont="1" applyFill="1" applyBorder="1" applyAlignment="1">
      <alignment horizontal="right" vertical="center" wrapText="1"/>
    </xf>
    <xf numFmtId="187" fontId="6" fillId="2" borderId="1" xfId="8" applyNumberFormat="1" applyFont="1" applyFill="1" applyBorder="1" applyAlignment="1">
      <alignment horizontal="right" vertical="center" wrapText="1"/>
    </xf>
    <xf numFmtId="187" fontId="6" fillId="0" borderId="0" xfId="8" applyNumberFormat="1" applyFont="1" applyFill="1" applyBorder="1" applyAlignment="1">
      <alignment vertical="center"/>
    </xf>
    <xf numFmtId="187" fontId="6" fillId="2" borderId="0" xfId="8" applyNumberFormat="1" applyFont="1" applyFill="1" applyBorder="1" applyAlignment="1">
      <alignment vertical="center"/>
    </xf>
    <xf numFmtId="187" fontId="6" fillId="0" borderId="0" xfId="8" applyNumberFormat="1" applyFont="1" applyFill="1" applyBorder="1" applyAlignment="1">
      <alignment horizontal="center" vertical="center"/>
    </xf>
    <xf numFmtId="187" fontId="6" fillId="0" borderId="1" xfId="7" applyNumberFormat="1" applyFont="1" applyBorder="1" applyAlignment="1">
      <alignment horizontal="right" vertical="center"/>
    </xf>
    <xf numFmtId="187" fontId="6" fillId="2" borderId="2" xfId="8" applyNumberFormat="1" applyFont="1" applyFill="1" applyBorder="1" applyAlignment="1">
      <alignment horizontal="right" vertical="center"/>
    </xf>
    <xf numFmtId="187" fontId="6" fillId="0" borderId="2" xfId="8" applyNumberFormat="1" applyFont="1" applyFill="1" applyBorder="1" applyAlignment="1">
      <alignment horizontal="right" vertical="center"/>
    </xf>
    <xf numFmtId="0" fontId="6" fillId="0" borderId="0" xfId="7" applyFont="1" applyAlignment="1">
      <alignment horizontal="center" vertical="center"/>
    </xf>
    <xf numFmtId="188" fontId="13" fillId="2" borderId="0" xfId="1" applyNumberFormat="1" applyFont="1" applyFill="1" applyAlignment="1">
      <alignment vertical="center"/>
    </xf>
    <xf numFmtId="188" fontId="13" fillId="0" borderId="0" xfId="1" applyNumberFormat="1" applyFont="1" applyAlignment="1">
      <alignment vertical="center"/>
    </xf>
    <xf numFmtId="43" fontId="13" fillId="0" borderId="0" xfId="1" applyFont="1" applyAlignment="1">
      <alignment horizontal="right" vertical="center"/>
    </xf>
    <xf numFmtId="0" fontId="6" fillId="0" borderId="0" xfId="3" applyFont="1" applyAlignment="1">
      <alignment vertical="center" wrapText="1"/>
    </xf>
    <xf numFmtId="187" fontId="6" fillId="0" borderId="1" xfId="8" applyNumberFormat="1" applyFont="1" applyFill="1" applyBorder="1" applyAlignment="1">
      <alignment vertical="center"/>
    </xf>
    <xf numFmtId="0" fontId="13" fillId="2" borderId="1" xfId="3" applyFont="1" applyFill="1" applyBorder="1" applyAlignment="1">
      <alignment horizontal="right" vertical="center"/>
    </xf>
    <xf numFmtId="0" fontId="2" fillId="0" borderId="0" xfId="2" applyFont="1" applyAlignment="1">
      <alignment horizontal="left" vertical="center"/>
    </xf>
    <xf numFmtId="187" fontId="3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187" fontId="6" fillId="0" borderId="0" xfId="3" applyNumberFormat="1" applyFont="1" applyAlignment="1">
      <alignment horizontal="center" vertical="center"/>
    </xf>
    <xf numFmtId="0" fontId="12" fillId="0" borderId="1" xfId="3" applyFont="1" applyBorder="1" applyAlignment="1">
      <alignment horizontal="right" vertical="center"/>
    </xf>
    <xf numFmtId="0" fontId="6" fillId="0" borderId="0" xfId="3" applyFont="1" applyAlignment="1">
      <alignment horizontal="center" vertical="center"/>
    </xf>
    <xf numFmtId="187" fontId="6" fillId="0" borderId="0" xfId="7" applyNumberFormat="1" applyFont="1" applyAlignment="1">
      <alignment horizontal="center" vertical="center"/>
    </xf>
    <xf numFmtId="0" fontId="14" fillId="0" borderId="0" xfId="10" quotePrefix="1" applyFont="1" applyAlignment="1">
      <alignment horizontal="left" vertical="center"/>
    </xf>
    <xf numFmtId="0" fontId="15" fillId="0" borderId="0" xfId="10" applyFont="1" applyAlignment="1">
      <alignment horizontal="left" vertical="center"/>
    </xf>
    <xf numFmtId="0" fontId="14" fillId="0" borderId="0" xfId="10" applyFont="1" applyAlignment="1">
      <alignment horizontal="center" vertical="center"/>
    </xf>
    <xf numFmtId="0" fontId="14" fillId="0" borderId="0" xfId="10" applyFont="1" applyAlignment="1">
      <alignment horizontal="center" vertical="center" wrapText="1"/>
    </xf>
    <xf numFmtId="0" fontId="15" fillId="0" borderId="0" xfId="10" applyFont="1" applyAlignment="1">
      <alignment vertical="center"/>
    </xf>
    <xf numFmtId="0" fontId="14" fillId="0" borderId="0" xfId="10" applyFont="1" applyAlignment="1">
      <alignment horizontal="left" vertical="center" wrapText="1"/>
    </xf>
    <xf numFmtId="0" fontId="15" fillId="0" borderId="0" xfId="10" applyFont="1" applyAlignment="1">
      <alignment horizontal="center" vertical="center" wrapText="1"/>
    </xf>
    <xf numFmtId="0" fontId="15" fillId="0" borderId="0" xfId="10" applyFont="1" applyAlignment="1">
      <alignment horizontal="left" vertical="center" wrapText="1"/>
    </xf>
    <xf numFmtId="0" fontId="16" fillId="0" borderId="0" xfId="10" applyFont="1" applyAlignment="1">
      <alignment vertical="center"/>
    </xf>
    <xf numFmtId="0" fontId="15" fillId="0" borderId="1" xfId="10" applyFont="1" applyBorder="1" applyAlignment="1">
      <alignment vertical="center"/>
    </xf>
    <xf numFmtId="187" fontId="12" fillId="0" borderId="1" xfId="1" applyNumberFormat="1" applyFont="1" applyFill="1" applyBorder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187" fontId="2" fillId="0" borderId="1" xfId="2" applyNumberFormat="1" applyFont="1" applyBorder="1" applyAlignment="1">
      <alignment horizontal="center" vertical="center"/>
    </xf>
    <xf numFmtId="187" fontId="3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187" fontId="4" fillId="0" borderId="1" xfId="6" applyNumberFormat="1" applyFont="1" applyBorder="1" applyAlignment="1">
      <alignment horizontal="center" vertical="center"/>
    </xf>
    <xf numFmtId="187" fontId="6" fillId="0" borderId="0" xfId="3" applyNumberFormat="1" applyFont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187" fontId="12" fillId="0" borderId="3" xfId="3" applyNumberFormat="1" applyFont="1" applyBorder="1" applyAlignment="1">
      <alignment horizontal="center" vertical="center"/>
    </xf>
    <xf numFmtId="0" fontId="12" fillId="0" borderId="1" xfId="3" applyFont="1" applyBorder="1" applyAlignment="1">
      <alignment horizontal="right" vertical="center"/>
    </xf>
    <xf numFmtId="0" fontId="6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6" fillId="0" borderId="1" xfId="7" quotePrefix="1" applyFont="1" applyBorder="1" applyAlignment="1">
      <alignment horizontal="left" vertical="center"/>
    </xf>
    <xf numFmtId="0" fontId="6" fillId="0" borderId="1" xfId="7" applyFont="1" applyBorder="1" applyAlignment="1">
      <alignment horizontal="left" vertical="center"/>
    </xf>
    <xf numFmtId="187" fontId="4" fillId="0" borderId="1" xfId="2" applyNumberFormat="1" applyFont="1" applyBorder="1" applyAlignment="1">
      <alignment horizontal="center" vertical="center"/>
    </xf>
    <xf numFmtId="187" fontId="6" fillId="0" borderId="0" xfId="7" applyNumberFormat="1" applyFont="1" applyAlignment="1">
      <alignment horizontal="center" vertical="center"/>
    </xf>
  </cellXfs>
  <cellStyles count="11">
    <cellStyle name="Comma" xfId="1" builtinId="3"/>
    <cellStyle name="Comma 12 8" xfId="8" xr:uid="{7D8B2F37-776D-4AEB-8C5E-40F62D48D703}"/>
    <cellStyle name="Comma 3 2 2" xfId="9" xr:uid="{C1D510A2-8F36-4D69-8AA5-1F208EAD3522}"/>
    <cellStyle name="Comma 4 2" xfId="4" xr:uid="{D8C2F8C9-E837-4E89-8713-352142847DC0}"/>
    <cellStyle name="Normal" xfId="0" builtinId="0"/>
    <cellStyle name="Normal 19 2" xfId="6" xr:uid="{8153908A-C132-4397-8E92-D64FDE9CFB9E}"/>
    <cellStyle name="Normal 2" xfId="5" xr:uid="{7D9A8630-0B14-4822-8B15-83E8C7AF8446}"/>
    <cellStyle name="Normal 2 2" xfId="2" xr:uid="{501E4B2C-8994-42F4-A202-C6B454209E5D}"/>
    <cellStyle name="Normal 2 2 2" xfId="10" xr:uid="{EFDE11E9-847A-48D4-B311-D91E0F9EBB14}"/>
    <cellStyle name="Normal 3 2" xfId="3" xr:uid="{CED8E077-DC62-4124-966E-D333C2B503C6}"/>
    <cellStyle name="Normal 3 2 2 2 2" xfId="7" xr:uid="{D0AAE67B-E931-4949-8C5E-A27C8B114F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H\HOME\USR\PORNPAWE\Budget2001\Arg2001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kbank\ShareProjectK\ShareProjectK\Documents%20and%20Settings\suman.l\My%20Documents\Office\2007\B2007\Country\Philippines\Philippines-B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03中"/>
      <sheetName val="Stock Aging"/>
      <sheetName val="BS-Thai"/>
      <sheetName val="Parameters"/>
      <sheetName val="CRITERIA1"/>
      <sheetName val="PlanB"/>
      <sheetName val="SRO"/>
      <sheetName val="PF PL OP"/>
      <sheetName val="Purchases"/>
      <sheetName val="AP-FAsb"/>
      <sheetName val="10Segment report"/>
      <sheetName val="7Long term liabilities"/>
      <sheetName val="1Cash for Interest"/>
      <sheetName val="3Detail of cash flow"/>
      <sheetName val="Detail"/>
      <sheetName val="เงินกู้ธนชาติ"/>
      <sheetName val="เงินกู้ MGC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-Sep"/>
      <sheetName val="TaxCal_2012Final"/>
      <sheetName val="detail(sum)"/>
      <sheetName val="97CAPREN"/>
      <sheetName val="table"/>
      <sheetName val="Core"/>
      <sheetName val="会社セグメントマスタ加工シート"/>
      <sheetName val="ELEC45-01"/>
      <sheetName val="Debt Info"/>
      <sheetName val="A"/>
      <sheetName val="Job header"/>
      <sheetName val="2005 DATA"/>
      <sheetName val="OUTLK%"/>
      <sheetName val="RANGES"/>
      <sheetName val="Old IAC Canada"/>
      <sheetName val="Template Data"/>
      <sheetName val="TrialBalance Q3-2002"/>
      <sheetName val="Metals"/>
      <sheetName val="Lookup"/>
      <sheetName val="InterCoData"/>
      <sheetName val="Cur"/>
      <sheetName val="data"/>
      <sheetName val="Purchase"/>
      <sheetName val="OLDM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M"/>
      <sheetName val="Types for รายacc."/>
      <sheetName val="Action"/>
      <sheetName val="TrialBalance Q3-2002"/>
      <sheetName val="SCB 1 - Current"/>
      <sheetName val="SCB 2 - Current"/>
      <sheetName val="detail(sum)"/>
      <sheetName val="K-1A"/>
      <sheetName val="acc.depre-report-old"/>
      <sheetName val="ELEC45-01"/>
      <sheetName val="เงินกู้ MGC"/>
      <sheetName val="K001"/>
      <sheetName val="GL_06_11_2"/>
      <sheetName val="GL_12_11"/>
      <sheetName val="ซื้อ-ขาย(30-8-42)_"/>
      <sheetName val="B&amp;S_1999"/>
      <sheetName val="B&amp;S_1998"/>
      <sheetName val="Market_To_Mkt"/>
      <sheetName val="SHORT_TO_LONG"/>
      <sheetName val="TrialBalance_Q3-2002"/>
      <sheetName val="SCB_1_-_Current"/>
      <sheetName val="SCB_2_-_Current"/>
      <sheetName val="BAL"/>
      <sheetName val="EST-FOOTING (G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"/>
      <sheetName val="Sheet1"/>
      <sheetName val="half"/>
      <sheetName val="SUM98"/>
      <sheetName val="Graph-profit"/>
      <sheetName val="Graph-SALE"/>
      <sheetName val="SUMdept"/>
      <sheetName val="TOTAL"/>
      <sheetName val="IT"/>
      <sheetName val="Res_C-q1"/>
      <sheetName val="Res_C"/>
      <sheetName val="res-q1"/>
      <sheetName val="RES"/>
      <sheetName val="CALL"/>
      <sheetName val="con-q1"/>
      <sheetName val="CON"/>
      <sheetName val="AR4 U"/>
      <sheetName val="CEN"/>
      <sheetName val="ccc"/>
      <sheetName val="xTL_2"/>
      <sheetName val="Graph"/>
      <sheetName val="CAP"/>
      <sheetName val="SUM96"/>
      <sheetName val="Graph_0599"/>
      <sheetName val="Module1"/>
      <sheetName val="Type"/>
      <sheetName val="Types for รายacc."/>
      <sheetName val="ARIT08"/>
      <sheetName val="BOL2010"/>
      <sheetName val="ARIT2009"/>
      <sheetName val="CP2007"/>
      <sheetName val="BOL2008"/>
      <sheetName val="Arac&amp;AD2002"/>
      <sheetName val="ACAD2003"/>
      <sheetName val="LRA"/>
    </sheetNames>
    <sheetDataSet>
      <sheetData sheetId="0">
        <row r="1">
          <cell r="A1" t="str">
            <v>A.R. &amp; ANEW GROUP</v>
          </cell>
        </row>
      </sheetData>
      <sheetData sheetId="1">
        <row r="22">
          <cell r="B22" t="str">
            <v>ADVANCED RESEARCH GROUP CO., LTD.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Types for รายacc.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Action"/>
      <sheetName val="Types for รายacc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A7AE8-D985-4A66-B4F3-F0761F7B7DA1}">
  <dimension ref="A1:O110"/>
  <sheetViews>
    <sheetView tabSelected="1" zoomScaleNormal="100" zoomScaleSheetLayoutView="100" zoomScalePageLayoutView="115" workbookViewId="0">
      <selection sqref="A1:J1"/>
    </sheetView>
  </sheetViews>
  <sheetFormatPr defaultColWidth="12.83203125" defaultRowHeight="21.75" customHeight="1" x14ac:dyDescent="0.3"/>
  <cols>
    <col min="1" max="1" width="49.83203125" style="18" customWidth="1"/>
    <col min="2" max="2" width="7.75" style="29" customWidth="1"/>
    <col min="3" max="3" width="0.75" style="18" customWidth="1"/>
    <col min="4" max="4" width="14.1640625" style="9" customWidth="1"/>
    <col min="5" max="5" width="0.75" style="9" customWidth="1"/>
    <col min="6" max="6" width="11.75" style="57" customWidth="1"/>
    <col min="7" max="7" width="0.75" style="9" customWidth="1"/>
    <col min="8" max="8" width="14.1640625" style="9" customWidth="1"/>
    <col min="9" max="9" width="0.75" style="9" customWidth="1"/>
    <col min="10" max="10" width="11.75" style="57" customWidth="1"/>
    <col min="11" max="16384" width="12.83203125" style="18"/>
  </cols>
  <sheetData>
    <row r="1" spans="1:15" s="1" customFormat="1" ht="21.75" customHeight="1" x14ac:dyDescent="0.3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5" s="1" customFormat="1" ht="21.75" customHeight="1" x14ac:dyDescent="0.3">
      <c r="A2" s="216" t="s">
        <v>232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5" s="1" customFormat="1" ht="21.75" customHeight="1" x14ac:dyDescent="0.3">
      <c r="A3" s="217" t="s">
        <v>1</v>
      </c>
      <c r="B3" s="217"/>
      <c r="C3" s="217"/>
      <c r="D3" s="217"/>
      <c r="E3" s="217"/>
      <c r="F3" s="217"/>
      <c r="G3" s="217"/>
      <c r="H3" s="217"/>
      <c r="I3" s="217"/>
      <c r="J3" s="217"/>
    </row>
    <row r="4" spans="1:15" s="1" customFormat="1" ht="21.75" customHeight="1" x14ac:dyDescent="0.3">
      <c r="A4" s="197"/>
      <c r="B4" s="2"/>
      <c r="C4" s="197"/>
      <c r="D4" s="197"/>
      <c r="E4" s="197"/>
      <c r="F4" s="2"/>
      <c r="G4" s="197"/>
      <c r="H4" s="197"/>
      <c r="I4" s="197"/>
      <c r="J4" s="2"/>
    </row>
    <row r="5" spans="1:15" s="3" customFormat="1" ht="21.75" customHeight="1" x14ac:dyDescent="0.3">
      <c r="B5" s="4"/>
      <c r="D5" s="218" t="s">
        <v>2</v>
      </c>
      <c r="E5" s="218"/>
      <c r="F5" s="218"/>
      <c r="G5" s="5"/>
      <c r="H5" s="218" t="s">
        <v>3</v>
      </c>
      <c r="I5" s="218"/>
      <c r="J5" s="218"/>
    </row>
    <row r="6" spans="1:15" s="3" customFormat="1" ht="21.75" customHeight="1" x14ac:dyDescent="0.3">
      <c r="B6" s="4"/>
      <c r="D6" s="6" t="s">
        <v>4</v>
      </c>
      <c r="E6" s="5"/>
      <c r="F6" s="7" t="s">
        <v>5</v>
      </c>
      <c r="G6" s="5"/>
      <c r="H6" s="6" t="s">
        <v>4</v>
      </c>
      <c r="I6" s="5"/>
      <c r="J6" s="7" t="s">
        <v>5</v>
      </c>
    </row>
    <row r="7" spans="1:15" s="3" customFormat="1" ht="21.75" customHeight="1" x14ac:dyDescent="0.3">
      <c r="B7" s="4"/>
      <c r="D7" s="8" t="s">
        <v>6</v>
      </c>
      <c r="E7" s="9"/>
      <c r="F7" s="8" t="s">
        <v>7</v>
      </c>
      <c r="G7" s="9"/>
      <c r="H7" s="8" t="s">
        <v>6</v>
      </c>
      <c r="I7" s="9"/>
      <c r="J7" s="8" t="s">
        <v>7</v>
      </c>
    </row>
    <row r="8" spans="1:15" s="3" customFormat="1" ht="21.75" customHeight="1" x14ac:dyDescent="0.3">
      <c r="B8" s="4"/>
      <c r="D8" s="10" t="s">
        <v>8</v>
      </c>
      <c r="E8" s="11"/>
      <c r="F8" s="10" t="s">
        <v>9</v>
      </c>
      <c r="G8" s="11"/>
      <c r="H8" s="10" t="s">
        <v>8</v>
      </c>
      <c r="I8" s="11"/>
      <c r="J8" s="10" t="s">
        <v>9</v>
      </c>
    </row>
    <row r="9" spans="1:15" s="3" customFormat="1" ht="21.75" customHeight="1" x14ac:dyDescent="0.3">
      <c r="B9" s="12" t="s">
        <v>10</v>
      </c>
      <c r="D9" s="13" t="s">
        <v>11</v>
      </c>
      <c r="E9" s="9"/>
      <c r="F9" s="14" t="s">
        <v>11</v>
      </c>
      <c r="G9" s="9"/>
      <c r="H9" s="13" t="s">
        <v>11</v>
      </c>
      <c r="I9" s="9"/>
      <c r="J9" s="14" t="s">
        <v>11</v>
      </c>
    </row>
    <row r="10" spans="1:15" s="3" customFormat="1" ht="6" customHeight="1" x14ac:dyDescent="0.3">
      <c r="B10" s="15"/>
      <c r="D10" s="16"/>
      <c r="E10" s="9"/>
      <c r="F10" s="7"/>
      <c r="G10" s="9"/>
      <c r="H10" s="16"/>
      <c r="I10" s="9"/>
      <c r="J10" s="7"/>
    </row>
    <row r="11" spans="1:15" ht="21.75" customHeight="1" x14ac:dyDescent="0.3">
      <c r="A11" s="197" t="s">
        <v>12</v>
      </c>
      <c r="B11" s="17"/>
      <c r="D11" s="19"/>
      <c r="F11" s="9"/>
      <c r="H11" s="19"/>
      <c r="J11" s="9"/>
    </row>
    <row r="12" spans="1:15" ht="6" customHeight="1" x14ac:dyDescent="0.3">
      <c r="A12" s="197"/>
      <c r="B12" s="17"/>
      <c r="D12" s="19"/>
      <c r="F12" s="9"/>
      <c r="H12" s="19"/>
      <c r="J12" s="9"/>
    </row>
    <row r="13" spans="1:15" ht="21.75" customHeight="1" x14ac:dyDescent="0.3">
      <c r="A13" s="18" t="s">
        <v>13</v>
      </c>
      <c r="B13" s="17"/>
      <c r="D13" s="20">
        <v>1057215</v>
      </c>
      <c r="E13" s="21"/>
      <c r="F13" s="21">
        <v>1381596</v>
      </c>
      <c r="G13" s="21"/>
      <c r="H13" s="20">
        <v>1057059</v>
      </c>
      <c r="I13" s="21"/>
      <c r="J13" s="21">
        <v>1381440</v>
      </c>
    </row>
    <row r="14" spans="1:15" ht="21.75" customHeight="1" x14ac:dyDescent="0.3">
      <c r="A14" s="18" t="s">
        <v>14</v>
      </c>
      <c r="B14" s="17"/>
      <c r="D14" s="20">
        <v>47272622</v>
      </c>
      <c r="E14" s="21"/>
      <c r="F14" s="21">
        <v>62029433</v>
      </c>
      <c r="G14" s="21"/>
      <c r="H14" s="20">
        <v>45298186</v>
      </c>
      <c r="I14" s="21"/>
      <c r="J14" s="21">
        <v>59105174</v>
      </c>
      <c r="L14" s="22"/>
      <c r="M14" s="22"/>
      <c r="N14" s="22"/>
      <c r="O14" s="22"/>
    </row>
    <row r="15" spans="1:15" ht="21.75" customHeight="1" x14ac:dyDescent="0.3">
      <c r="A15" s="18" t="s">
        <v>15</v>
      </c>
      <c r="B15" s="17">
        <v>7</v>
      </c>
      <c r="D15" s="20">
        <v>16344266</v>
      </c>
      <c r="E15" s="21"/>
      <c r="F15" s="21">
        <v>16035387</v>
      </c>
      <c r="G15" s="21"/>
      <c r="H15" s="20">
        <v>10284157</v>
      </c>
      <c r="I15" s="21"/>
      <c r="J15" s="21">
        <v>9391224</v>
      </c>
      <c r="L15" s="22"/>
      <c r="M15" s="22"/>
      <c r="N15" s="22"/>
      <c r="O15" s="22"/>
    </row>
    <row r="16" spans="1:15" ht="21.75" customHeight="1" x14ac:dyDescent="0.3">
      <c r="A16" s="18" t="s">
        <v>16</v>
      </c>
      <c r="B16" s="17"/>
      <c r="D16" s="20">
        <v>9612592</v>
      </c>
      <c r="E16" s="21"/>
      <c r="F16" s="21">
        <v>8062453</v>
      </c>
      <c r="G16" s="21"/>
      <c r="H16" s="20">
        <v>9558429</v>
      </c>
      <c r="I16" s="21"/>
      <c r="J16" s="21">
        <v>8038963</v>
      </c>
      <c r="L16" s="22"/>
      <c r="M16" s="22"/>
      <c r="N16" s="22"/>
      <c r="O16" s="22"/>
    </row>
    <row r="17" spans="1:15" ht="21.75" customHeight="1" x14ac:dyDescent="0.3">
      <c r="A17" s="18" t="s">
        <v>17</v>
      </c>
      <c r="B17" s="17">
        <v>8</v>
      </c>
      <c r="D17" s="20">
        <v>37132998</v>
      </c>
      <c r="E17" s="21"/>
      <c r="F17" s="21">
        <v>36261569</v>
      </c>
      <c r="G17" s="21"/>
      <c r="H17" s="20">
        <v>35395631</v>
      </c>
      <c r="I17" s="21"/>
      <c r="J17" s="21">
        <v>34632402</v>
      </c>
      <c r="L17" s="22"/>
      <c r="M17" s="22"/>
      <c r="N17" s="22"/>
      <c r="O17" s="22"/>
    </row>
    <row r="18" spans="1:15" ht="21.75" customHeight="1" x14ac:dyDescent="0.3">
      <c r="A18" s="18" t="s">
        <v>18</v>
      </c>
      <c r="B18" s="17">
        <v>9</v>
      </c>
      <c r="D18" s="23">
        <v>0</v>
      </c>
      <c r="E18" s="21"/>
      <c r="F18" s="24">
        <v>0</v>
      </c>
      <c r="G18" s="21"/>
      <c r="H18" s="23">
        <v>9064885</v>
      </c>
      <c r="I18" s="21"/>
      <c r="J18" s="24">
        <v>9062944</v>
      </c>
      <c r="L18" s="25"/>
      <c r="M18" s="25"/>
      <c r="N18" s="25"/>
    </row>
    <row r="19" spans="1:15" ht="21.75" customHeight="1" x14ac:dyDescent="0.3">
      <c r="A19" s="18" t="s">
        <v>19</v>
      </c>
      <c r="B19" s="17"/>
      <c r="D19" s="20">
        <v>19972</v>
      </c>
      <c r="E19" s="21"/>
      <c r="F19" s="21">
        <v>20038</v>
      </c>
      <c r="G19" s="21"/>
      <c r="H19" s="20">
        <v>0</v>
      </c>
      <c r="I19" s="21"/>
      <c r="J19" s="21">
        <v>0</v>
      </c>
    </row>
    <row r="20" spans="1:15" ht="21.75" customHeight="1" x14ac:dyDescent="0.3">
      <c r="A20" s="18" t="s">
        <v>20</v>
      </c>
      <c r="B20" s="17">
        <v>10</v>
      </c>
      <c r="D20" s="20">
        <v>382185157</v>
      </c>
      <c r="E20" s="21"/>
      <c r="F20" s="21">
        <v>384825621</v>
      </c>
      <c r="G20" s="21"/>
      <c r="H20" s="20">
        <v>384054349</v>
      </c>
      <c r="I20" s="21"/>
      <c r="J20" s="21">
        <v>386610188</v>
      </c>
    </row>
    <row r="21" spans="1:15" ht="21.75" customHeight="1" x14ac:dyDescent="0.3">
      <c r="A21" s="18" t="s">
        <v>21</v>
      </c>
      <c r="B21" s="17"/>
      <c r="D21" s="20">
        <v>6870324</v>
      </c>
      <c r="E21" s="21"/>
      <c r="F21" s="21">
        <v>7240407</v>
      </c>
      <c r="G21" s="21"/>
      <c r="H21" s="20">
        <v>7917334</v>
      </c>
      <c r="I21" s="21"/>
      <c r="J21" s="21">
        <v>8298691</v>
      </c>
    </row>
    <row r="22" spans="1:15" ht="21.75" customHeight="1" x14ac:dyDescent="0.3">
      <c r="A22" s="18" t="s">
        <v>22</v>
      </c>
      <c r="B22" s="17"/>
      <c r="D22" s="20">
        <v>7335225</v>
      </c>
      <c r="E22" s="21"/>
      <c r="F22" s="21">
        <v>7436488</v>
      </c>
      <c r="G22" s="21"/>
      <c r="H22" s="20">
        <v>1266968</v>
      </c>
      <c r="I22" s="21"/>
      <c r="J22" s="21">
        <v>1323812</v>
      </c>
    </row>
    <row r="23" spans="1:15" ht="21.75" customHeight="1" x14ac:dyDescent="0.3">
      <c r="A23" s="18" t="s">
        <v>23</v>
      </c>
      <c r="B23" s="17"/>
      <c r="D23" s="20">
        <v>233526</v>
      </c>
      <c r="E23" s="21"/>
      <c r="F23" s="21">
        <v>245726</v>
      </c>
      <c r="G23" s="21"/>
      <c r="H23" s="20">
        <v>1082270</v>
      </c>
      <c r="I23" s="21"/>
      <c r="J23" s="21">
        <v>1126524</v>
      </c>
    </row>
    <row r="24" spans="1:15" ht="21.75" customHeight="1" x14ac:dyDescent="0.3">
      <c r="A24" s="18" t="s">
        <v>24</v>
      </c>
      <c r="B24" s="17"/>
      <c r="D24" s="20">
        <v>1741597</v>
      </c>
      <c r="E24" s="21"/>
      <c r="F24" s="21">
        <v>1707800</v>
      </c>
      <c r="G24" s="21"/>
      <c r="H24" s="20">
        <v>1436831</v>
      </c>
      <c r="I24" s="21"/>
      <c r="J24" s="21">
        <v>1441735</v>
      </c>
    </row>
    <row r="25" spans="1:15" ht="21.75" customHeight="1" x14ac:dyDescent="0.3">
      <c r="A25" s="18" t="s">
        <v>25</v>
      </c>
      <c r="B25" s="17"/>
      <c r="D25" s="20">
        <v>3066035</v>
      </c>
      <c r="E25" s="21"/>
      <c r="F25" s="21">
        <v>3066035</v>
      </c>
      <c r="G25" s="21"/>
      <c r="H25" s="20">
        <v>0</v>
      </c>
      <c r="I25" s="21"/>
      <c r="J25" s="21">
        <v>0</v>
      </c>
    </row>
    <row r="26" spans="1:15" ht="21.75" customHeight="1" x14ac:dyDescent="0.3">
      <c r="A26" s="18" t="s">
        <v>26</v>
      </c>
      <c r="B26" s="17"/>
      <c r="D26" s="20">
        <v>1556508</v>
      </c>
      <c r="E26" s="21"/>
      <c r="F26" s="21">
        <v>1717031</v>
      </c>
      <c r="G26" s="21"/>
      <c r="H26" s="20">
        <v>1273375</v>
      </c>
      <c r="I26" s="21"/>
      <c r="J26" s="21">
        <v>1429545</v>
      </c>
    </row>
    <row r="27" spans="1:15" ht="21.75" customHeight="1" x14ac:dyDescent="0.3">
      <c r="A27" s="18" t="s">
        <v>27</v>
      </c>
      <c r="B27" s="17"/>
      <c r="D27" s="20">
        <v>1419698</v>
      </c>
      <c r="E27" s="21"/>
      <c r="F27" s="21">
        <v>1954980</v>
      </c>
      <c r="G27" s="21"/>
      <c r="H27" s="20">
        <v>0</v>
      </c>
      <c r="I27" s="21"/>
      <c r="J27" s="21">
        <v>0</v>
      </c>
    </row>
    <row r="28" spans="1:15" ht="21.75" customHeight="1" x14ac:dyDescent="0.3">
      <c r="A28" s="18" t="s">
        <v>28</v>
      </c>
      <c r="B28" s="17"/>
      <c r="D28" s="20">
        <v>5410680</v>
      </c>
      <c r="E28" s="21"/>
      <c r="F28" s="21">
        <v>5528970</v>
      </c>
      <c r="G28" s="21"/>
      <c r="H28" s="20">
        <v>0</v>
      </c>
      <c r="I28" s="21"/>
      <c r="J28" s="21">
        <v>0</v>
      </c>
    </row>
    <row r="29" spans="1:15" ht="21.75" customHeight="1" x14ac:dyDescent="0.3">
      <c r="A29" s="18" t="s">
        <v>29</v>
      </c>
      <c r="B29" s="17">
        <v>12</v>
      </c>
      <c r="D29" s="26">
        <v>11177440</v>
      </c>
      <c r="E29" s="21"/>
      <c r="F29" s="27">
        <v>7813483</v>
      </c>
      <c r="G29" s="21"/>
      <c r="H29" s="26">
        <v>10257724</v>
      </c>
      <c r="I29" s="21"/>
      <c r="J29" s="27">
        <v>7787548</v>
      </c>
    </row>
    <row r="30" spans="1:15" ht="6" customHeight="1" x14ac:dyDescent="0.3">
      <c r="B30" s="28"/>
      <c r="D30" s="20"/>
      <c r="E30" s="21"/>
      <c r="F30" s="21"/>
      <c r="G30" s="21"/>
      <c r="H30" s="20"/>
      <c r="I30" s="21"/>
      <c r="J30" s="21"/>
    </row>
    <row r="31" spans="1:15" ht="21.75" customHeight="1" thickBot="1" x14ac:dyDescent="0.35">
      <c r="A31" s="1" t="s">
        <v>30</v>
      </c>
      <c r="D31" s="30">
        <f>SUM(D13:D29)</f>
        <v>532435855</v>
      </c>
      <c r="E31" s="21"/>
      <c r="F31" s="31">
        <f>SUM(F13:F29)</f>
        <v>545327017</v>
      </c>
      <c r="G31" s="21"/>
      <c r="H31" s="30">
        <f>SUM(H13:H29)</f>
        <v>517947198</v>
      </c>
      <c r="I31" s="21"/>
      <c r="J31" s="31">
        <f>SUM(J13:J29)</f>
        <v>529630190</v>
      </c>
    </row>
    <row r="32" spans="1:15" ht="21.75" customHeight="1" thickTop="1" x14ac:dyDescent="0.3">
      <c r="A32" s="1"/>
      <c r="D32" s="21"/>
      <c r="E32" s="21"/>
      <c r="F32" s="32"/>
      <c r="G32" s="21"/>
      <c r="H32" s="21"/>
      <c r="I32" s="21"/>
      <c r="J32" s="32"/>
    </row>
    <row r="33" spans="1:10" ht="21.75" customHeight="1" x14ac:dyDescent="0.3">
      <c r="A33" s="1"/>
      <c r="D33" s="21"/>
      <c r="E33" s="21"/>
      <c r="F33" s="32"/>
      <c r="G33" s="21"/>
      <c r="H33" s="21"/>
      <c r="I33" s="21"/>
      <c r="J33" s="32"/>
    </row>
    <row r="34" spans="1:10" ht="21.75" customHeight="1" x14ac:dyDescent="0.3">
      <c r="A34" s="1"/>
      <c r="D34" s="21"/>
      <c r="E34" s="21"/>
      <c r="F34" s="32"/>
      <c r="G34" s="21"/>
      <c r="H34" s="21"/>
      <c r="I34" s="21"/>
      <c r="J34" s="32"/>
    </row>
    <row r="35" spans="1:10" ht="21.75" customHeight="1" x14ac:dyDescent="0.3">
      <c r="A35" s="1"/>
      <c r="D35" s="21"/>
      <c r="E35" s="21"/>
      <c r="F35" s="32"/>
      <c r="G35" s="21"/>
      <c r="H35" s="21"/>
      <c r="I35" s="21"/>
      <c r="J35" s="32"/>
    </row>
    <row r="36" spans="1:10" ht="21.75" customHeight="1" x14ac:dyDescent="0.3">
      <c r="A36" s="1"/>
      <c r="D36" s="21"/>
      <c r="E36" s="21"/>
      <c r="F36" s="32"/>
      <c r="G36" s="21"/>
      <c r="H36" s="21"/>
      <c r="I36" s="21"/>
      <c r="J36" s="32"/>
    </row>
    <row r="37" spans="1:10" ht="22.5" customHeight="1" x14ac:dyDescent="0.3">
      <c r="A37" s="1"/>
      <c r="D37" s="21"/>
      <c r="E37" s="21"/>
      <c r="F37" s="32"/>
      <c r="G37" s="21"/>
      <c r="H37" s="21"/>
      <c r="I37" s="21"/>
      <c r="J37" s="32"/>
    </row>
    <row r="38" spans="1:10" ht="23.25" customHeight="1" x14ac:dyDescent="0.3">
      <c r="A38" s="1"/>
      <c r="D38" s="21"/>
      <c r="E38" s="21"/>
      <c r="F38" s="32"/>
      <c r="G38" s="21"/>
      <c r="H38" s="21"/>
      <c r="I38" s="21"/>
      <c r="J38" s="32"/>
    </row>
    <row r="39" spans="1:10" ht="21.75" customHeight="1" x14ac:dyDescent="0.3">
      <c r="A39" s="1"/>
      <c r="D39" s="21"/>
      <c r="E39" s="21"/>
      <c r="F39" s="32"/>
      <c r="G39" s="21"/>
      <c r="H39" s="21"/>
      <c r="I39" s="21"/>
      <c r="J39" s="32"/>
    </row>
    <row r="40" spans="1:10" ht="21.75" customHeight="1" x14ac:dyDescent="0.3">
      <c r="A40" s="1"/>
      <c r="D40" s="21"/>
      <c r="E40" s="21"/>
      <c r="F40" s="32"/>
      <c r="G40" s="21"/>
      <c r="H40" s="21"/>
      <c r="I40" s="21"/>
      <c r="J40" s="32"/>
    </row>
    <row r="41" spans="1:10" ht="21.75" customHeight="1" x14ac:dyDescent="0.3">
      <c r="A41" s="1"/>
      <c r="D41" s="21"/>
      <c r="E41" s="21"/>
      <c r="F41" s="32"/>
      <c r="G41" s="21"/>
      <c r="H41" s="21"/>
      <c r="I41" s="21"/>
      <c r="J41" s="32"/>
    </row>
    <row r="42" spans="1:10" ht="21.75" customHeight="1" x14ac:dyDescent="0.3">
      <c r="A42" s="1"/>
      <c r="D42" s="21"/>
      <c r="E42" s="21"/>
      <c r="F42" s="32"/>
      <c r="G42" s="21"/>
      <c r="H42" s="21"/>
      <c r="I42" s="21"/>
      <c r="J42" s="32"/>
    </row>
    <row r="43" spans="1:10" ht="21.75" customHeight="1" x14ac:dyDescent="0.3">
      <c r="A43" s="1"/>
      <c r="D43" s="21"/>
      <c r="E43" s="21"/>
      <c r="F43" s="32"/>
      <c r="G43" s="21"/>
      <c r="H43" s="21"/>
      <c r="I43" s="21"/>
      <c r="J43" s="32"/>
    </row>
    <row r="44" spans="1:10" ht="21.75" customHeight="1" x14ac:dyDescent="0.3">
      <c r="A44" s="1"/>
      <c r="D44" s="21"/>
      <c r="E44" s="21"/>
      <c r="F44" s="32"/>
      <c r="G44" s="21"/>
      <c r="H44" s="21"/>
      <c r="I44" s="21"/>
      <c r="J44" s="32"/>
    </row>
    <row r="45" spans="1:10" ht="21.75" customHeight="1" x14ac:dyDescent="0.3">
      <c r="A45" s="1"/>
      <c r="D45" s="21"/>
      <c r="E45" s="21"/>
      <c r="F45" s="32"/>
      <c r="G45" s="21"/>
      <c r="H45" s="21"/>
      <c r="I45" s="21"/>
      <c r="J45" s="32"/>
    </row>
    <row r="46" spans="1:10" ht="24.75" customHeight="1" x14ac:dyDescent="0.3">
      <c r="A46" s="1"/>
      <c r="D46" s="21"/>
      <c r="E46" s="21"/>
      <c r="F46" s="32"/>
      <c r="G46" s="21"/>
      <c r="H46" s="21"/>
      <c r="I46" s="21"/>
      <c r="J46" s="32"/>
    </row>
    <row r="47" spans="1:10" ht="10" customHeight="1" x14ac:dyDescent="0.3">
      <c r="A47" s="1"/>
      <c r="D47" s="21"/>
      <c r="E47" s="21"/>
      <c r="F47" s="32"/>
      <c r="G47" s="21"/>
      <c r="H47" s="21"/>
      <c r="I47" s="21"/>
      <c r="J47" s="32"/>
    </row>
    <row r="48" spans="1:10" ht="22.15" customHeight="1" x14ac:dyDescent="0.3">
      <c r="A48" s="33" t="s">
        <v>248</v>
      </c>
      <c r="B48" s="34"/>
      <c r="C48" s="33"/>
      <c r="D48" s="33"/>
      <c r="E48" s="33"/>
      <c r="F48" s="34"/>
      <c r="G48" s="33"/>
      <c r="H48" s="35"/>
      <c r="I48" s="35"/>
      <c r="J48" s="36"/>
    </row>
    <row r="49" spans="1:10" s="1" customFormat="1" ht="21" customHeight="1" x14ac:dyDescent="0.3">
      <c r="A49" s="216" t="s">
        <v>0</v>
      </c>
      <c r="B49" s="216"/>
      <c r="C49" s="216"/>
      <c r="D49" s="216"/>
      <c r="E49" s="216"/>
      <c r="F49" s="216"/>
      <c r="G49" s="216"/>
      <c r="H49" s="216"/>
      <c r="I49" s="216"/>
      <c r="J49" s="216"/>
    </row>
    <row r="50" spans="1:10" s="1" customFormat="1" ht="21" customHeight="1" x14ac:dyDescent="0.3">
      <c r="A50" s="216" t="s">
        <v>233</v>
      </c>
      <c r="B50" s="216"/>
      <c r="C50" s="216"/>
      <c r="D50" s="216"/>
      <c r="E50" s="216"/>
      <c r="F50" s="216"/>
      <c r="G50" s="216"/>
      <c r="H50" s="216"/>
      <c r="I50" s="216"/>
      <c r="J50" s="216"/>
    </row>
    <row r="51" spans="1:10" s="1" customFormat="1" ht="21" customHeight="1" x14ac:dyDescent="0.3">
      <c r="A51" s="217" t="str">
        <f>+A3</f>
        <v>ณ วันที่ 31 มีนาคม พ.ศ. 2567</v>
      </c>
      <c r="B51" s="217"/>
      <c r="C51" s="217"/>
      <c r="D51" s="217"/>
      <c r="E51" s="217"/>
      <c r="F51" s="217"/>
      <c r="G51" s="217"/>
      <c r="H51" s="217"/>
      <c r="I51" s="217"/>
      <c r="J51" s="217"/>
    </row>
    <row r="52" spans="1:10" s="3" customFormat="1" ht="9.75" customHeight="1" x14ac:dyDescent="0.3">
      <c r="A52" s="3" t="s">
        <v>31</v>
      </c>
      <c r="B52" s="4"/>
      <c r="D52" s="6"/>
      <c r="E52" s="6"/>
      <c r="F52" s="7"/>
      <c r="G52" s="6"/>
      <c r="H52" s="6"/>
      <c r="I52" s="6"/>
      <c r="J52" s="7"/>
    </row>
    <row r="53" spans="1:10" s="3" customFormat="1" ht="18" customHeight="1" x14ac:dyDescent="0.3">
      <c r="B53" s="4"/>
      <c r="D53" s="218" t="s">
        <v>2</v>
      </c>
      <c r="E53" s="218"/>
      <c r="F53" s="218"/>
      <c r="G53" s="5"/>
      <c r="H53" s="218" t="s">
        <v>3</v>
      </c>
      <c r="I53" s="218"/>
      <c r="J53" s="218"/>
    </row>
    <row r="54" spans="1:10" s="3" customFormat="1" ht="18" customHeight="1" x14ac:dyDescent="0.3">
      <c r="B54" s="4"/>
      <c r="D54" s="6" t="s">
        <v>4</v>
      </c>
      <c r="E54" s="5"/>
      <c r="F54" s="7" t="s">
        <v>5</v>
      </c>
      <c r="G54" s="5"/>
      <c r="H54" s="6" t="s">
        <v>4</v>
      </c>
      <c r="I54" s="5"/>
      <c r="J54" s="7" t="s">
        <v>5</v>
      </c>
    </row>
    <row r="55" spans="1:10" s="3" customFormat="1" ht="18" customHeight="1" x14ac:dyDescent="0.3">
      <c r="B55" s="4"/>
      <c r="D55" s="8" t="s">
        <v>6</v>
      </c>
      <c r="E55" s="9"/>
      <c r="F55" s="8" t="s">
        <v>7</v>
      </c>
      <c r="G55" s="9"/>
      <c r="H55" s="8" t="s">
        <v>6</v>
      </c>
      <c r="I55" s="9"/>
      <c r="J55" s="8" t="s">
        <v>7</v>
      </c>
    </row>
    <row r="56" spans="1:10" s="3" customFormat="1" ht="18" customHeight="1" x14ac:dyDescent="0.3">
      <c r="B56" s="4"/>
      <c r="D56" s="10" t="s">
        <v>8</v>
      </c>
      <c r="E56" s="11"/>
      <c r="F56" s="10" t="s">
        <v>9</v>
      </c>
      <c r="G56" s="11"/>
      <c r="H56" s="10" t="s">
        <v>8</v>
      </c>
      <c r="I56" s="11"/>
      <c r="J56" s="10" t="s">
        <v>9</v>
      </c>
    </row>
    <row r="57" spans="1:10" s="3" customFormat="1" ht="18" customHeight="1" x14ac:dyDescent="0.3">
      <c r="B57" s="12" t="s">
        <v>10</v>
      </c>
      <c r="D57" s="13" t="s">
        <v>11</v>
      </c>
      <c r="E57" s="9"/>
      <c r="F57" s="14" t="s">
        <v>11</v>
      </c>
      <c r="G57" s="9"/>
      <c r="H57" s="13" t="s">
        <v>11</v>
      </c>
      <c r="I57" s="9"/>
      <c r="J57" s="14" t="s">
        <v>11</v>
      </c>
    </row>
    <row r="58" spans="1:10" ht="5.15" customHeight="1" x14ac:dyDescent="0.3">
      <c r="A58" s="197"/>
      <c r="B58" s="17"/>
      <c r="D58" s="20"/>
      <c r="E58" s="21"/>
      <c r="F58" s="21"/>
      <c r="G58" s="21"/>
      <c r="H58" s="20"/>
      <c r="I58" s="21"/>
      <c r="J58" s="21"/>
    </row>
    <row r="59" spans="1:10" ht="18" customHeight="1" x14ac:dyDescent="0.3">
      <c r="A59" s="197" t="s">
        <v>32</v>
      </c>
      <c r="B59" s="17"/>
      <c r="D59" s="20"/>
      <c r="E59" s="21"/>
      <c r="F59" s="21"/>
      <c r="G59" s="21"/>
      <c r="H59" s="20"/>
      <c r="I59" s="21"/>
      <c r="J59" s="21"/>
    </row>
    <row r="60" spans="1:10" ht="5.15" customHeight="1" x14ac:dyDescent="0.3">
      <c r="A60" s="197"/>
      <c r="B60" s="17"/>
      <c r="D60" s="20"/>
      <c r="E60" s="21"/>
      <c r="F60" s="21"/>
      <c r="G60" s="21"/>
      <c r="H60" s="20"/>
      <c r="I60" s="21"/>
      <c r="J60" s="21"/>
    </row>
    <row r="61" spans="1:10" ht="18" customHeight="1" x14ac:dyDescent="0.3">
      <c r="A61" s="197" t="s">
        <v>33</v>
      </c>
      <c r="B61" s="17"/>
      <c r="D61" s="20"/>
      <c r="E61" s="21"/>
      <c r="F61" s="21"/>
      <c r="G61" s="21"/>
      <c r="H61" s="20"/>
      <c r="I61" s="21"/>
      <c r="J61" s="21"/>
    </row>
    <row r="62" spans="1:10" ht="5.15" customHeight="1" x14ac:dyDescent="0.3">
      <c r="A62" s="197"/>
      <c r="B62" s="17"/>
      <c r="D62" s="20"/>
      <c r="E62" s="21"/>
      <c r="F62" s="21"/>
      <c r="G62" s="21"/>
      <c r="H62" s="20"/>
      <c r="I62" s="21"/>
      <c r="J62" s="21"/>
    </row>
    <row r="63" spans="1:10" ht="18" customHeight="1" x14ac:dyDescent="0.3">
      <c r="A63" s="18" t="s">
        <v>34</v>
      </c>
      <c r="B63" s="17"/>
      <c r="D63" s="20">
        <v>356849080</v>
      </c>
      <c r="E63" s="37"/>
      <c r="F63" s="21">
        <v>358902512</v>
      </c>
      <c r="G63" s="21"/>
      <c r="H63" s="20">
        <v>357231508</v>
      </c>
      <c r="I63" s="21"/>
      <c r="J63" s="21">
        <v>359517265</v>
      </c>
    </row>
    <row r="64" spans="1:10" ht="18" customHeight="1" x14ac:dyDescent="0.3">
      <c r="A64" s="18" t="s">
        <v>14</v>
      </c>
      <c r="B64" s="17"/>
      <c r="D64" s="20">
        <v>22415273</v>
      </c>
      <c r="E64" s="37"/>
      <c r="F64" s="21">
        <v>23035081</v>
      </c>
      <c r="G64" s="21"/>
      <c r="H64" s="20">
        <v>23005829</v>
      </c>
      <c r="I64" s="21"/>
      <c r="J64" s="21">
        <v>24131469</v>
      </c>
    </row>
    <row r="65" spans="1:10" ht="18" customHeight="1" x14ac:dyDescent="0.3">
      <c r="A65" s="18" t="s">
        <v>35</v>
      </c>
      <c r="B65" s="38"/>
      <c r="D65" s="20">
        <v>580709</v>
      </c>
      <c r="E65" s="37"/>
      <c r="F65" s="21">
        <v>483354</v>
      </c>
      <c r="G65" s="21"/>
      <c r="H65" s="20">
        <v>580709</v>
      </c>
      <c r="I65" s="21"/>
      <c r="J65" s="21">
        <v>483354</v>
      </c>
    </row>
    <row r="66" spans="1:10" ht="18" customHeight="1" x14ac:dyDescent="0.3">
      <c r="A66" s="18" t="s">
        <v>36</v>
      </c>
      <c r="B66" s="38"/>
      <c r="D66" s="20">
        <v>1180786</v>
      </c>
      <c r="E66" s="37"/>
      <c r="F66" s="21">
        <v>1332833</v>
      </c>
      <c r="G66" s="21"/>
      <c r="H66" s="20">
        <v>0</v>
      </c>
      <c r="I66" s="21"/>
      <c r="J66" s="21">
        <v>0</v>
      </c>
    </row>
    <row r="67" spans="1:10" ht="18" customHeight="1" x14ac:dyDescent="0.3">
      <c r="A67" s="18" t="s">
        <v>37</v>
      </c>
      <c r="B67" s="38"/>
      <c r="D67" s="20">
        <v>9345070</v>
      </c>
      <c r="E67" s="37"/>
      <c r="F67" s="21">
        <v>8502677</v>
      </c>
      <c r="G67" s="21"/>
      <c r="H67" s="20">
        <v>9330650</v>
      </c>
      <c r="I67" s="21"/>
      <c r="J67" s="21">
        <v>8496810</v>
      </c>
    </row>
    <row r="68" spans="1:10" ht="18" customHeight="1" x14ac:dyDescent="0.3">
      <c r="A68" s="18" t="s">
        <v>38</v>
      </c>
      <c r="B68" s="17"/>
      <c r="D68" s="20">
        <v>60706167</v>
      </c>
      <c r="E68" s="37"/>
      <c r="F68" s="21">
        <v>68899979</v>
      </c>
      <c r="G68" s="21"/>
      <c r="H68" s="20">
        <v>59057927</v>
      </c>
      <c r="I68" s="21"/>
      <c r="J68" s="21">
        <v>66878061</v>
      </c>
    </row>
    <row r="69" spans="1:10" ht="18" customHeight="1" x14ac:dyDescent="0.3">
      <c r="A69" s="39" t="s">
        <v>39</v>
      </c>
      <c r="B69" s="17"/>
      <c r="D69" s="20">
        <v>166603</v>
      </c>
      <c r="E69" s="37"/>
      <c r="F69" s="21">
        <v>182008</v>
      </c>
      <c r="G69" s="21"/>
      <c r="H69" s="20">
        <v>1031812</v>
      </c>
      <c r="I69" s="21"/>
      <c r="J69" s="21">
        <v>1077032</v>
      </c>
    </row>
    <row r="70" spans="1:10" ht="18" customHeight="1" x14ac:dyDescent="0.3">
      <c r="A70" s="40" t="s">
        <v>247</v>
      </c>
      <c r="B70" s="41"/>
      <c r="D70" s="20">
        <v>1280011</v>
      </c>
      <c r="E70" s="37"/>
      <c r="F70" s="21">
        <v>1301936</v>
      </c>
      <c r="G70" s="21"/>
      <c r="H70" s="20">
        <v>935663</v>
      </c>
      <c r="I70" s="21"/>
      <c r="J70" s="21">
        <v>932641</v>
      </c>
    </row>
    <row r="71" spans="1:10" ht="18" customHeight="1" x14ac:dyDescent="0.3">
      <c r="A71" s="40" t="s">
        <v>40</v>
      </c>
      <c r="B71" s="17"/>
      <c r="D71" s="20">
        <v>559645</v>
      </c>
      <c r="E71" s="37"/>
      <c r="F71" s="21">
        <v>555218</v>
      </c>
      <c r="G71" s="21"/>
      <c r="H71" s="20">
        <v>0</v>
      </c>
      <c r="I71" s="21"/>
      <c r="J71" s="21">
        <v>0</v>
      </c>
    </row>
    <row r="72" spans="1:10" ht="18" customHeight="1" x14ac:dyDescent="0.3">
      <c r="A72" s="18" t="s">
        <v>41</v>
      </c>
      <c r="B72" s="38"/>
      <c r="D72" s="20">
        <v>463163</v>
      </c>
      <c r="E72" s="37"/>
      <c r="F72" s="21">
        <v>151102</v>
      </c>
      <c r="G72" s="21"/>
      <c r="H72" s="20">
        <v>0</v>
      </c>
      <c r="I72" s="21"/>
      <c r="J72" s="21">
        <v>0</v>
      </c>
    </row>
    <row r="73" spans="1:10" ht="18" customHeight="1" x14ac:dyDescent="0.3">
      <c r="A73" s="18" t="s">
        <v>42</v>
      </c>
      <c r="B73" s="17"/>
      <c r="D73" s="20">
        <v>5402957</v>
      </c>
      <c r="E73" s="37"/>
      <c r="F73" s="21">
        <v>6894432</v>
      </c>
      <c r="G73" s="21"/>
      <c r="H73" s="20">
        <v>0</v>
      </c>
      <c r="I73" s="21"/>
      <c r="J73" s="21">
        <v>0</v>
      </c>
    </row>
    <row r="74" spans="1:10" ht="18" customHeight="1" x14ac:dyDescent="0.3">
      <c r="A74" s="40" t="s">
        <v>43</v>
      </c>
      <c r="B74" s="38"/>
      <c r="D74" s="20">
        <v>1637911</v>
      </c>
      <c r="E74" s="37"/>
      <c r="F74" s="21">
        <v>1063220</v>
      </c>
      <c r="G74" s="21"/>
      <c r="H74" s="20">
        <v>1647963</v>
      </c>
      <c r="I74" s="21"/>
      <c r="J74" s="21">
        <v>1063220</v>
      </c>
    </row>
    <row r="75" spans="1:10" ht="18" customHeight="1" x14ac:dyDescent="0.3">
      <c r="A75" s="40" t="s">
        <v>44</v>
      </c>
      <c r="B75" s="17"/>
      <c r="D75" s="20">
        <v>4928591</v>
      </c>
      <c r="E75" s="37"/>
      <c r="F75" s="21">
        <v>7010932</v>
      </c>
      <c r="G75" s="21"/>
      <c r="H75" s="20">
        <v>4796937</v>
      </c>
      <c r="I75" s="21"/>
      <c r="J75" s="21">
        <v>6879934</v>
      </c>
    </row>
    <row r="76" spans="1:10" ht="18" customHeight="1" x14ac:dyDescent="0.3">
      <c r="A76" s="40" t="s">
        <v>45</v>
      </c>
      <c r="B76" s="38"/>
      <c r="D76" s="20">
        <v>718806</v>
      </c>
      <c r="E76" s="37"/>
      <c r="F76" s="21">
        <v>471466</v>
      </c>
      <c r="G76" s="21"/>
      <c r="H76" s="20">
        <v>441980</v>
      </c>
      <c r="I76" s="21"/>
      <c r="J76" s="21">
        <v>310105</v>
      </c>
    </row>
    <row r="77" spans="1:10" ht="18" customHeight="1" x14ac:dyDescent="0.3">
      <c r="A77" s="40" t="s">
        <v>46</v>
      </c>
      <c r="B77" s="17">
        <v>13</v>
      </c>
      <c r="D77" s="26">
        <v>3260441</v>
      </c>
      <c r="E77" s="37"/>
      <c r="F77" s="27">
        <v>5287417</v>
      </c>
      <c r="G77" s="21"/>
      <c r="H77" s="26">
        <v>3129245</v>
      </c>
      <c r="I77" s="21"/>
      <c r="J77" s="27">
        <v>4315989</v>
      </c>
    </row>
    <row r="78" spans="1:10" ht="5.15" customHeight="1" x14ac:dyDescent="0.3">
      <c r="A78" s="40"/>
      <c r="B78" s="38"/>
      <c r="D78" s="20"/>
      <c r="E78" s="21"/>
      <c r="F78" s="21"/>
      <c r="G78" s="21"/>
      <c r="H78" s="20"/>
      <c r="I78" s="21"/>
      <c r="J78" s="21"/>
    </row>
    <row r="79" spans="1:10" ht="18" customHeight="1" x14ac:dyDescent="0.3">
      <c r="A79" s="42" t="s">
        <v>47</v>
      </c>
      <c r="B79" s="17"/>
      <c r="D79" s="26">
        <f>SUM(D63:D77)</f>
        <v>469495213</v>
      </c>
      <c r="E79" s="21"/>
      <c r="F79" s="27">
        <f>SUM(F63:F77)</f>
        <v>484074167</v>
      </c>
      <c r="G79" s="21"/>
      <c r="H79" s="26">
        <f>SUM(H63:H77)</f>
        <v>461190223</v>
      </c>
      <c r="I79" s="21"/>
      <c r="J79" s="27">
        <f>SUM(J63:J77)</f>
        <v>474085880</v>
      </c>
    </row>
    <row r="80" spans="1:10" ht="5.15" customHeight="1" x14ac:dyDescent="0.3">
      <c r="B80" s="17"/>
      <c r="D80" s="43"/>
      <c r="E80" s="21"/>
      <c r="F80" s="44"/>
      <c r="G80" s="44"/>
      <c r="H80" s="43"/>
      <c r="I80" s="44"/>
      <c r="J80" s="44"/>
    </row>
    <row r="81" spans="1:10" ht="18" customHeight="1" x14ac:dyDescent="0.3">
      <c r="A81" s="1" t="s">
        <v>48</v>
      </c>
      <c r="B81" s="17"/>
      <c r="D81" s="20"/>
      <c r="E81" s="21"/>
      <c r="F81" s="21"/>
      <c r="G81" s="21"/>
      <c r="H81" s="20"/>
      <c r="I81" s="21"/>
      <c r="J81" s="21"/>
    </row>
    <row r="82" spans="1:10" ht="18" customHeight="1" x14ac:dyDescent="0.3">
      <c r="A82" s="18" t="s">
        <v>49</v>
      </c>
      <c r="B82" s="17"/>
      <c r="D82" s="20"/>
      <c r="E82" s="21"/>
      <c r="F82" s="21"/>
      <c r="G82" s="21"/>
      <c r="H82" s="20"/>
      <c r="I82" s="21"/>
      <c r="J82" s="21"/>
    </row>
    <row r="83" spans="1:10" ht="18" customHeight="1" x14ac:dyDescent="0.3">
      <c r="A83" s="45" t="s">
        <v>50</v>
      </c>
      <c r="B83" s="15"/>
      <c r="C83" s="1"/>
      <c r="D83" s="19"/>
      <c r="F83" s="9"/>
      <c r="H83" s="19"/>
      <c r="J83" s="9"/>
    </row>
    <row r="84" spans="1:10" ht="18" customHeight="1" thickBot="1" x14ac:dyDescent="0.35">
      <c r="A84" s="40" t="s">
        <v>256</v>
      </c>
      <c r="B84" s="17"/>
      <c r="C84" s="1"/>
      <c r="D84" s="30">
        <v>10478763</v>
      </c>
      <c r="E84" s="21"/>
      <c r="F84" s="31">
        <v>10478763</v>
      </c>
      <c r="G84" s="46"/>
      <c r="H84" s="30">
        <v>10478763</v>
      </c>
      <c r="I84" s="46"/>
      <c r="J84" s="31">
        <v>10478763</v>
      </c>
    </row>
    <row r="85" spans="1:10" ht="5.15" customHeight="1" thickTop="1" x14ac:dyDescent="0.3">
      <c r="A85" s="40"/>
      <c r="B85" s="47"/>
      <c r="C85" s="1"/>
      <c r="D85" s="20"/>
      <c r="E85" s="21"/>
      <c r="F85" s="21"/>
      <c r="G85" s="21"/>
      <c r="H85" s="20"/>
      <c r="I85" s="21"/>
      <c r="J85" s="21"/>
    </row>
    <row r="86" spans="1:10" ht="18" customHeight="1" x14ac:dyDescent="0.3">
      <c r="A86" s="45" t="s">
        <v>51</v>
      </c>
      <c r="B86" s="4"/>
      <c r="C86" s="1"/>
      <c r="D86" s="20"/>
      <c r="E86" s="21"/>
      <c r="F86" s="21"/>
      <c r="G86" s="21"/>
      <c r="H86" s="20"/>
      <c r="I86" s="21"/>
      <c r="J86" s="21"/>
    </row>
    <row r="87" spans="1:10" ht="18" customHeight="1" x14ac:dyDescent="0.3">
      <c r="A87" s="45" t="s">
        <v>257</v>
      </c>
      <c r="B87" s="4"/>
      <c r="C87" s="1"/>
      <c r="D87" s="20"/>
      <c r="E87" s="21"/>
      <c r="F87" s="21"/>
      <c r="G87" s="21"/>
      <c r="H87" s="20"/>
      <c r="I87" s="21"/>
      <c r="J87" s="21"/>
    </row>
    <row r="88" spans="1:10" ht="18" customHeight="1" x14ac:dyDescent="0.3">
      <c r="A88" s="45" t="s">
        <v>258</v>
      </c>
      <c r="B88" s="17">
        <v>15</v>
      </c>
      <c r="C88" s="1"/>
      <c r="D88" s="20">
        <v>8467605</v>
      </c>
      <c r="E88" s="21"/>
      <c r="F88" s="21">
        <v>8467511</v>
      </c>
      <c r="G88" s="46"/>
      <c r="H88" s="20">
        <v>8467605</v>
      </c>
      <c r="I88" s="46"/>
      <c r="J88" s="21">
        <v>8467511</v>
      </c>
    </row>
    <row r="89" spans="1:10" ht="18" customHeight="1" x14ac:dyDescent="0.3">
      <c r="A89" s="18" t="s">
        <v>52</v>
      </c>
      <c r="C89" s="1"/>
      <c r="D89" s="20">
        <v>9356796</v>
      </c>
      <c r="E89" s="21"/>
      <c r="F89" s="21">
        <v>9356233</v>
      </c>
      <c r="G89" s="21"/>
      <c r="H89" s="20">
        <v>9356796</v>
      </c>
      <c r="I89" s="21"/>
      <c r="J89" s="21">
        <v>9356233</v>
      </c>
    </row>
    <row r="90" spans="1:10" ht="18" customHeight="1" x14ac:dyDescent="0.3">
      <c r="A90" s="18" t="s">
        <v>53</v>
      </c>
      <c r="B90" s="17"/>
      <c r="C90" s="1"/>
      <c r="D90" s="20">
        <v>2166628</v>
      </c>
      <c r="E90" s="21"/>
      <c r="F90" s="21">
        <v>1981173</v>
      </c>
      <c r="G90" s="21"/>
      <c r="H90" s="20">
        <v>393265</v>
      </c>
      <c r="I90" s="21"/>
      <c r="J90" s="21">
        <v>294723</v>
      </c>
    </row>
    <row r="91" spans="1:10" ht="18" customHeight="1" x14ac:dyDescent="0.3">
      <c r="A91" s="18" t="s">
        <v>54</v>
      </c>
      <c r="B91" s="17"/>
      <c r="C91" s="1"/>
      <c r="D91" s="20"/>
      <c r="E91" s="21"/>
      <c r="F91" s="21"/>
      <c r="G91" s="21"/>
      <c r="H91" s="20"/>
      <c r="I91" s="21"/>
      <c r="J91" s="21"/>
    </row>
    <row r="92" spans="1:10" ht="18" customHeight="1" x14ac:dyDescent="0.3">
      <c r="A92" s="45" t="s">
        <v>55</v>
      </c>
      <c r="B92" s="17"/>
      <c r="C92" s="1"/>
      <c r="D92" s="20"/>
      <c r="E92" s="21"/>
      <c r="F92" s="21"/>
      <c r="G92" s="21"/>
      <c r="H92" s="20"/>
      <c r="I92" s="21"/>
      <c r="J92" s="21"/>
    </row>
    <row r="93" spans="1:10" ht="18" customHeight="1" x14ac:dyDescent="0.3">
      <c r="A93" s="40" t="s">
        <v>56</v>
      </c>
      <c r="B93" s="17">
        <v>16</v>
      </c>
      <c r="C93" s="1"/>
      <c r="D93" s="20">
        <v>1047876</v>
      </c>
      <c r="E93" s="21"/>
      <c r="F93" s="21">
        <v>1047876</v>
      </c>
      <c r="G93" s="21"/>
      <c r="H93" s="20">
        <v>1047876</v>
      </c>
      <c r="I93" s="21"/>
      <c r="J93" s="21">
        <v>1047876</v>
      </c>
    </row>
    <row r="94" spans="1:10" ht="18" customHeight="1" x14ac:dyDescent="0.3">
      <c r="A94" s="45" t="s">
        <v>57</v>
      </c>
      <c r="B94" s="4"/>
      <c r="C94" s="1"/>
      <c r="D94" s="26">
        <v>41615081</v>
      </c>
      <c r="E94" s="21"/>
      <c r="F94" s="27">
        <v>40114146</v>
      </c>
      <c r="G94" s="21"/>
      <c r="H94" s="26">
        <v>37491433</v>
      </c>
      <c r="I94" s="21"/>
      <c r="J94" s="27">
        <v>36377967</v>
      </c>
    </row>
    <row r="95" spans="1:10" ht="5.15" customHeight="1" x14ac:dyDescent="0.3">
      <c r="A95" s="45"/>
      <c r="B95" s="4"/>
      <c r="C95" s="1"/>
      <c r="D95" s="20"/>
      <c r="E95" s="21"/>
      <c r="F95" s="21"/>
      <c r="G95" s="21"/>
      <c r="H95" s="20"/>
      <c r="I95" s="21"/>
      <c r="J95" s="21"/>
    </row>
    <row r="96" spans="1:10" ht="18" customHeight="1" x14ac:dyDescent="0.3">
      <c r="A96" s="45" t="s">
        <v>58</v>
      </c>
      <c r="B96" s="4"/>
      <c r="C96" s="1"/>
      <c r="D96" s="20">
        <f>SUM(D88:D94)</f>
        <v>62653986</v>
      </c>
      <c r="E96" s="21"/>
      <c r="F96" s="21">
        <f>SUM(F88:F94)</f>
        <v>60966939</v>
      </c>
      <c r="G96" s="21"/>
      <c r="H96" s="20">
        <f>SUM(H88:H94)</f>
        <v>56756975</v>
      </c>
      <c r="I96" s="21"/>
      <c r="J96" s="21">
        <f>SUM(J88:J94)</f>
        <v>55544310</v>
      </c>
    </row>
    <row r="97" spans="1:10" ht="18" customHeight="1" x14ac:dyDescent="0.3">
      <c r="A97" s="18" t="s">
        <v>59</v>
      </c>
      <c r="B97" s="4"/>
      <c r="C97" s="1"/>
      <c r="D97" s="26">
        <v>286656</v>
      </c>
      <c r="E97" s="21"/>
      <c r="F97" s="27">
        <v>285911</v>
      </c>
      <c r="G97" s="21"/>
      <c r="H97" s="26">
        <v>0</v>
      </c>
      <c r="I97" s="21"/>
      <c r="J97" s="27">
        <v>0</v>
      </c>
    </row>
    <row r="98" spans="1:10" ht="5.15" customHeight="1" x14ac:dyDescent="0.3">
      <c r="B98" s="4"/>
      <c r="C98" s="1"/>
      <c r="D98" s="20"/>
      <c r="E98" s="21"/>
      <c r="F98" s="21"/>
      <c r="G98" s="21"/>
      <c r="H98" s="20"/>
      <c r="I98" s="21"/>
      <c r="J98" s="21"/>
    </row>
    <row r="99" spans="1:10" ht="18" customHeight="1" x14ac:dyDescent="0.3">
      <c r="A99" s="197" t="s">
        <v>60</v>
      </c>
      <c r="B99" s="4"/>
      <c r="C99" s="1"/>
      <c r="D99" s="26">
        <f>SUM(D96:D97)</f>
        <v>62940642</v>
      </c>
      <c r="E99" s="21"/>
      <c r="F99" s="27">
        <f>SUM(F96:F97)</f>
        <v>61252850</v>
      </c>
      <c r="G99" s="21"/>
      <c r="H99" s="26">
        <f>SUM(H96:H97)</f>
        <v>56756975</v>
      </c>
      <c r="I99" s="21"/>
      <c r="J99" s="27">
        <f>SUM(J96:J97)</f>
        <v>55544310</v>
      </c>
    </row>
    <row r="100" spans="1:10" ht="5.15" customHeight="1" x14ac:dyDescent="0.3">
      <c r="A100" s="197"/>
      <c r="B100" s="4"/>
      <c r="C100" s="1"/>
      <c r="D100" s="20"/>
      <c r="E100" s="21"/>
      <c r="F100" s="21"/>
      <c r="G100" s="21"/>
      <c r="H100" s="20"/>
      <c r="I100" s="21"/>
      <c r="J100" s="21"/>
    </row>
    <row r="101" spans="1:10" ht="18" customHeight="1" thickBot="1" x14ac:dyDescent="0.35">
      <c r="A101" s="1" t="s">
        <v>61</v>
      </c>
      <c r="B101" s="4"/>
      <c r="C101" s="1"/>
      <c r="D101" s="30">
        <f>D79+D99</f>
        <v>532435855</v>
      </c>
      <c r="E101" s="21"/>
      <c r="F101" s="31">
        <f>F79+F99</f>
        <v>545327017</v>
      </c>
      <c r="G101" s="21"/>
      <c r="H101" s="30">
        <f>H79+H99</f>
        <v>517947198</v>
      </c>
      <c r="I101" s="21"/>
      <c r="J101" s="31">
        <f>J79+J99</f>
        <v>529630190</v>
      </c>
    </row>
    <row r="102" spans="1:10" ht="18" customHeight="1" thickTop="1" x14ac:dyDescent="0.3">
      <c r="A102" s="1"/>
      <c r="B102" s="4"/>
      <c r="C102" s="1"/>
      <c r="D102" s="21"/>
      <c r="E102" s="21"/>
      <c r="F102" s="32"/>
      <c r="G102" s="21"/>
      <c r="H102" s="21"/>
      <c r="I102" s="21"/>
      <c r="J102" s="32"/>
    </row>
    <row r="103" spans="1:10" ht="18" customHeight="1" x14ac:dyDescent="0.3">
      <c r="A103" s="1"/>
      <c r="B103" s="4"/>
      <c r="C103" s="1"/>
      <c r="D103" s="21"/>
      <c r="E103" s="21"/>
      <c r="F103" s="32"/>
      <c r="G103" s="21"/>
      <c r="H103" s="21"/>
      <c r="I103" s="21"/>
      <c r="J103" s="32"/>
    </row>
    <row r="104" spans="1:10" ht="18" customHeight="1" x14ac:dyDescent="0.3">
      <c r="A104" s="1"/>
      <c r="B104" s="4"/>
      <c r="C104" s="1"/>
      <c r="D104" s="21"/>
      <c r="E104" s="21"/>
      <c r="F104" s="32"/>
      <c r="G104" s="21"/>
      <c r="H104" s="21"/>
      <c r="I104" s="21"/>
      <c r="J104" s="32"/>
    </row>
    <row r="105" spans="1:10" ht="15" customHeight="1" x14ac:dyDescent="0.3">
      <c r="A105" s="1"/>
      <c r="B105" s="4"/>
      <c r="C105" s="1"/>
      <c r="D105" s="21"/>
      <c r="E105" s="21"/>
      <c r="F105" s="32"/>
      <c r="G105" s="21"/>
      <c r="H105" s="21"/>
      <c r="I105" s="21"/>
      <c r="J105" s="32"/>
    </row>
    <row r="106" spans="1:10" ht="18" customHeight="1" x14ac:dyDescent="0.3">
      <c r="A106" s="48" t="s">
        <v>62</v>
      </c>
      <c r="B106" s="49"/>
      <c r="C106" s="50"/>
      <c r="D106" s="51"/>
      <c r="E106" s="51"/>
      <c r="F106" s="219" t="s">
        <v>62</v>
      </c>
      <c r="G106" s="219"/>
      <c r="H106" s="219"/>
      <c r="I106" s="219"/>
      <c r="J106" s="219"/>
    </row>
    <row r="107" spans="1:10" ht="18" customHeight="1" x14ac:dyDescent="0.3">
      <c r="A107" s="48" t="s">
        <v>63</v>
      </c>
      <c r="B107" s="52"/>
      <c r="C107" s="53"/>
      <c r="E107" s="51"/>
      <c r="F107" s="219" t="s">
        <v>64</v>
      </c>
      <c r="G107" s="219"/>
      <c r="H107" s="219"/>
      <c r="I107" s="219"/>
      <c r="J107" s="219"/>
    </row>
    <row r="108" spans="1:10" ht="18" customHeight="1" x14ac:dyDescent="0.3">
      <c r="A108" s="48" t="s">
        <v>65</v>
      </c>
      <c r="E108" s="51"/>
      <c r="F108" s="219" t="s">
        <v>66</v>
      </c>
      <c r="G108" s="219"/>
      <c r="H108" s="219"/>
      <c r="I108" s="219"/>
      <c r="J108" s="219"/>
    </row>
    <row r="109" spans="1:10" ht="9.75" customHeight="1" x14ac:dyDescent="0.3">
      <c r="A109" s="48"/>
      <c r="B109" s="49"/>
      <c r="C109" s="50"/>
      <c r="D109" s="51"/>
      <c r="E109" s="198"/>
      <c r="F109" s="200"/>
      <c r="G109" s="198"/>
      <c r="H109" s="198"/>
      <c r="I109" s="198"/>
      <c r="J109" s="54"/>
    </row>
    <row r="110" spans="1:10" ht="22.15" customHeight="1" x14ac:dyDescent="0.3">
      <c r="A110" s="55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110" s="56"/>
      <c r="C110" s="55"/>
      <c r="D110" s="55"/>
      <c r="E110" s="55"/>
      <c r="F110" s="56"/>
      <c r="G110" s="55"/>
      <c r="H110" s="55"/>
      <c r="I110" s="55"/>
      <c r="J110" s="56"/>
    </row>
  </sheetData>
  <mergeCells count="13">
    <mergeCell ref="F108:J108"/>
    <mergeCell ref="A50:J50"/>
    <mergeCell ref="A51:J51"/>
    <mergeCell ref="D53:F53"/>
    <mergeCell ref="H53:J53"/>
    <mergeCell ref="F106:J106"/>
    <mergeCell ref="F107:J107"/>
    <mergeCell ref="A49:J49"/>
    <mergeCell ref="A1:J1"/>
    <mergeCell ref="A2:J2"/>
    <mergeCell ref="A3:J3"/>
    <mergeCell ref="D5:F5"/>
    <mergeCell ref="H5:J5"/>
  </mergeCells>
  <pageMargins left="0.8" right="0.5" top="0.5" bottom="0.6" header="0.49" footer="0.4"/>
  <pageSetup paperSize="9" scale="80" firstPageNumber="2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2421F-854B-4D04-B5A6-08D1FB020D9F}">
  <dimension ref="A1:J102"/>
  <sheetViews>
    <sheetView zoomScaleNormal="100" zoomScaleSheetLayoutView="100" workbookViewId="0">
      <selection sqref="A1:J1"/>
    </sheetView>
  </sheetViews>
  <sheetFormatPr defaultRowHeight="20.149999999999999" customHeight="1" x14ac:dyDescent="0.3"/>
  <cols>
    <col min="1" max="1" width="49.4140625" style="58" customWidth="1"/>
    <col min="2" max="2" width="7.4140625" style="52" customWidth="1"/>
    <col min="3" max="3" width="0.75" style="58" customWidth="1"/>
    <col min="4" max="4" width="11.4140625" style="54" customWidth="1"/>
    <col min="5" max="5" width="0.75" style="54" customWidth="1"/>
    <col min="6" max="6" width="11.4140625" style="54" customWidth="1"/>
    <col min="7" max="7" width="0.75" style="54" customWidth="1"/>
    <col min="8" max="8" width="11.4140625" style="54" customWidth="1"/>
    <col min="9" max="9" width="0.75" style="54" customWidth="1"/>
    <col min="10" max="10" width="11.4140625" style="54" customWidth="1"/>
    <col min="11" max="229" width="9.1640625" style="58"/>
    <col min="230" max="230" width="51.25" style="58" customWidth="1"/>
    <col min="231" max="231" width="1" style="58" customWidth="1"/>
    <col min="232" max="232" width="7.25" style="58" customWidth="1"/>
    <col min="233" max="233" width="0.75" style="58" customWidth="1"/>
    <col min="234" max="234" width="10.75" style="58" customWidth="1"/>
    <col min="235" max="235" width="0.75" style="58" customWidth="1"/>
    <col min="236" max="236" width="10.75" style="58" customWidth="1"/>
    <col min="237" max="237" width="0.75" style="58" customWidth="1"/>
    <col min="238" max="238" width="10.75" style="58" customWidth="1"/>
    <col min="239" max="239" width="0.75" style="58" customWidth="1"/>
    <col min="240" max="240" width="10.75" style="58" customWidth="1"/>
    <col min="241" max="241" width="4.75" style="58" customWidth="1"/>
    <col min="242" max="485" width="9.1640625" style="58"/>
    <col min="486" max="486" width="51.25" style="58" customWidth="1"/>
    <col min="487" max="487" width="1" style="58" customWidth="1"/>
    <col min="488" max="488" width="7.25" style="58" customWidth="1"/>
    <col min="489" max="489" width="0.75" style="58" customWidth="1"/>
    <col min="490" max="490" width="10.75" style="58" customWidth="1"/>
    <col min="491" max="491" width="0.75" style="58" customWidth="1"/>
    <col min="492" max="492" width="10.75" style="58" customWidth="1"/>
    <col min="493" max="493" width="0.75" style="58" customWidth="1"/>
    <col min="494" max="494" width="10.75" style="58" customWidth="1"/>
    <col min="495" max="495" width="0.75" style="58" customWidth="1"/>
    <col min="496" max="496" width="10.75" style="58" customWidth="1"/>
    <col min="497" max="497" width="4.75" style="58" customWidth="1"/>
    <col min="498" max="741" width="9.1640625" style="58"/>
    <col min="742" max="742" width="51.25" style="58" customWidth="1"/>
    <col min="743" max="743" width="1" style="58" customWidth="1"/>
    <col min="744" max="744" width="7.25" style="58" customWidth="1"/>
    <col min="745" max="745" width="0.75" style="58" customWidth="1"/>
    <col min="746" max="746" width="10.75" style="58" customWidth="1"/>
    <col min="747" max="747" width="0.75" style="58" customWidth="1"/>
    <col min="748" max="748" width="10.75" style="58" customWidth="1"/>
    <col min="749" max="749" width="0.75" style="58" customWidth="1"/>
    <col min="750" max="750" width="10.75" style="58" customWidth="1"/>
    <col min="751" max="751" width="0.75" style="58" customWidth="1"/>
    <col min="752" max="752" width="10.75" style="58" customWidth="1"/>
    <col min="753" max="753" width="4.75" style="58" customWidth="1"/>
    <col min="754" max="997" width="9.1640625" style="58"/>
    <col min="998" max="998" width="51.25" style="58" customWidth="1"/>
    <col min="999" max="999" width="1" style="58" customWidth="1"/>
    <col min="1000" max="1000" width="7.25" style="58" customWidth="1"/>
    <col min="1001" max="1001" width="0.75" style="58" customWidth="1"/>
    <col min="1002" max="1002" width="10.75" style="58" customWidth="1"/>
    <col min="1003" max="1003" width="0.75" style="58" customWidth="1"/>
    <col min="1004" max="1004" width="10.75" style="58" customWidth="1"/>
    <col min="1005" max="1005" width="0.75" style="58" customWidth="1"/>
    <col min="1006" max="1006" width="10.75" style="58" customWidth="1"/>
    <col min="1007" max="1007" width="0.75" style="58" customWidth="1"/>
    <col min="1008" max="1008" width="10.75" style="58" customWidth="1"/>
    <col min="1009" max="1009" width="4.75" style="58" customWidth="1"/>
    <col min="1010" max="1253" width="9.1640625" style="58"/>
    <col min="1254" max="1254" width="51.25" style="58" customWidth="1"/>
    <col min="1255" max="1255" width="1" style="58" customWidth="1"/>
    <col min="1256" max="1256" width="7.25" style="58" customWidth="1"/>
    <col min="1257" max="1257" width="0.75" style="58" customWidth="1"/>
    <col min="1258" max="1258" width="10.75" style="58" customWidth="1"/>
    <col min="1259" max="1259" width="0.75" style="58" customWidth="1"/>
    <col min="1260" max="1260" width="10.75" style="58" customWidth="1"/>
    <col min="1261" max="1261" width="0.75" style="58" customWidth="1"/>
    <col min="1262" max="1262" width="10.75" style="58" customWidth="1"/>
    <col min="1263" max="1263" width="0.75" style="58" customWidth="1"/>
    <col min="1264" max="1264" width="10.75" style="58" customWidth="1"/>
    <col min="1265" max="1265" width="4.75" style="58" customWidth="1"/>
    <col min="1266" max="1509" width="9.1640625" style="58"/>
    <col min="1510" max="1510" width="51.25" style="58" customWidth="1"/>
    <col min="1511" max="1511" width="1" style="58" customWidth="1"/>
    <col min="1512" max="1512" width="7.25" style="58" customWidth="1"/>
    <col min="1513" max="1513" width="0.75" style="58" customWidth="1"/>
    <col min="1514" max="1514" width="10.75" style="58" customWidth="1"/>
    <col min="1515" max="1515" width="0.75" style="58" customWidth="1"/>
    <col min="1516" max="1516" width="10.75" style="58" customWidth="1"/>
    <col min="1517" max="1517" width="0.75" style="58" customWidth="1"/>
    <col min="1518" max="1518" width="10.75" style="58" customWidth="1"/>
    <col min="1519" max="1519" width="0.75" style="58" customWidth="1"/>
    <col min="1520" max="1520" width="10.75" style="58" customWidth="1"/>
    <col min="1521" max="1521" width="4.75" style="58" customWidth="1"/>
    <col min="1522" max="1765" width="9.1640625" style="58"/>
    <col min="1766" max="1766" width="51.25" style="58" customWidth="1"/>
    <col min="1767" max="1767" width="1" style="58" customWidth="1"/>
    <col min="1768" max="1768" width="7.25" style="58" customWidth="1"/>
    <col min="1769" max="1769" width="0.75" style="58" customWidth="1"/>
    <col min="1770" max="1770" width="10.75" style="58" customWidth="1"/>
    <col min="1771" max="1771" width="0.75" style="58" customWidth="1"/>
    <col min="1772" max="1772" width="10.75" style="58" customWidth="1"/>
    <col min="1773" max="1773" width="0.75" style="58" customWidth="1"/>
    <col min="1774" max="1774" width="10.75" style="58" customWidth="1"/>
    <col min="1775" max="1775" width="0.75" style="58" customWidth="1"/>
    <col min="1776" max="1776" width="10.75" style="58" customWidth="1"/>
    <col min="1777" max="1777" width="4.75" style="58" customWidth="1"/>
    <col min="1778" max="2021" width="9.1640625" style="58"/>
    <col min="2022" max="2022" width="51.25" style="58" customWidth="1"/>
    <col min="2023" max="2023" width="1" style="58" customWidth="1"/>
    <col min="2024" max="2024" width="7.25" style="58" customWidth="1"/>
    <col min="2025" max="2025" width="0.75" style="58" customWidth="1"/>
    <col min="2026" max="2026" width="10.75" style="58" customWidth="1"/>
    <col min="2027" max="2027" width="0.75" style="58" customWidth="1"/>
    <col min="2028" max="2028" width="10.75" style="58" customWidth="1"/>
    <col min="2029" max="2029" width="0.75" style="58" customWidth="1"/>
    <col min="2030" max="2030" width="10.75" style="58" customWidth="1"/>
    <col min="2031" max="2031" width="0.75" style="58" customWidth="1"/>
    <col min="2032" max="2032" width="10.75" style="58" customWidth="1"/>
    <col min="2033" max="2033" width="4.75" style="58" customWidth="1"/>
    <col min="2034" max="2277" width="9.1640625" style="58"/>
    <col min="2278" max="2278" width="51.25" style="58" customWidth="1"/>
    <col min="2279" max="2279" width="1" style="58" customWidth="1"/>
    <col min="2280" max="2280" width="7.25" style="58" customWidth="1"/>
    <col min="2281" max="2281" width="0.75" style="58" customWidth="1"/>
    <col min="2282" max="2282" width="10.75" style="58" customWidth="1"/>
    <col min="2283" max="2283" width="0.75" style="58" customWidth="1"/>
    <col min="2284" max="2284" width="10.75" style="58" customWidth="1"/>
    <col min="2285" max="2285" width="0.75" style="58" customWidth="1"/>
    <col min="2286" max="2286" width="10.75" style="58" customWidth="1"/>
    <col min="2287" max="2287" width="0.75" style="58" customWidth="1"/>
    <col min="2288" max="2288" width="10.75" style="58" customWidth="1"/>
    <col min="2289" max="2289" width="4.75" style="58" customWidth="1"/>
    <col min="2290" max="2533" width="9.1640625" style="58"/>
    <col min="2534" max="2534" width="51.25" style="58" customWidth="1"/>
    <col min="2535" max="2535" width="1" style="58" customWidth="1"/>
    <col min="2536" max="2536" width="7.25" style="58" customWidth="1"/>
    <col min="2537" max="2537" width="0.75" style="58" customWidth="1"/>
    <col min="2538" max="2538" width="10.75" style="58" customWidth="1"/>
    <col min="2539" max="2539" width="0.75" style="58" customWidth="1"/>
    <col min="2540" max="2540" width="10.75" style="58" customWidth="1"/>
    <col min="2541" max="2541" width="0.75" style="58" customWidth="1"/>
    <col min="2542" max="2542" width="10.75" style="58" customWidth="1"/>
    <col min="2543" max="2543" width="0.75" style="58" customWidth="1"/>
    <col min="2544" max="2544" width="10.75" style="58" customWidth="1"/>
    <col min="2545" max="2545" width="4.75" style="58" customWidth="1"/>
    <col min="2546" max="2789" width="9.1640625" style="58"/>
    <col min="2790" max="2790" width="51.25" style="58" customWidth="1"/>
    <col min="2791" max="2791" width="1" style="58" customWidth="1"/>
    <col min="2792" max="2792" width="7.25" style="58" customWidth="1"/>
    <col min="2793" max="2793" width="0.75" style="58" customWidth="1"/>
    <col min="2794" max="2794" width="10.75" style="58" customWidth="1"/>
    <col min="2795" max="2795" width="0.75" style="58" customWidth="1"/>
    <col min="2796" max="2796" width="10.75" style="58" customWidth="1"/>
    <col min="2797" max="2797" width="0.75" style="58" customWidth="1"/>
    <col min="2798" max="2798" width="10.75" style="58" customWidth="1"/>
    <col min="2799" max="2799" width="0.75" style="58" customWidth="1"/>
    <col min="2800" max="2800" width="10.75" style="58" customWidth="1"/>
    <col min="2801" max="2801" width="4.75" style="58" customWidth="1"/>
    <col min="2802" max="3045" width="9.1640625" style="58"/>
    <col min="3046" max="3046" width="51.25" style="58" customWidth="1"/>
    <col min="3047" max="3047" width="1" style="58" customWidth="1"/>
    <col min="3048" max="3048" width="7.25" style="58" customWidth="1"/>
    <col min="3049" max="3049" width="0.75" style="58" customWidth="1"/>
    <col min="3050" max="3050" width="10.75" style="58" customWidth="1"/>
    <col min="3051" max="3051" width="0.75" style="58" customWidth="1"/>
    <col min="3052" max="3052" width="10.75" style="58" customWidth="1"/>
    <col min="3053" max="3053" width="0.75" style="58" customWidth="1"/>
    <col min="3054" max="3054" width="10.75" style="58" customWidth="1"/>
    <col min="3055" max="3055" width="0.75" style="58" customWidth="1"/>
    <col min="3056" max="3056" width="10.75" style="58" customWidth="1"/>
    <col min="3057" max="3057" width="4.75" style="58" customWidth="1"/>
    <col min="3058" max="3301" width="9.1640625" style="58"/>
    <col min="3302" max="3302" width="51.25" style="58" customWidth="1"/>
    <col min="3303" max="3303" width="1" style="58" customWidth="1"/>
    <col min="3304" max="3304" width="7.25" style="58" customWidth="1"/>
    <col min="3305" max="3305" width="0.75" style="58" customWidth="1"/>
    <col min="3306" max="3306" width="10.75" style="58" customWidth="1"/>
    <col min="3307" max="3307" width="0.75" style="58" customWidth="1"/>
    <col min="3308" max="3308" width="10.75" style="58" customWidth="1"/>
    <col min="3309" max="3309" width="0.75" style="58" customWidth="1"/>
    <col min="3310" max="3310" width="10.75" style="58" customWidth="1"/>
    <col min="3311" max="3311" width="0.75" style="58" customWidth="1"/>
    <col min="3312" max="3312" width="10.75" style="58" customWidth="1"/>
    <col min="3313" max="3313" width="4.75" style="58" customWidth="1"/>
    <col min="3314" max="3557" width="9.1640625" style="58"/>
    <col min="3558" max="3558" width="51.25" style="58" customWidth="1"/>
    <col min="3559" max="3559" width="1" style="58" customWidth="1"/>
    <col min="3560" max="3560" width="7.25" style="58" customWidth="1"/>
    <col min="3561" max="3561" width="0.75" style="58" customWidth="1"/>
    <col min="3562" max="3562" width="10.75" style="58" customWidth="1"/>
    <col min="3563" max="3563" width="0.75" style="58" customWidth="1"/>
    <col min="3564" max="3564" width="10.75" style="58" customWidth="1"/>
    <col min="3565" max="3565" width="0.75" style="58" customWidth="1"/>
    <col min="3566" max="3566" width="10.75" style="58" customWidth="1"/>
    <col min="3567" max="3567" width="0.75" style="58" customWidth="1"/>
    <col min="3568" max="3568" width="10.75" style="58" customWidth="1"/>
    <col min="3569" max="3569" width="4.75" style="58" customWidth="1"/>
    <col min="3570" max="3813" width="9.1640625" style="58"/>
    <col min="3814" max="3814" width="51.25" style="58" customWidth="1"/>
    <col min="3815" max="3815" width="1" style="58" customWidth="1"/>
    <col min="3816" max="3816" width="7.25" style="58" customWidth="1"/>
    <col min="3817" max="3817" width="0.75" style="58" customWidth="1"/>
    <col min="3818" max="3818" width="10.75" style="58" customWidth="1"/>
    <col min="3819" max="3819" width="0.75" style="58" customWidth="1"/>
    <col min="3820" max="3820" width="10.75" style="58" customWidth="1"/>
    <col min="3821" max="3821" width="0.75" style="58" customWidth="1"/>
    <col min="3822" max="3822" width="10.75" style="58" customWidth="1"/>
    <col min="3823" max="3823" width="0.75" style="58" customWidth="1"/>
    <col min="3824" max="3824" width="10.75" style="58" customWidth="1"/>
    <col min="3825" max="3825" width="4.75" style="58" customWidth="1"/>
    <col min="3826" max="4069" width="9.1640625" style="58"/>
    <col min="4070" max="4070" width="51.25" style="58" customWidth="1"/>
    <col min="4071" max="4071" width="1" style="58" customWidth="1"/>
    <col min="4072" max="4072" width="7.25" style="58" customWidth="1"/>
    <col min="4073" max="4073" width="0.75" style="58" customWidth="1"/>
    <col min="4074" max="4074" width="10.75" style="58" customWidth="1"/>
    <col min="4075" max="4075" width="0.75" style="58" customWidth="1"/>
    <col min="4076" max="4076" width="10.75" style="58" customWidth="1"/>
    <col min="4077" max="4077" width="0.75" style="58" customWidth="1"/>
    <col min="4078" max="4078" width="10.75" style="58" customWidth="1"/>
    <col min="4079" max="4079" width="0.75" style="58" customWidth="1"/>
    <col min="4080" max="4080" width="10.75" style="58" customWidth="1"/>
    <col min="4081" max="4081" width="4.75" style="58" customWidth="1"/>
    <col min="4082" max="4325" width="9.1640625" style="58"/>
    <col min="4326" max="4326" width="51.25" style="58" customWidth="1"/>
    <col min="4327" max="4327" width="1" style="58" customWidth="1"/>
    <col min="4328" max="4328" width="7.25" style="58" customWidth="1"/>
    <col min="4329" max="4329" width="0.75" style="58" customWidth="1"/>
    <col min="4330" max="4330" width="10.75" style="58" customWidth="1"/>
    <col min="4331" max="4331" width="0.75" style="58" customWidth="1"/>
    <col min="4332" max="4332" width="10.75" style="58" customWidth="1"/>
    <col min="4333" max="4333" width="0.75" style="58" customWidth="1"/>
    <col min="4334" max="4334" width="10.75" style="58" customWidth="1"/>
    <col min="4335" max="4335" width="0.75" style="58" customWidth="1"/>
    <col min="4336" max="4336" width="10.75" style="58" customWidth="1"/>
    <col min="4337" max="4337" width="4.75" style="58" customWidth="1"/>
    <col min="4338" max="4581" width="9.1640625" style="58"/>
    <col min="4582" max="4582" width="51.25" style="58" customWidth="1"/>
    <col min="4583" max="4583" width="1" style="58" customWidth="1"/>
    <col min="4584" max="4584" width="7.25" style="58" customWidth="1"/>
    <col min="4585" max="4585" width="0.75" style="58" customWidth="1"/>
    <col min="4586" max="4586" width="10.75" style="58" customWidth="1"/>
    <col min="4587" max="4587" width="0.75" style="58" customWidth="1"/>
    <col min="4588" max="4588" width="10.75" style="58" customWidth="1"/>
    <col min="4589" max="4589" width="0.75" style="58" customWidth="1"/>
    <col min="4590" max="4590" width="10.75" style="58" customWidth="1"/>
    <col min="4591" max="4591" width="0.75" style="58" customWidth="1"/>
    <col min="4592" max="4592" width="10.75" style="58" customWidth="1"/>
    <col min="4593" max="4593" width="4.75" style="58" customWidth="1"/>
    <col min="4594" max="4837" width="9.1640625" style="58"/>
    <col min="4838" max="4838" width="51.25" style="58" customWidth="1"/>
    <col min="4839" max="4839" width="1" style="58" customWidth="1"/>
    <col min="4840" max="4840" width="7.25" style="58" customWidth="1"/>
    <col min="4841" max="4841" width="0.75" style="58" customWidth="1"/>
    <col min="4842" max="4842" width="10.75" style="58" customWidth="1"/>
    <col min="4843" max="4843" width="0.75" style="58" customWidth="1"/>
    <col min="4844" max="4844" width="10.75" style="58" customWidth="1"/>
    <col min="4845" max="4845" width="0.75" style="58" customWidth="1"/>
    <col min="4846" max="4846" width="10.75" style="58" customWidth="1"/>
    <col min="4847" max="4847" width="0.75" style="58" customWidth="1"/>
    <col min="4848" max="4848" width="10.75" style="58" customWidth="1"/>
    <col min="4849" max="4849" width="4.75" style="58" customWidth="1"/>
    <col min="4850" max="5093" width="9.1640625" style="58"/>
    <col min="5094" max="5094" width="51.25" style="58" customWidth="1"/>
    <col min="5095" max="5095" width="1" style="58" customWidth="1"/>
    <col min="5096" max="5096" width="7.25" style="58" customWidth="1"/>
    <col min="5097" max="5097" width="0.75" style="58" customWidth="1"/>
    <col min="5098" max="5098" width="10.75" style="58" customWidth="1"/>
    <col min="5099" max="5099" width="0.75" style="58" customWidth="1"/>
    <col min="5100" max="5100" width="10.75" style="58" customWidth="1"/>
    <col min="5101" max="5101" width="0.75" style="58" customWidth="1"/>
    <col min="5102" max="5102" width="10.75" style="58" customWidth="1"/>
    <col min="5103" max="5103" width="0.75" style="58" customWidth="1"/>
    <col min="5104" max="5104" width="10.75" style="58" customWidth="1"/>
    <col min="5105" max="5105" width="4.75" style="58" customWidth="1"/>
    <col min="5106" max="5349" width="9.1640625" style="58"/>
    <col min="5350" max="5350" width="51.25" style="58" customWidth="1"/>
    <col min="5351" max="5351" width="1" style="58" customWidth="1"/>
    <col min="5352" max="5352" width="7.25" style="58" customWidth="1"/>
    <col min="5353" max="5353" width="0.75" style="58" customWidth="1"/>
    <col min="5354" max="5354" width="10.75" style="58" customWidth="1"/>
    <col min="5355" max="5355" width="0.75" style="58" customWidth="1"/>
    <col min="5356" max="5356" width="10.75" style="58" customWidth="1"/>
    <col min="5357" max="5357" width="0.75" style="58" customWidth="1"/>
    <col min="5358" max="5358" width="10.75" style="58" customWidth="1"/>
    <col min="5359" max="5359" width="0.75" style="58" customWidth="1"/>
    <col min="5360" max="5360" width="10.75" style="58" customWidth="1"/>
    <col min="5361" max="5361" width="4.75" style="58" customWidth="1"/>
    <col min="5362" max="5605" width="9.1640625" style="58"/>
    <col min="5606" max="5606" width="51.25" style="58" customWidth="1"/>
    <col min="5607" max="5607" width="1" style="58" customWidth="1"/>
    <col min="5608" max="5608" width="7.25" style="58" customWidth="1"/>
    <col min="5609" max="5609" width="0.75" style="58" customWidth="1"/>
    <col min="5610" max="5610" width="10.75" style="58" customWidth="1"/>
    <col min="5611" max="5611" width="0.75" style="58" customWidth="1"/>
    <col min="5612" max="5612" width="10.75" style="58" customWidth="1"/>
    <col min="5613" max="5613" width="0.75" style="58" customWidth="1"/>
    <col min="5614" max="5614" width="10.75" style="58" customWidth="1"/>
    <col min="5615" max="5615" width="0.75" style="58" customWidth="1"/>
    <col min="5616" max="5616" width="10.75" style="58" customWidth="1"/>
    <col min="5617" max="5617" width="4.75" style="58" customWidth="1"/>
    <col min="5618" max="5861" width="9.1640625" style="58"/>
    <col min="5862" max="5862" width="51.25" style="58" customWidth="1"/>
    <col min="5863" max="5863" width="1" style="58" customWidth="1"/>
    <col min="5864" max="5864" width="7.25" style="58" customWidth="1"/>
    <col min="5865" max="5865" width="0.75" style="58" customWidth="1"/>
    <col min="5866" max="5866" width="10.75" style="58" customWidth="1"/>
    <col min="5867" max="5867" width="0.75" style="58" customWidth="1"/>
    <col min="5868" max="5868" width="10.75" style="58" customWidth="1"/>
    <col min="5869" max="5869" width="0.75" style="58" customWidth="1"/>
    <col min="5870" max="5870" width="10.75" style="58" customWidth="1"/>
    <col min="5871" max="5871" width="0.75" style="58" customWidth="1"/>
    <col min="5872" max="5872" width="10.75" style="58" customWidth="1"/>
    <col min="5873" max="5873" width="4.75" style="58" customWidth="1"/>
    <col min="5874" max="6117" width="9.1640625" style="58"/>
    <col min="6118" max="6118" width="51.25" style="58" customWidth="1"/>
    <col min="6119" max="6119" width="1" style="58" customWidth="1"/>
    <col min="6120" max="6120" width="7.25" style="58" customWidth="1"/>
    <col min="6121" max="6121" width="0.75" style="58" customWidth="1"/>
    <col min="6122" max="6122" width="10.75" style="58" customWidth="1"/>
    <col min="6123" max="6123" width="0.75" style="58" customWidth="1"/>
    <col min="6124" max="6124" width="10.75" style="58" customWidth="1"/>
    <col min="6125" max="6125" width="0.75" style="58" customWidth="1"/>
    <col min="6126" max="6126" width="10.75" style="58" customWidth="1"/>
    <col min="6127" max="6127" width="0.75" style="58" customWidth="1"/>
    <col min="6128" max="6128" width="10.75" style="58" customWidth="1"/>
    <col min="6129" max="6129" width="4.75" style="58" customWidth="1"/>
    <col min="6130" max="6373" width="9.1640625" style="58"/>
    <col min="6374" max="6374" width="51.25" style="58" customWidth="1"/>
    <col min="6375" max="6375" width="1" style="58" customWidth="1"/>
    <col min="6376" max="6376" width="7.25" style="58" customWidth="1"/>
    <col min="6377" max="6377" width="0.75" style="58" customWidth="1"/>
    <col min="6378" max="6378" width="10.75" style="58" customWidth="1"/>
    <col min="6379" max="6379" width="0.75" style="58" customWidth="1"/>
    <col min="6380" max="6380" width="10.75" style="58" customWidth="1"/>
    <col min="6381" max="6381" width="0.75" style="58" customWidth="1"/>
    <col min="6382" max="6382" width="10.75" style="58" customWidth="1"/>
    <col min="6383" max="6383" width="0.75" style="58" customWidth="1"/>
    <col min="6384" max="6384" width="10.75" style="58" customWidth="1"/>
    <col min="6385" max="6385" width="4.75" style="58" customWidth="1"/>
    <col min="6386" max="6629" width="9.1640625" style="58"/>
    <col min="6630" max="6630" width="51.25" style="58" customWidth="1"/>
    <col min="6631" max="6631" width="1" style="58" customWidth="1"/>
    <col min="6632" max="6632" width="7.25" style="58" customWidth="1"/>
    <col min="6633" max="6633" width="0.75" style="58" customWidth="1"/>
    <col min="6634" max="6634" width="10.75" style="58" customWidth="1"/>
    <col min="6635" max="6635" width="0.75" style="58" customWidth="1"/>
    <col min="6636" max="6636" width="10.75" style="58" customWidth="1"/>
    <col min="6637" max="6637" width="0.75" style="58" customWidth="1"/>
    <col min="6638" max="6638" width="10.75" style="58" customWidth="1"/>
    <col min="6639" max="6639" width="0.75" style="58" customWidth="1"/>
    <col min="6640" max="6640" width="10.75" style="58" customWidth="1"/>
    <col min="6641" max="6641" width="4.75" style="58" customWidth="1"/>
    <col min="6642" max="6885" width="9.1640625" style="58"/>
    <col min="6886" max="6886" width="51.25" style="58" customWidth="1"/>
    <col min="6887" max="6887" width="1" style="58" customWidth="1"/>
    <col min="6888" max="6888" width="7.25" style="58" customWidth="1"/>
    <col min="6889" max="6889" width="0.75" style="58" customWidth="1"/>
    <col min="6890" max="6890" width="10.75" style="58" customWidth="1"/>
    <col min="6891" max="6891" width="0.75" style="58" customWidth="1"/>
    <col min="6892" max="6892" width="10.75" style="58" customWidth="1"/>
    <col min="6893" max="6893" width="0.75" style="58" customWidth="1"/>
    <col min="6894" max="6894" width="10.75" style="58" customWidth="1"/>
    <col min="6895" max="6895" width="0.75" style="58" customWidth="1"/>
    <col min="6896" max="6896" width="10.75" style="58" customWidth="1"/>
    <col min="6897" max="6897" width="4.75" style="58" customWidth="1"/>
    <col min="6898" max="7141" width="9.1640625" style="58"/>
    <col min="7142" max="7142" width="51.25" style="58" customWidth="1"/>
    <col min="7143" max="7143" width="1" style="58" customWidth="1"/>
    <col min="7144" max="7144" width="7.25" style="58" customWidth="1"/>
    <col min="7145" max="7145" width="0.75" style="58" customWidth="1"/>
    <col min="7146" max="7146" width="10.75" style="58" customWidth="1"/>
    <col min="7147" max="7147" width="0.75" style="58" customWidth="1"/>
    <col min="7148" max="7148" width="10.75" style="58" customWidth="1"/>
    <col min="7149" max="7149" width="0.75" style="58" customWidth="1"/>
    <col min="7150" max="7150" width="10.75" style="58" customWidth="1"/>
    <col min="7151" max="7151" width="0.75" style="58" customWidth="1"/>
    <col min="7152" max="7152" width="10.75" style="58" customWidth="1"/>
    <col min="7153" max="7153" width="4.75" style="58" customWidth="1"/>
    <col min="7154" max="7397" width="9.1640625" style="58"/>
    <col min="7398" max="7398" width="51.25" style="58" customWidth="1"/>
    <col min="7399" max="7399" width="1" style="58" customWidth="1"/>
    <col min="7400" max="7400" width="7.25" style="58" customWidth="1"/>
    <col min="7401" max="7401" width="0.75" style="58" customWidth="1"/>
    <col min="7402" max="7402" width="10.75" style="58" customWidth="1"/>
    <col min="7403" max="7403" width="0.75" style="58" customWidth="1"/>
    <col min="7404" max="7404" width="10.75" style="58" customWidth="1"/>
    <col min="7405" max="7405" width="0.75" style="58" customWidth="1"/>
    <col min="7406" max="7406" width="10.75" style="58" customWidth="1"/>
    <col min="7407" max="7407" width="0.75" style="58" customWidth="1"/>
    <col min="7408" max="7408" width="10.75" style="58" customWidth="1"/>
    <col min="7409" max="7409" width="4.75" style="58" customWidth="1"/>
    <col min="7410" max="7653" width="9.1640625" style="58"/>
    <col min="7654" max="7654" width="51.25" style="58" customWidth="1"/>
    <col min="7655" max="7655" width="1" style="58" customWidth="1"/>
    <col min="7656" max="7656" width="7.25" style="58" customWidth="1"/>
    <col min="7657" max="7657" width="0.75" style="58" customWidth="1"/>
    <col min="7658" max="7658" width="10.75" style="58" customWidth="1"/>
    <col min="7659" max="7659" width="0.75" style="58" customWidth="1"/>
    <col min="7660" max="7660" width="10.75" style="58" customWidth="1"/>
    <col min="7661" max="7661" width="0.75" style="58" customWidth="1"/>
    <col min="7662" max="7662" width="10.75" style="58" customWidth="1"/>
    <col min="7663" max="7663" width="0.75" style="58" customWidth="1"/>
    <col min="7664" max="7664" width="10.75" style="58" customWidth="1"/>
    <col min="7665" max="7665" width="4.75" style="58" customWidth="1"/>
    <col min="7666" max="7909" width="9.1640625" style="58"/>
    <col min="7910" max="7910" width="51.25" style="58" customWidth="1"/>
    <col min="7911" max="7911" width="1" style="58" customWidth="1"/>
    <col min="7912" max="7912" width="7.25" style="58" customWidth="1"/>
    <col min="7913" max="7913" width="0.75" style="58" customWidth="1"/>
    <col min="7914" max="7914" width="10.75" style="58" customWidth="1"/>
    <col min="7915" max="7915" width="0.75" style="58" customWidth="1"/>
    <col min="7916" max="7916" width="10.75" style="58" customWidth="1"/>
    <col min="7917" max="7917" width="0.75" style="58" customWidth="1"/>
    <col min="7918" max="7918" width="10.75" style="58" customWidth="1"/>
    <col min="7919" max="7919" width="0.75" style="58" customWidth="1"/>
    <col min="7920" max="7920" width="10.75" style="58" customWidth="1"/>
    <col min="7921" max="7921" width="4.75" style="58" customWidth="1"/>
    <col min="7922" max="8165" width="9.1640625" style="58"/>
    <col min="8166" max="8166" width="51.25" style="58" customWidth="1"/>
    <col min="8167" max="8167" width="1" style="58" customWidth="1"/>
    <col min="8168" max="8168" width="7.25" style="58" customWidth="1"/>
    <col min="8169" max="8169" width="0.75" style="58" customWidth="1"/>
    <col min="8170" max="8170" width="10.75" style="58" customWidth="1"/>
    <col min="8171" max="8171" width="0.75" style="58" customWidth="1"/>
    <col min="8172" max="8172" width="10.75" style="58" customWidth="1"/>
    <col min="8173" max="8173" width="0.75" style="58" customWidth="1"/>
    <col min="8174" max="8174" width="10.75" style="58" customWidth="1"/>
    <col min="8175" max="8175" width="0.75" style="58" customWidth="1"/>
    <col min="8176" max="8176" width="10.75" style="58" customWidth="1"/>
    <col min="8177" max="8177" width="4.75" style="58" customWidth="1"/>
    <col min="8178" max="8421" width="9.1640625" style="58"/>
    <col min="8422" max="8422" width="51.25" style="58" customWidth="1"/>
    <col min="8423" max="8423" width="1" style="58" customWidth="1"/>
    <col min="8424" max="8424" width="7.25" style="58" customWidth="1"/>
    <col min="8425" max="8425" width="0.75" style="58" customWidth="1"/>
    <col min="8426" max="8426" width="10.75" style="58" customWidth="1"/>
    <col min="8427" max="8427" width="0.75" style="58" customWidth="1"/>
    <col min="8428" max="8428" width="10.75" style="58" customWidth="1"/>
    <col min="8429" max="8429" width="0.75" style="58" customWidth="1"/>
    <col min="8430" max="8430" width="10.75" style="58" customWidth="1"/>
    <col min="8431" max="8431" width="0.75" style="58" customWidth="1"/>
    <col min="8432" max="8432" width="10.75" style="58" customWidth="1"/>
    <col min="8433" max="8433" width="4.75" style="58" customWidth="1"/>
    <col min="8434" max="8677" width="9.1640625" style="58"/>
    <col min="8678" max="8678" width="51.25" style="58" customWidth="1"/>
    <col min="8679" max="8679" width="1" style="58" customWidth="1"/>
    <col min="8680" max="8680" width="7.25" style="58" customWidth="1"/>
    <col min="8681" max="8681" width="0.75" style="58" customWidth="1"/>
    <col min="8682" max="8682" width="10.75" style="58" customWidth="1"/>
    <col min="8683" max="8683" width="0.75" style="58" customWidth="1"/>
    <col min="8684" max="8684" width="10.75" style="58" customWidth="1"/>
    <col min="8685" max="8685" width="0.75" style="58" customWidth="1"/>
    <col min="8686" max="8686" width="10.75" style="58" customWidth="1"/>
    <col min="8687" max="8687" width="0.75" style="58" customWidth="1"/>
    <col min="8688" max="8688" width="10.75" style="58" customWidth="1"/>
    <col min="8689" max="8689" width="4.75" style="58" customWidth="1"/>
    <col min="8690" max="8933" width="9.1640625" style="58"/>
    <col min="8934" max="8934" width="51.25" style="58" customWidth="1"/>
    <col min="8935" max="8935" width="1" style="58" customWidth="1"/>
    <col min="8936" max="8936" width="7.25" style="58" customWidth="1"/>
    <col min="8937" max="8937" width="0.75" style="58" customWidth="1"/>
    <col min="8938" max="8938" width="10.75" style="58" customWidth="1"/>
    <col min="8939" max="8939" width="0.75" style="58" customWidth="1"/>
    <col min="8940" max="8940" width="10.75" style="58" customWidth="1"/>
    <col min="8941" max="8941" width="0.75" style="58" customWidth="1"/>
    <col min="8942" max="8942" width="10.75" style="58" customWidth="1"/>
    <col min="8943" max="8943" width="0.75" style="58" customWidth="1"/>
    <col min="8944" max="8944" width="10.75" style="58" customWidth="1"/>
    <col min="8945" max="8945" width="4.75" style="58" customWidth="1"/>
    <col min="8946" max="9189" width="9.1640625" style="58"/>
    <col min="9190" max="9190" width="51.25" style="58" customWidth="1"/>
    <col min="9191" max="9191" width="1" style="58" customWidth="1"/>
    <col min="9192" max="9192" width="7.25" style="58" customWidth="1"/>
    <col min="9193" max="9193" width="0.75" style="58" customWidth="1"/>
    <col min="9194" max="9194" width="10.75" style="58" customWidth="1"/>
    <col min="9195" max="9195" width="0.75" style="58" customWidth="1"/>
    <col min="9196" max="9196" width="10.75" style="58" customWidth="1"/>
    <col min="9197" max="9197" width="0.75" style="58" customWidth="1"/>
    <col min="9198" max="9198" width="10.75" style="58" customWidth="1"/>
    <col min="9199" max="9199" width="0.75" style="58" customWidth="1"/>
    <col min="9200" max="9200" width="10.75" style="58" customWidth="1"/>
    <col min="9201" max="9201" width="4.75" style="58" customWidth="1"/>
    <col min="9202" max="9445" width="9.1640625" style="58"/>
    <col min="9446" max="9446" width="51.25" style="58" customWidth="1"/>
    <col min="9447" max="9447" width="1" style="58" customWidth="1"/>
    <col min="9448" max="9448" width="7.25" style="58" customWidth="1"/>
    <col min="9449" max="9449" width="0.75" style="58" customWidth="1"/>
    <col min="9450" max="9450" width="10.75" style="58" customWidth="1"/>
    <col min="9451" max="9451" width="0.75" style="58" customWidth="1"/>
    <col min="9452" max="9452" width="10.75" style="58" customWidth="1"/>
    <col min="9453" max="9453" width="0.75" style="58" customWidth="1"/>
    <col min="9454" max="9454" width="10.75" style="58" customWidth="1"/>
    <col min="9455" max="9455" width="0.75" style="58" customWidth="1"/>
    <col min="9456" max="9456" width="10.75" style="58" customWidth="1"/>
    <col min="9457" max="9457" width="4.75" style="58" customWidth="1"/>
    <col min="9458" max="9701" width="9.1640625" style="58"/>
    <col min="9702" max="9702" width="51.25" style="58" customWidth="1"/>
    <col min="9703" max="9703" width="1" style="58" customWidth="1"/>
    <col min="9704" max="9704" width="7.25" style="58" customWidth="1"/>
    <col min="9705" max="9705" width="0.75" style="58" customWidth="1"/>
    <col min="9706" max="9706" width="10.75" style="58" customWidth="1"/>
    <col min="9707" max="9707" width="0.75" style="58" customWidth="1"/>
    <col min="9708" max="9708" width="10.75" style="58" customWidth="1"/>
    <col min="9709" max="9709" width="0.75" style="58" customWidth="1"/>
    <col min="9710" max="9710" width="10.75" style="58" customWidth="1"/>
    <col min="9711" max="9711" width="0.75" style="58" customWidth="1"/>
    <col min="9712" max="9712" width="10.75" style="58" customWidth="1"/>
    <col min="9713" max="9713" width="4.75" style="58" customWidth="1"/>
    <col min="9714" max="9957" width="9.1640625" style="58"/>
    <col min="9958" max="9958" width="51.25" style="58" customWidth="1"/>
    <col min="9959" max="9959" width="1" style="58" customWidth="1"/>
    <col min="9960" max="9960" width="7.25" style="58" customWidth="1"/>
    <col min="9961" max="9961" width="0.75" style="58" customWidth="1"/>
    <col min="9962" max="9962" width="10.75" style="58" customWidth="1"/>
    <col min="9963" max="9963" width="0.75" style="58" customWidth="1"/>
    <col min="9964" max="9964" width="10.75" style="58" customWidth="1"/>
    <col min="9965" max="9965" width="0.75" style="58" customWidth="1"/>
    <col min="9966" max="9966" width="10.75" style="58" customWidth="1"/>
    <col min="9967" max="9967" width="0.75" style="58" customWidth="1"/>
    <col min="9968" max="9968" width="10.75" style="58" customWidth="1"/>
    <col min="9969" max="9969" width="4.75" style="58" customWidth="1"/>
    <col min="9970" max="10213" width="9.1640625" style="58"/>
    <col min="10214" max="10214" width="51.25" style="58" customWidth="1"/>
    <col min="10215" max="10215" width="1" style="58" customWidth="1"/>
    <col min="10216" max="10216" width="7.25" style="58" customWidth="1"/>
    <col min="10217" max="10217" width="0.75" style="58" customWidth="1"/>
    <col min="10218" max="10218" width="10.75" style="58" customWidth="1"/>
    <col min="10219" max="10219" width="0.75" style="58" customWidth="1"/>
    <col min="10220" max="10220" width="10.75" style="58" customWidth="1"/>
    <col min="10221" max="10221" width="0.75" style="58" customWidth="1"/>
    <col min="10222" max="10222" width="10.75" style="58" customWidth="1"/>
    <col min="10223" max="10223" width="0.75" style="58" customWidth="1"/>
    <col min="10224" max="10224" width="10.75" style="58" customWidth="1"/>
    <col min="10225" max="10225" width="4.75" style="58" customWidth="1"/>
    <col min="10226" max="10469" width="9.1640625" style="58"/>
    <col min="10470" max="10470" width="51.25" style="58" customWidth="1"/>
    <col min="10471" max="10471" width="1" style="58" customWidth="1"/>
    <col min="10472" max="10472" width="7.25" style="58" customWidth="1"/>
    <col min="10473" max="10473" width="0.75" style="58" customWidth="1"/>
    <col min="10474" max="10474" width="10.75" style="58" customWidth="1"/>
    <col min="10475" max="10475" width="0.75" style="58" customWidth="1"/>
    <col min="10476" max="10476" width="10.75" style="58" customWidth="1"/>
    <col min="10477" max="10477" width="0.75" style="58" customWidth="1"/>
    <col min="10478" max="10478" width="10.75" style="58" customWidth="1"/>
    <col min="10479" max="10479" width="0.75" style="58" customWidth="1"/>
    <col min="10480" max="10480" width="10.75" style="58" customWidth="1"/>
    <col min="10481" max="10481" width="4.75" style="58" customWidth="1"/>
    <col min="10482" max="10725" width="9.1640625" style="58"/>
    <col min="10726" max="10726" width="51.25" style="58" customWidth="1"/>
    <col min="10727" max="10727" width="1" style="58" customWidth="1"/>
    <col min="10728" max="10728" width="7.25" style="58" customWidth="1"/>
    <col min="10729" max="10729" width="0.75" style="58" customWidth="1"/>
    <col min="10730" max="10730" width="10.75" style="58" customWidth="1"/>
    <col min="10731" max="10731" width="0.75" style="58" customWidth="1"/>
    <col min="10732" max="10732" width="10.75" style="58" customWidth="1"/>
    <col min="10733" max="10733" width="0.75" style="58" customWidth="1"/>
    <col min="10734" max="10734" width="10.75" style="58" customWidth="1"/>
    <col min="10735" max="10735" width="0.75" style="58" customWidth="1"/>
    <col min="10736" max="10736" width="10.75" style="58" customWidth="1"/>
    <col min="10737" max="10737" width="4.75" style="58" customWidth="1"/>
    <col min="10738" max="10981" width="9.1640625" style="58"/>
    <col min="10982" max="10982" width="51.25" style="58" customWidth="1"/>
    <col min="10983" max="10983" width="1" style="58" customWidth="1"/>
    <col min="10984" max="10984" width="7.25" style="58" customWidth="1"/>
    <col min="10985" max="10985" width="0.75" style="58" customWidth="1"/>
    <col min="10986" max="10986" width="10.75" style="58" customWidth="1"/>
    <col min="10987" max="10987" width="0.75" style="58" customWidth="1"/>
    <col min="10988" max="10988" width="10.75" style="58" customWidth="1"/>
    <col min="10989" max="10989" width="0.75" style="58" customWidth="1"/>
    <col min="10990" max="10990" width="10.75" style="58" customWidth="1"/>
    <col min="10991" max="10991" width="0.75" style="58" customWidth="1"/>
    <col min="10992" max="10992" width="10.75" style="58" customWidth="1"/>
    <col min="10993" max="10993" width="4.75" style="58" customWidth="1"/>
    <col min="10994" max="11237" width="9.1640625" style="58"/>
    <col min="11238" max="11238" width="51.25" style="58" customWidth="1"/>
    <col min="11239" max="11239" width="1" style="58" customWidth="1"/>
    <col min="11240" max="11240" width="7.25" style="58" customWidth="1"/>
    <col min="11241" max="11241" width="0.75" style="58" customWidth="1"/>
    <col min="11242" max="11242" width="10.75" style="58" customWidth="1"/>
    <col min="11243" max="11243" width="0.75" style="58" customWidth="1"/>
    <col min="11244" max="11244" width="10.75" style="58" customWidth="1"/>
    <col min="11245" max="11245" width="0.75" style="58" customWidth="1"/>
    <col min="11246" max="11246" width="10.75" style="58" customWidth="1"/>
    <col min="11247" max="11247" width="0.75" style="58" customWidth="1"/>
    <col min="11248" max="11248" width="10.75" style="58" customWidth="1"/>
    <col min="11249" max="11249" width="4.75" style="58" customWidth="1"/>
    <col min="11250" max="11493" width="9.1640625" style="58"/>
    <col min="11494" max="11494" width="51.25" style="58" customWidth="1"/>
    <col min="11495" max="11495" width="1" style="58" customWidth="1"/>
    <col min="11496" max="11496" width="7.25" style="58" customWidth="1"/>
    <col min="11497" max="11497" width="0.75" style="58" customWidth="1"/>
    <col min="11498" max="11498" width="10.75" style="58" customWidth="1"/>
    <col min="11499" max="11499" width="0.75" style="58" customWidth="1"/>
    <col min="11500" max="11500" width="10.75" style="58" customWidth="1"/>
    <col min="11501" max="11501" width="0.75" style="58" customWidth="1"/>
    <col min="11502" max="11502" width="10.75" style="58" customWidth="1"/>
    <col min="11503" max="11503" width="0.75" style="58" customWidth="1"/>
    <col min="11504" max="11504" width="10.75" style="58" customWidth="1"/>
    <col min="11505" max="11505" width="4.75" style="58" customWidth="1"/>
    <col min="11506" max="11749" width="9.1640625" style="58"/>
    <col min="11750" max="11750" width="51.25" style="58" customWidth="1"/>
    <col min="11751" max="11751" width="1" style="58" customWidth="1"/>
    <col min="11752" max="11752" width="7.25" style="58" customWidth="1"/>
    <col min="11753" max="11753" width="0.75" style="58" customWidth="1"/>
    <col min="11754" max="11754" width="10.75" style="58" customWidth="1"/>
    <col min="11755" max="11755" width="0.75" style="58" customWidth="1"/>
    <col min="11756" max="11756" width="10.75" style="58" customWidth="1"/>
    <col min="11757" max="11757" width="0.75" style="58" customWidth="1"/>
    <col min="11758" max="11758" width="10.75" style="58" customWidth="1"/>
    <col min="11759" max="11759" width="0.75" style="58" customWidth="1"/>
    <col min="11760" max="11760" width="10.75" style="58" customWidth="1"/>
    <col min="11761" max="11761" width="4.75" style="58" customWidth="1"/>
    <col min="11762" max="12005" width="9.1640625" style="58"/>
    <col min="12006" max="12006" width="51.25" style="58" customWidth="1"/>
    <col min="12007" max="12007" width="1" style="58" customWidth="1"/>
    <col min="12008" max="12008" width="7.25" style="58" customWidth="1"/>
    <col min="12009" max="12009" width="0.75" style="58" customWidth="1"/>
    <col min="12010" max="12010" width="10.75" style="58" customWidth="1"/>
    <col min="12011" max="12011" width="0.75" style="58" customWidth="1"/>
    <col min="12012" max="12012" width="10.75" style="58" customWidth="1"/>
    <col min="12013" max="12013" width="0.75" style="58" customWidth="1"/>
    <col min="12014" max="12014" width="10.75" style="58" customWidth="1"/>
    <col min="12015" max="12015" width="0.75" style="58" customWidth="1"/>
    <col min="12016" max="12016" width="10.75" style="58" customWidth="1"/>
    <col min="12017" max="12017" width="4.75" style="58" customWidth="1"/>
    <col min="12018" max="12261" width="9.1640625" style="58"/>
    <col min="12262" max="12262" width="51.25" style="58" customWidth="1"/>
    <col min="12263" max="12263" width="1" style="58" customWidth="1"/>
    <col min="12264" max="12264" width="7.25" style="58" customWidth="1"/>
    <col min="12265" max="12265" width="0.75" style="58" customWidth="1"/>
    <col min="12266" max="12266" width="10.75" style="58" customWidth="1"/>
    <col min="12267" max="12267" width="0.75" style="58" customWidth="1"/>
    <col min="12268" max="12268" width="10.75" style="58" customWidth="1"/>
    <col min="12269" max="12269" width="0.75" style="58" customWidth="1"/>
    <col min="12270" max="12270" width="10.75" style="58" customWidth="1"/>
    <col min="12271" max="12271" width="0.75" style="58" customWidth="1"/>
    <col min="12272" max="12272" width="10.75" style="58" customWidth="1"/>
    <col min="12273" max="12273" width="4.75" style="58" customWidth="1"/>
    <col min="12274" max="12517" width="9.1640625" style="58"/>
    <col min="12518" max="12518" width="51.25" style="58" customWidth="1"/>
    <col min="12519" max="12519" width="1" style="58" customWidth="1"/>
    <col min="12520" max="12520" width="7.25" style="58" customWidth="1"/>
    <col min="12521" max="12521" width="0.75" style="58" customWidth="1"/>
    <col min="12522" max="12522" width="10.75" style="58" customWidth="1"/>
    <col min="12523" max="12523" width="0.75" style="58" customWidth="1"/>
    <col min="12524" max="12524" width="10.75" style="58" customWidth="1"/>
    <col min="12525" max="12525" width="0.75" style="58" customWidth="1"/>
    <col min="12526" max="12526" width="10.75" style="58" customWidth="1"/>
    <col min="12527" max="12527" width="0.75" style="58" customWidth="1"/>
    <col min="12528" max="12528" width="10.75" style="58" customWidth="1"/>
    <col min="12529" max="12529" width="4.75" style="58" customWidth="1"/>
    <col min="12530" max="12773" width="9.1640625" style="58"/>
    <col min="12774" max="12774" width="51.25" style="58" customWidth="1"/>
    <col min="12775" max="12775" width="1" style="58" customWidth="1"/>
    <col min="12776" max="12776" width="7.25" style="58" customWidth="1"/>
    <col min="12777" max="12777" width="0.75" style="58" customWidth="1"/>
    <col min="12778" max="12778" width="10.75" style="58" customWidth="1"/>
    <col min="12779" max="12779" width="0.75" style="58" customWidth="1"/>
    <col min="12780" max="12780" width="10.75" style="58" customWidth="1"/>
    <col min="12781" max="12781" width="0.75" style="58" customWidth="1"/>
    <col min="12782" max="12782" width="10.75" style="58" customWidth="1"/>
    <col min="12783" max="12783" width="0.75" style="58" customWidth="1"/>
    <col min="12784" max="12784" width="10.75" style="58" customWidth="1"/>
    <col min="12785" max="12785" width="4.75" style="58" customWidth="1"/>
    <col min="12786" max="13029" width="9.1640625" style="58"/>
    <col min="13030" max="13030" width="51.25" style="58" customWidth="1"/>
    <col min="13031" max="13031" width="1" style="58" customWidth="1"/>
    <col min="13032" max="13032" width="7.25" style="58" customWidth="1"/>
    <col min="13033" max="13033" width="0.75" style="58" customWidth="1"/>
    <col min="13034" max="13034" width="10.75" style="58" customWidth="1"/>
    <col min="13035" max="13035" width="0.75" style="58" customWidth="1"/>
    <col min="13036" max="13036" width="10.75" style="58" customWidth="1"/>
    <col min="13037" max="13037" width="0.75" style="58" customWidth="1"/>
    <col min="13038" max="13038" width="10.75" style="58" customWidth="1"/>
    <col min="13039" max="13039" width="0.75" style="58" customWidth="1"/>
    <col min="13040" max="13040" width="10.75" style="58" customWidth="1"/>
    <col min="13041" max="13041" width="4.75" style="58" customWidth="1"/>
    <col min="13042" max="13285" width="9.1640625" style="58"/>
    <col min="13286" max="13286" width="51.25" style="58" customWidth="1"/>
    <col min="13287" max="13287" width="1" style="58" customWidth="1"/>
    <col min="13288" max="13288" width="7.25" style="58" customWidth="1"/>
    <col min="13289" max="13289" width="0.75" style="58" customWidth="1"/>
    <col min="13290" max="13290" width="10.75" style="58" customWidth="1"/>
    <col min="13291" max="13291" width="0.75" style="58" customWidth="1"/>
    <col min="13292" max="13292" width="10.75" style="58" customWidth="1"/>
    <col min="13293" max="13293" width="0.75" style="58" customWidth="1"/>
    <col min="13294" max="13294" width="10.75" style="58" customWidth="1"/>
    <col min="13295" max="13295" width="0.75" style="58" customWidth="1"/>
    <col min="13296" max="13296" width="10.75" style="58" customWidth="1"/>
    <col min="13297" max="13297" width="4.75" style="58" customWidth="1"/>
    <col min="13298" max="13541" width="9.1640625" style="58"/>
    <col min="13542" max="13542" width="51.25" style="58" customWidth="1"/>
    <col min="13543" max="13543" width="1" style="58" customWidth="1"/>
    <col min="13544" max="13544" width="7.25" style="58" customWidth="1"/>
    <col min="13545" max="13545" width="0.75" style="58" customWidth="1"/>
    <col min="13546" max="13546" width="10.75" style="58" customWidth="1"/>
    <col min="13547" max="13547" width="0.75" style="58" customWidth="1"/>
    <col min="13548" max="13548" width="10.75" style="58" customWidth="1"/>
    <col min="13549" max="13549" width="0.75" style="58" customWidth="1"/>
    <col min="13550" max="13550" width="10.75" style="58" customWidth="1"/>
    <col min="13551" max="13551" width="0.75" style="58" customWidth="1"/>
    <col min="13552" max="13552" width="10.75" style="58" customWidth="1"/>
    <col min="13553" max="13553" width="4.75" style="58" customWidth="1"/>
    <col min="13554" max="13797" width="9.1640625" style="58"/>
    <col min="13798" max="13798" width="51.25" style="58" customWidth="1"/>
    <col min="13799" max="13799" width="1" style="58" customWidth="1"/>
    <col min="13800" max="13800" width="7.25" style="58" customWidth="1"/>
    <col min="13801" max="13801" width="0.75" style="58" customWidth="1"/>
    <col min="13802" max="13802" width="10.75" style="58" customWidth="1"/>
    <col min="13803" max="13803" width="0.75" style="58" customWidth="1"/>
    <col min="13804" max="13804" width="10.75" style="58" customWidth="1"/>
    <col min="13805" max="13805" width="0.75" style="58" customWidth="1"/>
    <col min="13806" max="13806" width="10.75" style="58" customWidth="1"/>
    <col min="13807" max="13807" width="0.75" style="58" customWidth="1"/>
    <col min="13808" max="13808" width="10.75" style="58" customWidth="1"/>
    <col min="13809" max="13809" width="4.75" style="58" customWidth="1"/>
    <col min="13810" max="14053" width="9.1640625" style="58"/>
    <col min="14054" max="14054" width="51.25" style="58" customWidth="1"/>
    <col min="14055" max="14055" width="1" style="58" customWidth="1"/>
    <col min="14056" max="14056" width="7.25" style="58" customWidth="1"/>
    <col min="14057" max="14057" width="0.75" style="58" customWidth="1"/>
    <col min="14058" max="14058" width="10.75" style="58" customWidth="1"/>
    <col min="14059" max="14059" width="0.75" style="58" customWidth="1"/>
    <col min="14060" max="14060" width="10.75" style="58" customWidth="1"/>
    <col min="14061" max="14061" width="0.75" style="58" customWidth="1"/>
    <col min="14062" max="14062" width="10.75" style="58" customWidth="1"/>
    <col min="14063" max="14063" width="0.75" style="58" customWidth="1"/>
    <col min="14064" max="14064" width="10.75" style="58" customWidth="1"/>
    <col min="14065" max="14065" width="4.75" style="58" customWidth="1"/>
    <col min="14066" max="14309" width="9.1640625" style="58"/>
    <col min="14310" max="14310" width="51.25" style="58" customWidth="1"/>
    <col min="14311" max="14311" width="1" style="58" customWidth="1"/>
    <col min="14312" max="14312" width="7.25" style="58" customWidth="1"/>
    <col min="14313" max="14313" width="0.75" style="58" customWidth="1"/>
    <col min="14314" max="14314" width="10.75" style="58" customWidth="1"/>
    <col min="14315" max="14315" width="0.75" style="58" customWidth="1"/>
    <col min="14316" max="14316" width="10.75" style="58" customWidth="1"/>
    <col min="14317" max="14317" width="0.75" style="58" customWidth="1"/>
    <col min="14318" max="14318" width="10.75" style="58" customWidth="1"/>
    <col min="14319" max="14319" width="0.75" style="58" customWidth="1"/>
    <col min="14320" max="14320" width="10.75" style="58" customWidth="1"/>
    <col min="14321" max="14321" width="4.75" style="58" customWidth="1"/>
    <col min="14322" max="14565" width="9.1640625" style="58"/>
    <col min="14566" max="14566" width="51.25" style="58" customWidth="1"/>
    <col min="14567" max="14567" width="1" style="58" customWidth="1"/>
    <col min="14568" max="14568" width="7.25" style="58" customWidth="1"/>
    <col min="14569" max="14569" width="0.75" style="58" customWidth="1"/>
    <col min="14570" max="14570" width="10.75" style="58" customWidth="1"/>
    <col min="14571" max="14571" width="0.75" style="58" customWidth="1"/>
    <col min="14572" max="14572" width="10.75" style="58" customWidth="1"/>
    <col min="14573" max="14573" width="0.75" style="58" customWidth="1"/>
    <col min="14574" max="14574" width="10.75" style="58" customWidth="1"/>
    <col min="14575" max="14575" width="0.75" style="58" customWidth="1"/>
    <col min="14576" max="14576" width="10.75" style="58" customWidth="1"/>
    <col min="14577" max="14577" width="4.75" style="58" customWidth="1"/>
    <col min="14578" max="14821" width="9.1640625" style="58"/>
    <col min="14822" max="14822" width="51.25" style="58" customWidth="1"/>
    <col min="14823" max="14823" width="1" style="58" customWidth="1"/>
    <col min="14824" max="14824" width="7.25" style="58" customWidth="1"/>
    <col min="14825" max="14825" width="0.75" style="58" customWidth="1"/>
    <col min="14826" max="14826" width="10.75" style="58" customWidth="1"/>
    <col min="14827" max="14827" width="0.75" style="58" customWidth="1"/>
    <col min="14828" max="14828" width="10.75" style="58" customWidth="1"/>
    <col min="14829" max="14829" width="0.75" style="58" customWidth="1"/>
    <col min="14830" max="14830" width="10.75" style="58" customWidth="1"/>
    <col min="14831" max="14831" width="0.75" style="58" customWidth="1"/>
    <col min="14832" max="14832" width="10.75" style="58" customWidth="1"/>
    <col min="14833" max="14833" width="4.75" style="58" customWidth="1"/>
    <col min="14834" max="15077" width="9.1640625" style="58"/>
    <col min="15078" max="15078" width="51.25" style="58" customWidth="1"/>
    <col min="15079" max="15079" width="1" style="58" customWidth="1"/>
    <col min="15080" max="15080" width="7.25" style="58" customWidth="1"/>
    <col min="15081" max="15081" width="0.75" style="58" customWidth="1"/>
    <col min="15082" max="15082" width="10.75" style="58" customWidth="1"/>
    <col min="15083" max="15083" width="0.75" style="58" customWidth="1"/>
    <col min="15084" max="15084" width="10.75" style="58" customWidth="1"/>
    <col min="15085" max="15085" width="0.75" style="58" customWidth="1"/>
    <col min="15086" max="15086" width="10.75" style="58" customWidth="1"/>
    <col min="15087" max="15087" width="0.75" style="58" customWidth="1"/>
    <col min="15088" max="15088" width="10.75" style="58" customWidth="1"/>
    <col min="15089" max="15089" width="4.75" style="58" customWidth="1"/>
    <col min="15090" max="15333" width="9.1640625" style="58"/>
    <col min="15334" max="15334" width="51.25" style="58" customWidth="1"/>
    <col min="15335" max="15335" width="1" style="58" customWidth="1"/>
    <col min="15336" max="15336" width="7.25" style="58" customWidth="1"/>
    <col min="15337" max="15337" width="0.75" style="58" customWidth="1"/>
    <col min="15338" max="15338" width="10.75" style="58" customWidth="1"/>
    <col min="15339" max="15339" width="0.75" style="58" customWidth="1"/>
    <col min="15340" max="15340" width="10.75" style="58" customWidth="1"/>
    <col min="15341" max="15341" width="0.75" style="58" customWidth="1"/>
    <col min="15342" max="15342" width="10.75" style="58" customWidth="1"/>
    <col min="15343" max="15343" width="0.75" style="58" customWidth="1"/>
    <col min="15344" max="15344" width="10.75" style="58" customWidth="1"/>
    <col min="15345" max="15345" width="4.75" style="58" customWidth="1"/>
    <col min="15346" max="15589" width="9.1640625" style="58"/>
    <col min="15590" max="15590" width="51.25" style="58" customWidth="1"/>
    <col min="15591" max="15591" width="1" style="58" customWidth="1"/>
    <col min="15592" max="15592" width="7.25" style="58" customWidth="1"/>
    <col min="15593" max="15593" width="0.75" style="58" customWidth="1"/>
    <col min="15594" max="15594" width="10.75" style="58" customWidth="1"/>
    <col min="15595" max="15595" width="0.75" style="58" customWidth="1"/>
    <col min="15596" max="15596" width="10.75" style="58" customWidth="1"/>
    <col min="15597" max="15597" width="0.75" style="58" customWidth="1"/>
    <col min="15598" max="15598" width="10.75" style="58" customWidth="1"/>
    <col min="15599" max="15599" width="0.75" style="58" customWidth="1"/>
    <col min="15600" max="15600" width="10.75" style="58" customWidth="1"/>
    <col min="15601" max="15601" width="4.75" style="58" customWidth="1"/>
    <col min="15602" max="15845" width="9.1640625" style="58"/>
    <col min="15846" max="15846" width="51.25" style="58" customWidth="1"/>
    <col min="15847" max="15847" width="1" style="58" customWidth="1"/>
    <col min="15848" max="15848" width="7.25" style="58" customWidth="1"/>
    <col min="15849" max="15849" width="0.75" style="58" customWidth="1"/>
    <col min="15850" max="15850" width="10.75" style="58" customWidth="1"/>
    <col min="15851" max="15851" width="0.75" style="58" customWidth="1"/>
    <col min="15852" max="15852" width="10.75" style="58" customWidth="1"/>
    <col min="15853" max="15853" width="0.75" style="58" customWidth="1"/>
    <col min="15854" max="15854" width="10.75" style="58" customWidth="1"/>
    <col min="15855" max="15855" width="0.75" style="58" customWidth="1"/>
    <col min="15856" max="15856" width="10.75" style="58" customWidth="1"/>
    <col min="15857" max="15857" width="4.75" style="58" customWidth="1"/>
    <col min="15858" max="16101" width="9.1640625" style="58"/>
    <col min="16102" max="16102" width="51.25" style="58" customWidth="1"/>
    <col min="16103" max="16103" width="1" style="58" customWidth="1"/>
    <col min="16104" max="16104" width="7.25" style="58" customWidth="1"/>
    <col min="16105" max="16105" width="0.75" style="58" customWidth="1"/>
    <col min="16106" max="16106" width="10.75" style="58" customWidth="1"/>
    <col min="16107" max="16107" width="0.75" style="58" customWidth="1"/>
    <col min="16108" max="16108" width="10.75" style="58" customWidth="1"/>
    <col min="16109" max="16109" width="0.75" style="58" customWidth="1"/>
    <col min="16110" max="16110" width="10.75" style="58" customWidth="1"/>
    <col min="16111" max="16111" width="0.75" style="58" customWidth="1"/>
    <col min="16112" max="16112" width="10.75" style="58" customWidth="1"/>
    <col min="16113" max="16113" width="4.75" style="58" customWidth="1"/>
    <col min="16114" max="16383" width="9.1640625" style="58"/>
    <col min="16384" max="16384" width="9.1640625" style="58" customWidth="1"/>
  </cols>
  <sheetData>
    <row r="1" spans="1:10" ht="21.75" customHeight="1" x14ac:dyDescent="0.3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</row>
    <row r="2" spans="1:10" ht="21.75" customHeight="1" x14ac:dyDescent="0.3">
      <c r="A2" s="220" t="s">
        <v>67</v>
      </c>
      <c r="B2" s="220"/>
      <c r="C2" s="220"/>
      <c r="D2" s="220"/>
      <c r="E2" s="220"/>
      <c r="F2" s="220"/>
      <c r="G2" s="220"/>
      <c r="H2" s="220"/>
      <c r="I2" s="220"/>
      <c r="J2" s="220"/>
    </row>
    <row r="3" spans="1:10" ht="21.75" customHeight="1" x14ac:dyDescent="0.3">
      <c r="A3" s="221" t="s">
        <v>236</v>
      </c>
      <c r="B3" s="221"/>
      <c r="C3" s="221"/>
      <c r="D3" s="221"/>
      <c r="E3" s="221"/>
      <c r="F3" s="221"/>
      <c r="G3" s="221"/>
      <c r="H3" s="221"/>
      <c r="I3" s="221"/>
      <c r="J3" s="221"/>
    </row>
    <row r="4" spans="1:10" ht="20.149999999999999" customHeight="1" x14ac:dyDescent="0.3">
      <c r="D4" s="59"/>
      <c r="E4" s="60"/>
      <c r="F4" s="59"/>
      <c r="G4" s="60"/>
      <c r="H4" s="59"/>
      <c r="I4" s="60"/>
      <c r="J4" s="59"/>
    </row>
    <row r="5" spans="1:10" s="61" customFormat="1" ht="20.149999999999999" customHeight="1" x14ac:dyDescent="0.3">
      <c r="B5" s="62"/>
      <c r="C5" s="62"/>
      <c r="D5" s="222" t="s">
        <v>2</v>
      </c>
      <c r="E5" s="222"/>
      <c r="F5" s="222"/>
      <c r="G5" s="63"/>
      <c r="H5" s="222" t="s">
        <v>3</v>
      </c>
      <c r="I5" s="222"/>
      <c r="J5" s="222"/>
    </row>
    <row r="6" spans="1:10" s="61" customFormat="1" ht="20.149999999999999" customHeight="1" x14ac:dyDescent="0.3">
      <c r="B6" s="62"/>
      <c r="C6" s="62"/>
      <c r="D6" s="64" t="s">
        <v>8</v>
      </c>
      <c r="E6" s="65"/>
      <c r="F6" s="64" t="s">
        <v>9</v>
      </c>
      <c r="G6" s="65"/>
      <c r="H6" s="64" t="s">
        <v>8</v>
      </c>
      <c r="I6" s="65"/>
      <c r="J6" s="64" t="s">
        <v>9</v>
      </c>
    </row>
    <row r="7" spans="1:10" s="66" customFormat="1" ht="20.149999999999999" customHeight="1" x14ac:dyDescent="0.3">
      <c r="B7" s="12" t="s">
        <v>10</v>
      </c>
      <c r="C7" s="62"/>
      <c r="D7" s="67" t="s">
        <v>11</v>
      </c>
      <c r="E7" s="65"/>
      <c r="F7" s="67" t="s">
        <v>11</v>
      </c>
      <c r="G7" s="65"/>
      <c r="H7" s="67" t="s">
        <v>11</v>
      </c>
      <c r="I7" s="65"/>
      <c r="J7" s="67" t="s">
        <v>11</v>
      </c>
    </row>
    <row r="8" spans="1:10" s="66" customFormat="1" ht="20.149999999999999" customHeight="1" x14ac:dyDescent="0.3">
      <c r="B8" s="52"/>
      <c r="C8" s="68"/>
      <c r="D8" s="69"/>
      <c r="E8" s="70"/>
      <c r="F8" s="70"/>
      <c r="G8" s="70"/>
      <c r="H8" s="69"/>
      <c r="I8" s="70"/>
      <c r="J8" s="70"/>
    </row>
    <row r="9" spans="1:10" ht="20.149999999999999" customHeight="1" x14ac:dyDescent="0.3">
      <c r="A9" s="58" t="s">
        <v>68</v>
      </c>
      <c r="B9" s="202">
        <v>19</v>
      </c>
      <c r="D9" s="71">
        <v>7881244</v>
      </c>
      <c r="E9" s="72"/>
      <c r="F9" s="65">
        <v>6995506</v>
      </c>
      <c r="G9" s="72"/>
      <c r="H9" s="71">
        <v>7818436</v>
      </c>
      <c r="I9" s="72"/>
      <c r="J9" s="65">
        <v>6977749</v>
      </c>
    </row>
    <row r="10" spans="1:10" ht="20.149999999999999" customHeight="1" x14ac:dyDescent="0.3">
      <c r="A10" s="58" t="s">
        <v>69</v>
      </c>
      <c r="B10" s="73">
        <v>20</v>
      </c>
      <c r="D10" s="74">
        <v>2628616</v>
      </c>
      <c r="E10" s="72"/>
      <c r="F10" s="75">
        <v>1772352</v>
      </c>
      <c r="G10" s="72"/>
      <c r="H10" s="74">
        <v>2656338</v>
      </c>
      <c r="I10" s="72"/>
      <c r="J10" s="75">
        <v>1788517</v>
      </c>
    </row>
    <row r="11" spans="1:10" ht="6" customHeight="1" x14ac:dyDescent="0.3">
      <c r="B11" s="73"/>
      <c r="D11" s="76"/>
      <c r="E11" s="72"/>
      <c r="F11" s="72"/>
      <c r="G11" s="72"/>
      <c r="H11" s="76"/>
      <c r="I11" s="72"/>
      <c r="J11" s="72"/>
    </row>
    <row r="12" spans="1:10" ht="20.149999999999999" customHeight="1" x14ac:dyDescent="0.3">
      <c r="A12" s="199" t="s">
        <v>70</v>
      </c>
      <c r="B12" s="202"/>
      <c r="D12" s="74">
        <f>D9-D10</f>
        <v>5252628</v>
      </c>
      <c r="E12" s="72"/>
      <c r="F12" s="75">
        <f>F9-F10</f>
        <v>5223154</v>
      </c>
      <c r="G12" s="72"/>
      <c r="H12" s="74">
        <f>H9-H10</f>
        <v>5162098</v>
      </c>
      <c r="I12" s="72"/>
      <c r="J12" s="75">
        <f>J9-J10</f>
        <v>5189232</v>
      </c>
    </row>
    <row r="13" spans="1:10" ht="6" customHeight="1" x14ac:dyDescent="0.3">
      <c r="B13" s="73"/>
      <c r="D13" s="76"/>
      <c r="E13" s="72"/>
      <c r="F13" s="72"/>
      <c r="G13" s="72"/>
      <c r="H13" s="76"/>
      <c r="I13" s="72"/>
      <c r="J13" s="72"/>
    </row>
    <row r="14" spans="1:10" ht="20.149999999999999" customHeight="1" x14ac:dyDescent="0.3">
      <c r="A14" s="58" t="s">
        <v>71</v>
      </c>
      <c r="B14" s="202">
        <v>21</v>
      </c>
      <c r="D14" s="71">
        <v>1383333</v>
      </c>
      <c r="E14" s="72"/>
      <c r="F14" s="65">
        <v>1624222</v>
      </c>
      <c r="G14" s="72"/>
      <c r="H14" s="71">
        <v>567671</v>
      </c>
      <c r="I14" s="72"/>
      <c r="J14" s="65">
        <v>718978</v>
      </c>
    </row>
    <row r="15" spans="1:10" ht="20.149999999999999" customHeight="1" x14ac:dyDescent="0.3">
      <c r="A15" s="58" t="s">
        <v>72</v>
      </c>
      <c r="B15" s="202">
        <v>21</v>
      </c>
      <c r="D15" s="74">
        <v>260271</v>
      </c>
      <c r="E15" s="72"/>
      <c r="F15" s="75">
        <v>281069</v>
      </c>
      <c r="G15" s="72"/>
      <c r="H15" s="74">
        <v>76981</v>
      </c>
      <c r="I15" s="72"/>
      <c r="J15" s="75">
        <v>74349</v>
      </c>
    </row>
    <row r="16" spans="1:10" ht="6" customHeight="1" x14ac:dyDescent="0.3">
      <c r="B16" s="202"/>
      <c r="D16" s="76"/>
      <c r="E16" s="72"/>
      <c r="F16" s="72"/>
      <c r="G16" s="72"/>
      <c r="H16" s="76"/>
      <c r="I16" s="72"/>
      <c r="J16" s="72"/>
    </row>
    <row r="17" spans="1:10" ht="20.149999999999999" customHeight="1" x14ac:dyDescent="0.3">
      <c r="A17" s="199" t="s">
        <v>73</v>
      </c>
      <c r="B17" s="202"/>
      <c r="D17" s="74">
        <f>D14-D15</f>
        <v>1123062</v>
      </c>
      <c r="E17" s="72"/>
      <c r="F17" s="75">
        <f>F14-F15</f>
        <v>1343153</v>
      </c>
      <c r="G17" s="72"/>
      <c r="H17" s="74">
        <f>H14-H15</f>
        <v>490690</v>
      </c>
      <c r="I17" s="72"/>
      <c r="J17" s="75">
        <f>J14-J15</f>
        <v>644629</v>
      </c>
    </row>
    <row r="18" spans="1:10" ht="6" customHeight="1" x14ac:dyDescent="0.3">
      <c r="B18" s="77"/>
      <c r="C18" s="61"/>
      <c r="D18" s="76"/>
      <c r="E18" s="78"/>
      <c r="F18" s="72"/>
      <c r="G18" s="79"/>
      <c r="H18" s="76"/>
      <c r="I18" s="79"/>
      <c r="J18" s="72"/>
    </row>
    <row r="19" spans="1:10" ht="20.149999999999999" customHeight="1" x14ac:dyDescent="0.3">
      <c r="A19" s="58" t="s">
        <v>74</v>
      </c>
      <c r="B19" s="73"/>
      <c r="D19" s="71"/>
      <c r="E19" s="72"/>
      <c r="F19" s="65"/>
      <c r="G19" s="72"/>
      <c r="H19" s="76"/>
      <c r="I19" s="72"/>
      <c r="J19" s="65"/>
    </row>
    <row r="20" spans="1:10" ht="20.149999999999999" customHeight="1" x14ac:dyDescent="0.3">
      <c r="A20" s="80" t="s">
        <v>75</v>
      </c>
      <c r="B20" s="73">
        <v>22</v>
      </c>
      <c r="D20" s="71">
        <v>336441</v>
      </c>
      <c r="E20" s="72"/>
      <c r="F20" s="65">
        <v>150966</v>
      </c>
      <c r="G20" s="72"/>
      <c r="H20" s="71">
        <v>-90205</v>
      </c>
      <c r="I20" s="32"/>
      <c r="J20" s="81">
        <v>-67645</v>
      </c>
    </row>
    <row r="21" spans="1:10" ht="20.149999999999999" customHeight="1" x14ac:dyDescent="0.3">
      <c r="A21" s="58" t="s">
        <v>76</v>
      </c>
      <c r="B21" s="73">
        <v>23</v>
      </c>
      <c r="D21" s="71">
        <v>30120</v>
      </c>
      <c r="E21" s="72"/>
      <c r="F21" s="65">
        <v>888</v>
      </c>
      <c r="G21" s="72"/>
      <c r="H21" s="71">
        <v>27755</v>
      </c>
      <c r="I21" s="72"/>
      <c r="J21" s="65">
        <v>-634</v>
      </c>
    </row>
    <row r="22" spans="1:10" ht="20.149999999999999" customHeight="1" x14ac:dyDescent="0.3">
      <c r="A22" s="58" t="s">
        <v>77</v>
      </c>
      <c r="B22" s="202"/>
      <c r="D22" s="71">
        <v>41860</v>
      </c>
      <c r="E22" s="72"/>
      <c r="F22" s="65">
        <v>167512</v>
      </c>
      <c r="G22" s="72"/>
      <c r="H22" s="71">
        <v>0</v>
      </c>
      <c r="I22" s="72"/>
      <c r="J22" s="65">
        <v>44624</v>
      </c>
    </row>
    <row r="23" spans="1:10" ht="20.149999999999999" customHeight="1" x14ac:dyDescent="0.3">
      <c r="A23" s="58" t="s">
        <v>78</v>
      </c>
      <c r="D23" s="74">
        <v>47972</v>
      </c>
      <c r="E23" s="72"/>
      <c r="F23" s="75">
        <v>55376</v>
      </c>
      <c r="G23" s="72"/>
      <c r="H23" s="74">
        <v>61608</v>
      </c>
      <c r="I23" s="72"/>
      <c r="J23" s="75">
        <v>69877</v>
      </c>
    </row>
    <row r="24" spans="1:10" ht="6" customHeight="1" x14ac:dyDescent="0.3">
      <c r="D24" s="76"/>
      <c r="E24" s="72"/>
      <c r="F24" s="72"/>
      <c r="G24" s="72"/>
      <c r="H24" s="76"/>
      <c r="I24" s="72"/>
      <c r="J24" s="72"/>
    </row>
    <row r="25" spans="1:10" ht="20.149999999999999" customHeight="1" x14ac:dyDescent="0.3">
      <c r="A25" s="199" t="s">
        <v>79</v>
      </c>
      <c r="B25" s="202"/>
      <c r="D25" s="74">
        <f>D12+D17+SUM(D20:D23)</f>
        <v>6832083</v>
      </c>
      <c r="E25" s="72"/>
      <c r="F25" s="75">
        <f>F12+F17+SUM(F20:F23)</f>
        <v>6941049</v>
      </c>
      <c r="G25" s="72"/>
      <c r="H25" s="74">
        <f>H12+H17+SUM(H20:H23)</f>
        <v>5651946</v>
      </c>
      <c r="I25" s="72"/>
      <c r="J25" s="75">
        <f>J12+J17+SUM(J20:J23)</f>
        <v>5880083</v>
      </c>
    </row>
    <row r="26" spans="1:10" ht="20.149999999999999" customHeight="1" x14ac:dyDescent="0.3">
      <c r="A26" s="199"/>
      <c r="B26" s="202"/>
      <c r="D26" s="76"/>
      <c r="E26" s="72"/>
      <c r="F26" s="72"/>
      <c r="G26" s="72"/>
      <c r="H26" s="76"/>
      <c r="I26" s="72"/>
      <c r="J26" s="72"/>
    </row>
    <row r="27" spans="1:10" ht="20.149999999999999" customHeight="1" x14ac:dyDescent="0.3">
      <c r="A27" s="61" t="s">
        <v>80</v>
      </c>
      <c r="B27" s="202"/>
      <c r="D27" s="76"/>
      <c r="E27" s="72"/>
      <c r="F27" s="72"/>
      <c r="G27" s="72"/>
      <c r="H27" s="76"/>
      <c r="I27" s="72"/>
      <c r="J27" s="72"/>
    </row>
    <row r="28" spans="1:10" ht="20.149999999999999" customHeight="1" x14ac:dyDescent="0.3">
      <c r="A28" s="82" t="s">
        <v>81</v>
      </c>
      <c r="B28" s="202"/>
      <c r="D28" s="76">
        <v>1747692</v>
      </c>
      <c r="E28" s="72"/>
      <c r="F28" s="72">
        <v>1743147</v>
      </c>
      <c r="G28" s="72"/>
      <c r="H28" s="76">
        <v>1242191</v>
      </c>
      <c r="I28" s="72"/>
      <c r="J28" s="72">
        <v>1232623</v>
      </c>
    </row>
    <row r="29" spans="1:10" ht="20.149999999999999" customHeight="1" x14ac:dyDescent="0.3">
      <c r="A29" s="82" t="s">
        <v>82</v>
      </c>
      <c r="B29" s="202"/>
      <c r="D29" s="76">
        <v>9967</v>
      </c>
      <c r="E29" s="72"/>
      <c r="F29" s="72">
        <v>9337</v>
      </c>
      <c r="G29" s="72"/>
      <c r="H29" s="76">
        <v>8452</v>
      </c>
      <c r="I29" s="72"/>
      <c r="J29" s="72">
        <v>7612</v>
      </c>
    </row>
    <row r="30" spans="1:10" ht="20.149999999999999" customHeight="1" x14ac:dyDescent="0.3">
      <c r="A30" s="58" t="s">
        <v>83</v>
      </c>
      <c r="B30" s="202"/>
      <c r="D30" s="76">
        <v>342185</v>
      </c>
      <c r="E30" s="72"/>
      <c r="F30" s="72">
        <v>311588</v>
      </c>
      <c r="G30" s="72"/>
      <c r="H30" s="76">
        <v>301322</v>
      </c>
      <c r="I30" s="72"/>
      <c r="J30" s="72">
        <v>284236</v>
      </c>
    </row>
    <row r="31" spans="1:10" ht="20.149999999999999" customHeight="1" x14ac:dyDescent="0.3">
      <c r="A31" s="82" t="s">
        <v>84</v>
      </c>
      <c r="B31" s="202"/>
      <c r="D31" s="76">
        <v>187114</v>
      </c>
      <c r="E31" s="72"/>
      <c r="F31" s="72">
        <v>140950</v>
      </c>
      <c r="G31" s="72"/>
      <c r="H31" s="76">
        <v>177014</v>
      </c>
      <c r="I31" s="72"/>
      <c r="J31" s="72">
        <v>133840</v>
      </c>
    </row>
    <row r="32" spans="1:10" ht="20.149999999999999" customHeight="1" x14ac:dyDescent="0.3">
      <c r="A32" s="82" t="s">
        <v>85</v>
      </c>
      <c r="B32" s="202"/>
      <c r="D32" s="76">
        <v>-37912</v>
      </c>
      <c r="E32" s="72"/>
      <c r="F32" s="72">
        <v>-618527</v>
      </c>
      <c r="G32" s="72"/>
      <c r="H32" s="76">
        <v>-37013</v>
      </c>
      <c r="I32" s="72"/>
      <c r="J32" s="72">
        <v>-619646</v>
      </c>
    </row>
    <row r="33" spans="1:10" ht="20.149999999999999" customHeight="1" x14ac:dyDescent="0.3">
      <c r="A33" s="58" t="s">
        <v>86</v>
      </c>
      <c r="B33" s="202"/>
      <c r="D33" s="71">
        <v>1462779</v>
      </c>
      <c r="E33" s="72"/>
      <c r="F33" s="65">
        <v>1096333</v>
      </c>
      <c r="G33" s="72"/>
      <c r="H33" s="76">
        <v>1471439</v>
      </c>
      <c r="I33" s="72"/>
      <c r="J33" s="65">
        <v>1108136</v>
      </c>
    </row>
    <row r="34" spans="1:10" ht="20.149999999999999" customHeight="1" x14ac:dyDescent="0.3">
      <c r="A34" s="82" t="s">
        <v>87</v>
      </c>
      <c r="B34" s="202"/>
      <c r="C34" s="61"/>
      <c r="D34" s="74">
        <v>604600</v>
      </c>
      <c r="E34" s="78"/>
      <c r="F34" s="75">
        <v>556113</v>
      </c>
      <c r="G34" s="78"/>
      <c r="H34" s="74">
        <v>521708</v>
      </c>
      <c r="I34" s="79"/>
      <c r="J34" s="75">
        <v>478130</v>
      </c>
    </row>
    <row r="35" spans="1:10" ht="6" customHeight="1" x14ac:dyDescent="0.3">
      <c r="A35" s="83"/>
      <c r="B35" s="202"/>
      <c r="C35" s="61"/>
      <c r="D35" s="76"/>
      <c r="E35" s="78"/>
      <c r="F35" s="72"/>
      <c r="G35" s="79"/>
      <c r="H35" s="76"/>
      <c r="I35" s="79"/>
      <c r="J35" s="72"/>
    </row>
    <row r="36" spans="1:10" ht="20.149999999999999" customHeight="1" x14ac:dyDescent="0.3">
      <c r="A36" s="84" t="s">
        <v>88</v>
      </c>
      <c r="B36" s="202"/>
      <c r="D36" s="74">
        <f>SUM(D28:D34)</f>
        <v>4316425</v>
      </c>
      <c r="E36" s="72"/>
      <c r="F36" s="75">
        <f>SUM(F28:F34)</f>
        <v>3238941</v>
      </c>
      <c r="G36" s="72"/>
      <c r="H36" s="74">
        <f>SUM(H28:H34)</f>
        <v>3685113</v>
      </c>
      <c r="I36" s="72"/>
      <c r="J36" s="75">
        <f>SUM(J28:J34)</f>
        <v>2624931</v>
      </c>
    </row>
    <row r="37" spans="1:10" ht="6" customHeight="1" x14ac:dyDescent="0.3">
      <c r="A37" s="84"/>
      <c r="B37" s="202"/>
      <c r="D37" s="76"/>
      <c r="E37" s="72"/>
      <c r="F37" s="72"/>
      <c r="G37" s="72"/>
      <c r="H37" s="76"/>
      <c r="I37" s="72"/>
      <c r="J37" s="72"/>
    </row>
    <row r="38" spans="1:10" ht="20.149999999999999" customHeight="1" x14ac:dyDescent="0.3">
      <c r="A38" s="58" t="s">
        <v>89</v>
      </c>
      <c r="B38" s="73">
        <v>24</v>
      </c>
      <c r="D38" s="74">
        <v>608780</v>
      </c>
      <c r="E38" s="72"/>
      <c r="F38" s="75">
        <v>1096902</v>
      </c>
      <c r="G38" s="72"/>
      <c r="H38" s="74">
        <v>571850</v>
      </c>
      <c r="I38" s="72"/>
      <c r="J38" s="75">
        <v>1114712</v>
      </c>
    </row>
    <row r="39" spans="1:10" ht="6" customHeight="1" x14ac:dyDescent="0.3">
      <c r="B39" s="73"/>
      <c r="D39" s="76"/>
      <c r="E39" s="72"/>
      <c r="F39" s="72"/>
      <c r="G39" s="72"/>
      <c r="H39" s="76"/>
      <c r="I39" s="72"/>
      <c r="J39" s="72"/>
    </row>
    <row r="40" spans="1:10" ht="20.149999999999999" customHeight="1" x14ac:dyDescent="0.3">
      <c r="A40" s="61" t="s">
        <v>90</v>
      </c>
      <c r="B40" s="202"/>
      <c r="D40" s="76">
        <f>D25-D36-D38</f>
        <v>1906878</v>
      </c>
      <c r="E40" s="72"/>
      <c r="F40" s="72">
        <f>F25-F36-F38</f>
        <v>2605206</v>
      </c>
      <c r="G40" s="72"/>
      <c r="H40" s="76">
        <f>H25-H36-H38</f>
        <v>1394983</v>
      </c>
      <c r="I40" s="72"/>
      <c r="J40" s="72">
        <f>J25-J36-J38</f>
        <v>2140440</v>
      </c>
    </row>
    <row r="41" spans="1:10" ht="20.149999999999999" customHeight="1" x14ac:dyDescent="0.3">
      <c r="A41" s="58" t="s">
        <v>91</v>
      </c>
      <c r="B41" s="73">
        <v>25</v>
      </c>
      <c r="D41" s="74">
        <v>400134</v>
      </c>
      <c r="E41" s="72"/>
      <c r="F41" s="75">
        <v>517034</v>
      </c>
      <c r="G41" s="72"/>
      <c r="H41" s="74">
        <v>282359</v>
      </c>
      <c r="I41" s="72"/>
      <c r="J41" s="75">
        <v>427750</v>
      </c>
    </row>
    <row r="42" spans="1:10" ht="6" customHeight="1" x14ac:dyDescent="0.3">
      <c r="B42" s="73"/>
      <c r="D42" s="76"/>
      <c r="E42" s="72"/>
      <c r="F42" s="72"/>
      <c r="G42" s="72"/>
      <c r="H42" s="76"/>
      <c r="I42" s="72"/>
      <c r="J42" s="72"/>
    </row>
    <row r="43" spans="1:10" ht="20.149999999999999" customHeight="1" x14ac:dyDescent="0.3">
      <c r="A43" s="61" t="s">
        <v>92</v>
      </c>
      <c r="B43" s="202"/>
      <c r="D43" s="74">
        <f>D40-D41</f>
        <v>1506744</v>
      </c>
      <c r="E43" s="72"/>
      <c r="F43" s="75">
        <f>F40-F41</f>
        <v>2088172</v>
      </c>
      <c r="G43" s="72"/>
      <c r="H43" s="74">
        <f>H40-H41</f>
        <v>1112624</v>
      </c>
      <c r="I43" s="72"/>
      <c r="J43" s="75">
        <f>J40-J41</f>
        <v>1712690</v>
      </c>
    </row>
    <row r="44" spans="1:10" ht="20.149999999999999" customHeight="1" x14ac:dyDescent="0.3">
      <c r="D44" s="59"/>
      <c r="E44" s="60"/>
      <c r="F44" s="59"/>
      <c r="G44" s="60"/>
      <c r="H44" s="59"/>
      <c r="I44" s="60"/>
      <c r="J44" s="59"/>
    </row>
    <row r="45" spans="1:10" ht="20.149999999999999" customHeight="1" x14ac:dyDescent="0.3">
      <c r="D45" s="59"/>
      <c r="E45" s="60"/>
      <c r="F45" s="59"/>
      <c r="G45" s="60"/>
      <c r="H45" s="59"/>
      <c r="I45" s="60"/>
      <c r="J45" s="59"/>
    </row>
    <row r="46" spans="1:10" ht="20.149999999999999" customHeight="1" x14ac:dyDescent="0.3">
      <c r="D46" s="59"/>
      <c r="E46" s="60"/>
      <c r="F46" s="59"/>
      <c r="G46" s="60"/>
      <c r="H46" s="59"/>
      <c r="I46" s="60"/>
      <c r="J46" s="59"/>
    </row>
    <row r="47" spans="1:10" ht="20.149999999999999" customHeight="1" x14ac:dyDescent="0.3">
      <c r="D47" s="59"/>
      <c r="E47" s="60"/>
      <c r="F47" s="59"/>
      <c r="G47" s="60"/>
      <c r="H47" s="59"/>
      <c r="I47" s="60"/>
      <c r="J47" s="59"/>
    </row>
    <row r="48" spans="1:10" ht="20.149999999999999" customHeight="1" x14ac:dyDescent="0.3">
      <c r="D48" s="59"/>
      <c r="E48" s="60"/>
      <c r="F48" s="59"/>
      <c r="G48" s="60"/>
      <c r="H48" s="59"/>
      <c r="I48" s="60"/>
      <c r="J48" s="59"/>
    </row>
    <row r="49" spans="1:10" ht="20.149999999999999" customHeight="1" x14ac:dyDescent="0.3">
      <c r="D49" s="59"/>
      <c r="E49" s="60"/>
      <c r="F49" s="59"/>
      <c r="G49" s="60"/>
      <c r="H49" s="59"/>
      <c r="I49" s="60"/>
      <c r="J49" s="59"/>
    </row>
    <row r="50" spans="1:10" ht="20.149999999999999" customHeight="1" x14ac:dyDescent="0.3">
      <c r="D50" s="59"/>
      <c r="E50" s="60"/>
      <c r="F50" s="59"/>
      <c r="G50" s="60"/>
      <c r="H50" s="59"/>
      <c r="I50" s="60"/>
      <c r="J50" s="59"/>
    </row>
    <row r="51" spans="1:10" ht="20.149999999999999" customHeight="1" x14ac:dyDescent="0.3">
      <c r="D51" s="59"/>
      <c r="E51" s="60"/>
      <c r="F51" s="59"/>
      <c r="G51" s="60"/>
      <c r="H51" s="59"/>
      <c r="I51" s="60"/>
      <c r="J51" s="59"/>
    </row>
    <row r="52" spans="1:10" ht="10.5" customHeight="1" x14ac:dyDescent="0.3">
      <c r="D52" s="59"/>
      <c r="E52" s="60"/>
      <c r="F52" s="59"/>
      <c r="G52" s="60"/>
      <c r="H52" s="59"/>
      <c r="I52" s="60"/>
      <c r="J52" s="59"/>
    </row>
    <row r="53" spans="1:10" ht="22.15" customHeight="1" x14ac:dyDescent="0.3">
      <c r="A53" s="85" t="s">
        <v>248</v>
      </c>
      <c r="B53" s="86"/>
      <c r="C53" s="85"/>
      <c r="D53" s="87"/>
      <c r="E53" s="88"/>
      <c r="F53" s="87"/>
      <c r="G53" s="88"/>
      <c r="H53" s="87"/>
      <c r="I53" s="88"/>
      <c r="J53" s="87"/>
    </row>
    <row r="54" spans="1:10" ht="21.75" customHeight="1" x14ac:dyDescent="0.3">
      <c r="A54" s="220" t="s">
        <v>0</v>
      </c>
      <c r="B54" s="220"/>
      <c r="C54" s="220"/>
      <c r="D54" s="220"/>
      <c r="E54" s="220"/>
      <c r="F54" s="220"/>
      <c r="G54" s="220"/>
      <c r="H54" s="220"/>
      <c r="I54" s="220"/>
      <c r="J54" s="220"/>
    </row>
    <row r="55" spans="1:10" ht="21.75" customHeight="1" x14ac:dyDescent="0.3">
      <c r="A55" s="220" t="s">
        <v>93</v>
      </c>
      <c r="B55" s="220"/>
      <c r="C55" s="220"/>
      <c r="D55" s="220"/>
      <c r="E55" s="220"/>
      <c r="F55" s="220"/>
      <c r="G55" s="220"/>
      <c r="H55" s="220"/>
      <c r="I55" s="220"/>
      <c r="J55" s="220"/>
    </row>
    <row r="56" spans="1:10" ht="21.75" customHeight="1" x14ac:dyDescent="0.3">
      <c r="A56" s="221" t="str">
        <f>+A3</f>
        <v>สำหรับรอบระยะเวลาสามเดือนสิ้นสุดวันที่ 31 มีนาคม พ.ศ. 2567</v>
      </c>
      <c r="B56" s="221"/>
      <c r="C56" s="221"/>
      <c r="D56" s="221"/>
      <c r="E56" s="221"/>
      <c r="F56" s="221"/>
      <c r="G56" s="221"/>
      <c r="H56" s="221"/>
      <c r="I56" s="221"/>
      <c r="J56" s="221"/>
    </row>
    <row r="57" spans="1:10" ht="20.149999999999999" customHeight="1" x14ac:dyDescent="0.3">
      <c r="D57" s="59"/>
      <c r="E57" s="60"/>
      <c r="F57" s="59"/>
      <c r="G57" s="60"/>
      <c r="H57" s="59"/>
      <c r="I57" s="60"/>
      <c r="J57" s="59"/>
    </row>
    <row r="58" spans="1:10" s="61" customFormat="1" ht="20.149999999999999" customHeight="1" x14ac:dyDescent="0.3">
      <c r="B58" s="62"/>
      <c r="C58" s="62"/>
      <c r="D58" s="222" t="s">
        <v>2</v>
      </c>
      <c r="E58" s="222"/>
      <c r="F58" s="222"/>
      <c r="G58" s="63"/>
      <c r="H58" s="222" t="s">
        <v>3</v>
      </c>
      <c r="I58" s="222"/>
      <c r="J58" s="222"/>
    </row>
    <row r="59" spans="1:10" s="61" customFormat="1" ht="20.149999999999999" customHeight="1" x14ac:dyDescent="0.3">
      <c r="B59" s="62"/>
      <c r="C59" s="62"/>
      <c r="D59" s="64" t="s">
        <v>8</v>
      </c>
      <c r="E59" s="65"/>
      <c r="F59" s="64" t="s">
        <v>9</v>
      </c>
      <c r="G59" s="65"/>
      <c r="H59" s="64" t="s">
        <v>8</v>
      </c>
      <c r="I59" s="65"/>
      <c r="J59" s="64" t="s">
        <v>9</v>
      </c>
    </row>
    <row r="60" spans="1:10" s="66" customFormat="1" ht="20.149999999999999" customHeight="1" x14ac:dyDescent="0.3">
      <c r="B60" s="12" t="s">
        <v>10</v>
      </c>
      <c r="C60" s="62"/>
      <c r="D60" s="67" t="s">
        <v>11</v>
      </c>
      <c r="E60" s="65"/>
      <c r="F60" s="67" t="s">
        <v>11</v>
      </c>
      <c r="G60" s="65"/>
      <c r="H60" s="67" t="s">
        <v>11</v>
      </c>
      <c r="I60" s="65"/>
      <c r="J60" s="67" t="s">
        <v>11</v>
      </c>
    </row>
    <row r="61" spans="1:10" s="66" customFormat="1" ht="20.149999999999999" customHeight="1" x14ac:dyDescent="0.3">
      <c r="B61" s="52"/>
      <c r="C61" s="68"/>
      <c r="D61" s="69"/>
      <c r="E61" s="70"/>
      <c r="F61" s="70"/>
      <c r="G61" s="70"/>
      <c r="H61" s="69"/>
      <c r="I61" s="70"/>
      <c r="J61" s="70"/>
    </row>
    <row r="62" spans="1:10" ht="20.149999999999999" customHeight="1" x14ac:dyDescent="0.3">
      <c r="A62" s="199" t="s">
        <v>94</v>
      </c>
      <c r="B62" s="89"/>
      <c r="D62" s="76"/>
      <c r="E62" s="72"/>
      <c r="F62" s="72"/>
      <c r="G62" s="72"/>
      <c r="H62" s="76"/>
      <c r="I62" s="72"/>
      <c r="J62" s="72"/>
    </row>
    <row r="63" spans="1:10" ht="20.149999999999999" customHeight="1" x14ac:dyDescent="0.3">
      <c r="A63" s="58" t="s">
        <v>95</v>
      </c>
      <c r="B63" s="89"/>
      <c r="D63" s="76"/>
      <c r="E63" s="72"/>
      <c r="F63" s="72"/>
      <c r="G63" s="72"/>
      <c r="H63" s="76"/>
      <c r="I63" s="72"/>
      <c r="J63" s="72"/>
    </row>
    <row r="64" spans="1:10" ht="20.149999999999999" customHeight="1" x14ac:dyDescent="0.3">
      <c r="A64" s="58" t="s">
        <v>259</v>
      </c>
      <c r="B64" s="89"/>
      <c r="D64" s="76"/>
      <c r="E64" s="72"/>
      <c r="F64" s="72"/>
      <c r="G64" s="72"/>
      <c r="H64" s="76"/>
      <c r="I64" s="72"/>
      <c r="J64" s="72"/>
    </row>
    <row r="65" spans="1:10" ht="20.149999999999999" customHeight="1" x14ac:dyDescent="0.3">
      <c r="A65" s="58" t="s">
        <v>96</v>
      </c>
      <c r="B65" s="90" t="s">
        <v>260</v>
      </c>
      <c r="D65" s="76">
        <v>111762</v>
      </c>
      <c r="E65" s="72"/>
      <c r="F65" s="72">
        <v>65657</v>
      </c>
      <c r="G65" s="72"/>
      <c r="H65" s="76">
        <v>111762</v>
      </c>
      <c r="I65" s="72"/>
      <c r="J65" s="72">
        <v>65657</v>
      </c>
    </row>
    <row r="66" spans="1:10" ht="20.149999999999999" customHeight="1" x14ac:dyDescent="0.3">
      <c r="A66" s="80" t="s">
        <v>97</v>
      </c>
      <c r="B66" s="202"/>
      <c r="D66" s="76"/>
      <c r="E66" s="32"/>
      <c r="F66" s="72"/>
      <c r="G66" s="32"/>
      <c r="H66" s="76"/>
      <c r="I66" s="72"/>
      <c r="J66" s="72"/>
    </row>
    <row r="67" spans="1:10" ht="20.149999999999999" customHeight="1" x14ac:dyDescent="0.3">
      <c r="A67" s="80" t="s">
        <v>98</v>
      </c>
      <c r="B67" s="73"/>
      <c r="D67" s="74">
        <v>-22353</v>
      </c>
      <c r="E67" s="32"/>
      <c r="F67" s="75">
        <v>-13132</v>
      </c>
      <c r="G67" s="32"/>
      <c r="H67" s="74">
        <v>-22353</v>
      </c>
      <c r="I67" s="72"/>
      <c r="J67" s="75">
        <v>-13132</v>
      </c>
    </row>
    <row r="68" spans="1:10" ht="6" customHeight="1" x14ac:dyDescent="0.3">
      <c r="A68" s="80"/>
      <c r="B68" s="73"/>
      <c r="D68" s="76"/>
      <c r="E68" s="32"/>
      <c r="F68" s="72"/>
      <c r="G68" s="72"/>
      <c r="H68" s="76"/>
      <c r="I68" s="72"/>
      <c r="J68" s="72"/>
    </row>
    <row r="69" spans="1:10" ht="20.149999999999999" customHeight="1" x14ac:dyDescent="0.3">
      <c r="A69" s="80" t="s">
        <v>99</v>
      </c>
      <c r="B69" s="202"/>
      <c r="D69" s="74">
        <f>SUM(D65:D67)</f>
        <v>89409</v>
      </c>
      <c r="E69" s="72"/>
      <c r="F69" s="75">
        <f>SUM(F65:F67)</f>
        <v>52525</v>
      </c>
      <c r="G69" s="72"/>
      <c r="H69" s="74">
        <f>SUM(H65:H67)</f>
        <v>89409</v>
      </c>
      <c r="I69" s="72"/>
      <c r="J69" s="75">
        <f>SUM(J65:J67)</f>
        <v>52525</v>
      </c>
    </row>
    <row r="70" spans="1:10" ht="20.149999999999999" customHeight="1" x14ac:dyDescent="0.3">
      <c r="A70" s="80"/>
      <c r="B70" s="202"/>
      <c r="D70" s="76"/>
      <c r="E70" s="72"/>
      <c r="F70" s="72"/>
      <c r="G70" s="72"/>
      <c r="H70" s="76"/>
      <c r="I70" s="72"/>
      <c r="J70" s="72"/>
    </row>
    <row r="71" spans="1:10" ht="20.149999999999999" customHeight="1" x14ac:dyDescent="0.3">
      <c r="A71" s="58" t="s">
        <v>100</v>
      </c>
      <c r="B71" s="89"/>
      <c r="D71" s="76"/>
      <c r="E71" s="72"/>
      <c r="F71" s="72"/>
      <c r="G71" s="72"/>
      <c r="H71" s="76"/>
      <c r="I71" s="72"/>
      <c r="J71" s="72"/>
    </row>
    <row r="72" spans="1:10" ht="20.149999999999999" customHeight="1" x14ac:dyDescent="0.3">
      <c r="A72" s="80" t="s">
        <v>101</v>
      </c>
      <c r="B72" s="89"/>
      <c r="D72" s="76"/>
      <c r="E72" s="72"/>
      <c r="F72" s="72"/>
      <c r="G72" s="72"/>
      <c r="H72" s="76"/>
      <c r="I72" s="72"/>
      <c r="J72" s="72"/>
    </row>
    <row r="73" spans="1:10" ht="20.149999999999999" customHeight="1" x14ac:dyDescent="0.3">
      <c r="A73" s="80" t="s">
        <v>96</v>
      </c>
      <c r="B73" s="89"/>
      <c r="D73" s="76">
        <v>103501</v>
      </c>
      <c r="E73" s="72"/>
      <c r="F73" s="72">
        <v>2016</v>
      </c>
      <c r="G73" s="72"/>
      <c r="H73" s="76">
        <v>0</v>
      </c>
      <c r="I73" s="32"/>
      <c r="J73" s="32">
        <v>0</v>
      </c>
    </row>
    <row r="74" spans="1:10" ht="20.149999999999999" customHeight="1" x14ac:dyDescent="0.3">
      <c r="A74" s="80" t="s">
        <v>97</v>
      </c>
      <c r="B74" s="89"/>
      <c r="D74" s="76"/>
      <c r="E74" s="72"/>
      <c r="F74" s="72"/>
      <c r="G74" s="72"/>
      <c r="H74" s="76"/>
      <c r="I74" s="32"/>
      <c r="J74" s="32"/>
    </row>
    <row r="75" spans="1:10" ht="20.149999999999999" customHeight="1" x14ac:dyDescent="0.3">
      <c r="A75" s="80" t="s">
        <v>102</v>
      </c>
      <c r="B75" s="90"/>
      <c r="D75" s="74">
        <v>-22494</v>
      </c>
      <c r="E75" s="72"/>
      <c r="F75" s="75">
        <v>-394</v>
      </c>
      <c r="G75" s="72"/>
      <c r="H75" s="74">
        <v>0</v>
      </c>
      <c r="I75" s="32"/>
      <c r="J75" s="91">
        <v>0</v>
      </c>
    </row>
    <row r="76" spans="1:10" ht="6" customHeight="1" x14ac:dyDescent="0.3">
      <c r="B76" s="202"/>
      <c r="D76" s="76"/>
      <c r="E76" s="32"/>
      <c r="F76" s="72"/>
      <c r="G76" s="72"/>
      <c r="H76" s="76"/>
      <c r="I76" s="72"/>
      <c r="J76" s="72"/>
    </row>
    <row r="77" spans="1:10" ht="20.149999999999999" customHeight="1" x14ac:dyDescent="0.3">
      <c r="A77" s="80" t="s">
        <v>103</v>
      </c>
      <c r="B77" s="202"/>
      <c r="D77" s="74">
        <f>SUM(D73:D75)</f>
        <v>81007</v>
      </c>
      <c r="E77" s="72"/>
      <c r="F77" s="75">
        <f>SUM(F73:F75)</f>
        <v>1622</v>
      </c>
      <c r="G77" s="72"/>
      <c r="H77" s="74">
        <f>SUM(H73:H75)</f>
        <v>0</v>
      </c>
      <c r="I77" s="72"/>
      <c r="J77" s="75">
        <f>SUM(J73:J75)</f>
        <v>0</v>
      </c>
    </row>
    <row r="78" spans="1:10" ht="6" customHeight="1" x14ac:dyDescent="0.3">
      <c r="A78" s="80"/>
      <c r="B78" s="202"/>
      <c r="D78" s="76"/>
      <c r="E78" s="72"/>
      <c r="F78" s="72"/>
      <c r="G78" s="72"/>
      <c r="H78" s="76"/>
      <c r="I78" s="72"/>
      <c r="J78" s="72"/>
    </row>
    <row r="79" spans="1:10" ht="20.149999999999999" customHeight="1" x14ac:dyDescent="0.3">
      <c r="A79" s="199" t="s">
        <v>104</v>
      </c>
      <c r="B79" s="202"/>
      <c r="D79" s="74">
        <f>+D69+D77</f>
        <v>170416</v>
      </c>
      <c r="E79" s="72"/>
      <c r="F79" s="75">
        <f>+F69+F77</f>
        <v>54147</v>
      </c>
      <c r="G79" s="72"/>
      <c r="H79" s="74">
        <f>+H69+H77</f>
        <v>89409</v>
      </c>
      <c r="I79" s="72"/>
      <c r="J79" s="75">
        <f>+J69+J77</f>
        <v>52525</v>
      </c>
    </row>
    <row r="80" spans="1:10" ht="6" customHeight="1" x14ac:dyDescent="0.3">
      <c r="A80" s="61"/>
      <c r="B80" s="202"/>
      <c r="D80" s="76"/>
      <c r="E80" s="72"/>
      <c r="F80" s="72"/>
      <c r="G80" s="72"/>
      <c r="H80" s="76"/>
      <c r="I80" s="72"/>
      <c r="J80" s="72"/>
    </row>
    <row r="81" spans="1:10" ht="20.149999999999999" customHeight="1" thickBot="1" x14ac:dyDescent="0.35">
      <c r="A81" s="61" t="s">
        <v>105</v>
      </c>
      <c r="B81" s="202"/>
      <c r="D81" s="92">
        <f>D79+D43</f>
        <v>1677160</v>
      </c>
      <c r="E81" s="72"/>
      <c r="F81" s="93">
        <f>F79+F43</f>
        <v>2142319</v>
      </c>
      <c r="G81" s="72"/>
      <c r="H81" s="92">
        <f>H79+H43</f>
        <v>1202033</v>
      </c>
      <c r="I81" s="72"/>
      <c r="J81" s="93">
        <f>J79+J43</f>
        <v>1765215</v>
      </c>
    </row>
    <row r="82" spans="1:10" ht="20.149999999999999" customHeight="1" thickTop="1" x14ac:dyDescent="0.3">
      <c r="B82" s="202"/>
      <c r="D82" s="76"/>
      <c r="E82" s="72"/>
      <c r="F82" s="72"/>
      <c r="G82" s="72"/>
      <c r="H82" s="76"/>
      <c r="I82" s="72"/>
      <c r="J82" s="72"/>
    </row>
    <row r="83" spans="1:10" ht="20.149999999999999" customHeight="1" x14ac:dyDescent="0.3">
      <c r="A83" s="58" t="s">
        <v>106</v>
      </c>
      <c r="B83" s="202"/>
      <c r="D83" s="76"/>
      <c r="E83" s="72"/>
      <c r="F83" s="72"/>
      <c r="G83" s="72"/>
      <c r="H83" s="76"/>
      <c r="I83" s="72"/>
      <c r="J83" s="72"/>
    </row>
    <row r="84" spans="1:10" ht="20.149999999999999" customHeight="1" x14ac:dyDescent="0.3">
      <c r="A84" s="58" t="s">
        <v>107</v>
      </c>
      <c r="B84" s="202"/>
      <c r="D84" s="76">
        <v>1506023</v>
      </c>
      <c r="E84" s="72"/>
      <c r="F84" s="72">
        <v>2084864</v>
      </c>
      <c r="G84" s="72"/>
      <c r="H84" s="76">
        <v>1112624</v>
      </c>
      <c r="I84" s="72"/>
      <c r="J84" s="72">
        <v>1712690</v>
      </c>
    </row>
    <row r="85" spans="1:10" ht="20.149999999999999" customHeight="1" x14ac:dyDescent="0.3">
      <c r="A85" s="58" t="s">
        <v>108</v>
      </c>
      <c r="B85" s="202"/>
      <c r="D85" s="76">
        <v>721</v>
      </c>
      <c r="E85" s="72"/>
      <c r="F85" s="72">
        <v>3308</v>
      </c>
      <c r="G85" s="72"/>
      <c r="H85" s="76">
        <v>0</v>
      </c>
      <c r="I85" s="72"/>
      <c r="J85" s="94">
        <v>0</v>
      </c>
    </row>
    <row r="86" spans="1:10" ht="20.149999999999999" customHeight="1" x14ac:dyDescent="0.3">
      <c r="A86" s="58" t="s">
        <v>109</v>
      </c>
      <c r="B86" s="202"/>
      <c r="D86" s="76"/>
      <c r="E86" s="72"/>
      <c r="F86" s="72"/>
      <c r="G86" s="72"/>
      <c r="H86" s="76"/>
      <c r="I86" s="72"/>
      <c r="J86" s="72"/>
    </row>
    <row r="87" spans="1:10" ht="20.149999999999999" customHeight="1" x14ac:dyDescent="0.3">
      <c r="A87" s="58" t="s">
        <v>107</v>
      </c>
      <c r="B87" s="202"/>
      <c r="D87" s="76">
        <v>1676415</v>
      </c>
      <c r="E87" s="72"/>
      <c r="F87" s="72">
        <v>2139010</v>
      </c>
      <c r="G87" s="72"/>
      <c r="H87" s="76">
        <v>1202033</v>
      </c>
      <c r="I87" s="72"/>
      <c r="J87" s="72">
        <v>1765215</v>
      </c>
    </row>
    <row r="88" spans="1:10" ht="20.149999999999999" customHeight="1" x14ac:dyDescent="0.3">
      <c r="A88" s="58" t="s">
        <v>108</v>
      </c>
      <c r="B88" s="202"/>
      <c r="D88" s="76">
        <v>745</v>
      </c>
      <c r="E88" s="72"/>
      <c r="F88" s="72">
        <v>3309</v>
      </c>
      <c r="G88" s="72"/>
      <c r="H88" s="76">
        <v>0</v>
      </c>
      <c r="I88" s="72"/>
      <c r="J88" s="94">
        <v>0</v>
      </c>
    </row>
    <row r="89" spans="1:10" ht="20.149999999999999" customHeight="1" x14ac:dyDescent="0.3">
      <c r="B89" s="77"/>
      <c r="D89" s="76"/>
      <c r="E89" s="72"/>
      <c r="F89" s="72"/>
      <c r="G89" s="72"/>
      <c r="H89" s="76"/>
      <c r="I89" s="72"/>
      <c r="J89" s="72"/>
    </row>
    <row r="90" spans="1:10" ht="20.149999999999999" customHeight="1" x14ac:dyDescent="0.3">
      <c r="A90" s="84" t="s">
        <v>110</v>
      </c>
      <c r="B90" s="77"/>
      <c r="D90" s="76"/>
      <c r="E90" s="72"/>
      <c r="F90" s="72"/>
      <c r="G90" s="72"/>
      <c r="H90" s="76"/>
      <c r="I90" s="72"/>
      <c r="J90" s="72"/>
    </row>
    <row r="91" spans="1:10" ht="20.149999999999999" customHeight="1" x14ac:dyDescent="0.3">
      <c r="A91" s="58" t="s">
        <v>111</v>
      </c>
      <c r="B91" s="73"/>
      <c r="D91" s="95">
        <v>1.78</v>
      </c>
      <c r="E91" s="96"/>
      <c r="F91" s="96">
        <v>2.46</v>
      </c>
      <c r="G91" s="96"/>
      <c r="H91" s="95">
        <v>1.31</v>
      </c>
      <c r="I91" s="72"/>
      <c r="J91" s="96">
        <v>2.02</v>
      </c>
    </row>
    <row r="92" spans="1:10" ht="20.149999999999999" customHeight="1" x14ac:dyDescent="0.3">
      <c r="B92" s="73"/>
      <c r="D92" s="96"/>
      <c r="E92" s="96"/>
      <c r="F92" s="96"/>
      <c r="G92" s="72"/>
      <c r="H92" s="96"/>
      <c r="I92" s="72"/>
      <c r="J92" s="96"/>
    </row>
    <row r="93" spans="1:10" ht="20.149999999999999" customHeight="1" x14ac:dyDescent="0.3">
      <c r="A93" s="80"/>
      <c r="B93" s="73"/>
      <c r="D93" s="96"/>
      <c r="E93" s="96"/>
      <c r="F93" s="96"/>
      <c r="G93" s="72"/>
      <c r="H93" s="96"/>
      <c r="I93" s="72"/>
      <c r="J93" s="96"/>
    </row>
    <row r="94" spans="1:10" ht="20.149999999999999" customHeight="1" x14ac:dyDescent="0.3">
      <c r="A94" s="80"/>
      <c r="B94" s="73"/>
      <c r="D94" s="96"/>
      <c r="E94" s="96"/>
      <c r="F94" s="96"/>
      <c r="G94" s="72"/>
      <c r="H94" s="96"/>
      <c r="I94" s="72"/>
      <c r="J94" s="96"/>
    </row>
    <row r="95" spans="1:10" ht="20.149999999999999" customHeight="1" x14ac:dyDescent="0.3">
      <c r="A95" s="80"/>
      <c r="B95" s="73"/>
      <c r="D95" s="96"/>
      <c r="E95" s="96"/>
      <c r="F95" s="96"/>
      <c r="G95" s="72"/>
      <c r="H95" s="96"/>
      <c r="I95" s="72"/>
      <c r="J95" s="96"/>
    </row>
    <row r="96" spans="1:10" ht="20.149999999999999" customHeight="1" x14ac:dyDescent="0.3">
      <c r="A96" s="80"/>
      <c r="B96" s="73"/>
      <c r="D96" s="96"/>
      <c r="E96" s="96"/>
      <c r="F96" s="96"/>
      <c r="G96" s="72"/>
      <c r="H96" s="96"/>
      <c r="I96" s="72"/>
      <c r="J96" s="96"/>
    </row>
    <row r="97" spans="1:10" ht="20.149999999999999" customHeight="1" x14ac:dyDescent="0.3">
      <c r="A97" s="82"/>
    </row>
    <row r="98" spans="1:10" ht="20.149999999999999" customHeight="1" x14ac:dyDescent="0.3">
      <c r="A98" s="202" t="s">
        <v>62</v>
      </c>
      <c r="B98" s="61"/>
      <c r="C98" s="97"/>
      <c r="F98" s="223" t="s">
        <v>62</v>
      </c>
      <c r="G98" s="223"/>
      <c r="H98" s="223"/>
      <c r="I98" s="223"/>
      <c r="J98" s="223"/>
    </row>
    <row r="99" spans="1:10" ht="20.149999999999999" customHeight="1" x14ac:dyDescent="0.3">
      <c r="A99" s="202" t="s">
        <v>63</v>
      </c>
      <c r="B99" s="58"/>
      <c r="F99" s="223" t="s">
        <v>64</v>
      </c>
      <c r="G99" s="223"/>
      <c r="H99" s="223"/>
      <c r="I99" s="223"/>
      <c r="J99" s="223"/>
    </row>
    <row r="100" spans="1:10" ht="20.149999999999999" customHeight="1" x14ac:dyDescent="0.3">
      <c r="A100" s="202" t="s">
        <v>65</v>
      </c>
      <c r="B100" s="58"/>
      <c r="F100" s="223" t="s">
        <v>66</v>
      </c>
      <c r="G100" s="223"/>
      <c r="H100" s="223"/>
      <c r="I100" s="223"/>
      <c r="J100" s="223"/>
    </row>
    <row r="101" spans="1:10" ht="20.149999999999999" customHeight="1" x14ac:dyDescent="0.3">
      <c r="A101" s="202"/>
      <c r="B101" s="58"/>
      <c r="F101" s="200"/>
      <c r="G101" s="200"/>
      <c r="H101" s="200"/>
      <c r="I101" s="200"/>
      <c r="J101" s="200"/>
    </row>
    <row r="102" spans="1:10" ht="22.15" customHeight="1" x14ac:dyDescent="0.3">
      <c r="A102" s="85" t="s">
        <v>248</v>
      </c>
      <c r="B102" s="85"/>
      <c r="C102" s="85"/>
      <c r="D102" s="98"/>
      <c r="E102" s="98"/>
      <c r="F102" s="98"/>
      <c r="G102" s="98"/>
      <c r="H102" s="98"/>
      <c r="I102" s="98"/>
      <c r="J102" s="98"/>
    </row>
  </sheetData>
  <mergeCells count="13">
    <mergeCell ref="F100:J100"/>
    <mergeCell ref="A55:J55"/>
    <mergeCell ref="A56:J56"/>
    <mergeCell ref="D58:F58"/>
    <mergeCell ref="H58:J58"/>
    <mergeCell ref="F98:J98"/>
    <mergeCell ref="F99:J99"/>
    <mergeCell ref="A54:J54"/>
    <mergeCell ref="A1:J1"/>
    <mergeCell ref="A2:J2"/>
    <mergeCell ref="A3:J3"/>
    <mergeCell ref="D5:F5"/>
    <mergeCell ref="H5:J5"/>
  </mergeCells>
  <pageMargins left="0.8" right="0.5" top="0.5" bottom="0.6" header="0.49" footer="0.4"/>
  <pageSetup paperSize="9" scale="85" firstPageNumber="4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3" max="10" man="1"/>
  </rowBreaks>
  <ignoredErrors>
    <ignoredError sqref="B6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3689D-CF43-468F-B936-2C8538644300}">
  <dimension ref="A1:AB54"/>
  <sheetViews>
    <sheetView zoomScaleNormal="100" zoomScaleSheetLayoutView="100" workbookViewId="0">
      <selection sqref="A1:Z1"/>
    </sheetView>
  </sheetViews>
  <sheetFormatPr defaultRowHeight="20.149999999999999" customHeight="1" x14ac:dyDescent="0.3"/>
  <cols>
    <col min="1" max="1" width="20.58203125" style="58" customWidth="1"/>
    <col min="2" max="2" width="6.4140625" style="208" customWidth="1"/>
    <col min="3" max="3" width="0.75" style="208" customWidth="1"/>
    <col min="4" max="4" width="9.25" style="200" customWidth="1"/>
    <col min="5" max="5" width="0.75" style="54" customWidth="1"/>
    <col min="6" max="6" width="8" style="54" customWidth="1"/>
    <col min="7" max="7" width="0.75" style="54" customWidth="1"/>
    <col min="8" max="8" width="11.75" style="54" customWidth="1"/>
    <col min="9" max="9" width="0.75" style="54" customWidth="1"/>
    <col min="10" max="10" width="10.1640625" style="54" bestFit="1" customWidth="1"/>
    <col min="11" max="11" width="0.75" style="54" customWidth="1"/>
    <col min="12" max="12" width="15.75" style="54" customWidth="1"/>
    <col min="13" max="13" width="0.75" style="54" customWidth="1"/>
    <col min="14" max="14" width="16.75" style="54" customWidth="1"/>
    <col min="15" max="15" width="0.75" style="54" customWidth="1"/>
    <col min="16" max="16" width="11.4140625" style="54" customWidth="1"/>
    <col min="17" max="17" width="0.75" style="54" customWidth="1"/>
    <col min="18" max="18" width="12.75" style="54" customWidth="1"/>
    <col min="19" max="19" width="0.75" style="54" customWidth="1"/>
    <col min="20" max="20" width="9.75" style="54" customWidth="1"/>
    <col min="21" max="21" width="0.75" style="54" customWidth="1"/>
    <col min="22" max="22" width="7.83203125" style="54" customWidth="1"/>
    <col min="23" max="23" width="0.75" style="54" customWidth="1"/>
    <col min="24" max="24" width="9" style="54" customWidth="1"/>
    <col min="25" max="25" width="0.75" style="54" customWidth="1"/>
    <col min="26" max="26" width="8.75" style="54" customWidth="1"/>
    <col min="27" max="27" width="0.75" style="54" customWidth="1"/>
    <col min="28" max="28" width="8.1640625" style="54" customWidth="1"/>
    <col min="29" max="234" width="9.1640625" style="58"/>
    <col min="235" max="235" width="29.75" style="58" customWidth="1"/>
    <col min="236" max="236" width="8.75" style="58" customWidth="1"/>
    <col min="237" max="237" width="0.75" style="58" customWidth="1"/>
    <col min="238" max="238" width="8.75" style="58" customWidth="1"/>
    <col min="239" max="239" width="0.75" style="58" customWidth="1"/>
    <col min="240" max="240" width="14.25" style="58" customWidth="1"/>
    <col min="241" max="241" width="0.75" style="58" customWidth="1"/>
    <col min="242" max="242" width="14.75" style="58" customWidth="1"/>
    <col min="243" max="243" width="0.75" style="58" customWidth="1"/>
    <col min="244" max="244" width="16.75" style="58" customWidth="1"/>
    <col min="245" max="245" width="0.75" style="58" customWidth="1"/>
    <col min="246" max="246" width="11.75" style="58" customWidth="1"/>
    <col min="247" max="247" width="0.75" style="58" customWidth="1"/>
    <col min="248" max="248" width="11.25" style="58" customWidth="1"/>
    <col min="249" max="249" width="0.75" style="58" customWidth="1"/>
    <col min="250" max="250" width="9.25" style="58" customWidth="1"/>
    <col min="251" max="251" width="0.75" style="58" customWidth="1"/>
    <col min="252" max="252" width="7.4140625" style="58" customWidth="1"/>
    <col min="253" max="253" width="0.75" style="58" customWidth="1"/>
    <col min="254" max="254" width="8.25" style="58" customWidth="1"/>
    <col min="255" max="255" width="0.75" style="58" customWidth="1"/>
    <col min="256" max="256" width="9.83203125" style="58" customWidth="1"/>
    <col min="257" max="257" width="0.75" style="58" customWidth="1"/>
    <col min="258" max="258" width="9" style="58" bestFit="1" customWidth="1"/>
    <col min="259" max="259" width="0.75" style="58" customWidth="1"/>
    <col min="260" max="260" width="8.83203125" style="58" customWidth="1"/>
    <col min="261" max="261" width="4.75" style="58" customWidth="1"/>
    <col min="262" max="262" width="10.75" style="58" bestFit="1" customWidth="1"/>
    <col min="263" max="263" width="9.1640625" style="58"/>
    <col min="264" max="264" width="9.83203125" style="58" bestFit="1" customWidth="1"/>
    <col min="265" max="265" width="9.1640625" style="58"/>
    <col min="266" max="266" width="9.83203125" style="58" bestFit="1" customWidth="1"/>
    <col min="267" max="268" width="9.1640625" style="58"/>
    <col min="269" max="269" width="9.25" style="58" bestFit="1" customWidth="1"/>
    <col min="270" max="271" width="9.1640625" style="58"/>
    <col min="272" max="272" width="9.25" style="58" bestFit="1" customWidth="1"/>
    <col min="273" max="273" width="9.1640625" style="58"/>
    <col min="274" max="274" width="9.25" style="58" bestFit="1" customWidth="1"/>
    <col min="275" max="275" width="9.1640625" style="58"/>
    <col min="276" max="276" width="9.25" style="58" bestFit="1" customWidth="1"/>
    <col min="277" max="277" width="9.1640625" style="58"/>
    <col min="278" max="278" width="9.25" style="58" bestFit="1" customWidth="1"/>
    <col min="279" max="279" width="9.1640625" style="58"/>
    <col min="280" max="280" width="10.58203125" style="58" bestFit="1" customWidth="1"/>
    <col min="281" max="490" width="9.1640625" style="58"/>
    <col min="491" max="491" width="29.75" style="58" customWidth="1"/>
    <col min="492" max="492" width="8.75" style="58" customWidth="1"/>
    <col min="493" max="493" width="0.75" style="58" customWidth="1"/>
    <col min="494" max="494" width="8.75" style="58" customWidth="1"/>
    <col min="495" max="495" width="0.75" style="58" customWidth="1"/>
    <col min="496" max="496" width="14.25" style="58" customWidth="1"/>
    <col min="497" max="497" width="0.75" style="58" customWidth="1"/>
    <col min="498" max="498" width="14.75" style="58" customWidth="1"/>
    <col min="499" max="499" width="0.75" style="58" customWidth="1"/>
    <col min="500" max="500" width="16.75" style="58" customWidth="1"/>
    <col min="501" max="501" width="0.75" style="58" customWidth="1"/>
    <col min="502" max="502" width="11.75" style="58" customWidth="1"/>
    <col min="503" max="503" width="0.75" style="58" customWidth="1"/>
    <col min="504" max="504" width="11.25" style="58" customWidth="1"/>
    <col min="505" max="505" width="0.75" style="58" customWidth="1"/>
    <col min="506" max="506" width="9.25" style="58" customWidth="1"/>
    <col min="507" max="507" width="0.75" style="58" customWidth="1"/>
    <col min="508" max="508" width="7.4140625" style="58" customWidth="1"/>
    <col min="509" max="509" width="0.75" style="58" customWidth="1"/>
    <col min="510" max="510" width="8.25" style="58" customWidth="1"/>
    <col min="511" max="511" width="0.75" style="58" customWidth="1"/>
    <col min="512" max="512" width="9.83203125" style="58" customWidth="1"/>
    <col min="513" max="513" width="0.75" style="58" customWidth="1"/>
    <col min="514" max="514" width="9" style="58" bestFit="1" customWidth="1"/>
    <col min="515" max="515" width="0.75" style="58" customWidth="1"/>
    <col min="516" max="516" width="8.83203125" style="58" customWidth="1"/>
    <col min="517" max="517" width="4.75" style="58" customWidth="1"/>
    <col min="518" max="518" width="10.75" style="58" bestFit="1" customWidth="1"/>
    <col min="519" max="519" width="9.1640625" style="58"/>
    <col min="520" max="520" width="9.83203125" style="58" bestFit="1" customWidth="1"/>
    <col min="521" max="521" width="9.1640625" style="58"/>
    <col min="522" max="522" width="9.83203125" style="58" bestFit="1" customWidth="1"/>
    <col min="523" max="524" width="9.1640625" style="58"/>
    <col min="525" max="525" width="9.25" style="58" bestFit="1" customWidth="1"/>
    <col min="526" max="527" width="9.1640625" style="58"/>
    <col min="528" max="528" width="9.25" style="58" bestFit="1" customWidth="1"/>
    <col min="529" max="529" width="9.1640625" style="58"/>
    <col min="530" max="530" width="9.25" style="58" bestFit="1" customWidth="1"/>
    <col min="531" max="531" width="9.1640625" style="58"/>
    <col min="532" max="532" width="9.25" style="58" bestFit="1" customWidth="1"/>
    <col min="533" max="533" width="9.1640625" style="58"/>
    <col min="534" max="534" width="9.25" style="58" bestFit="1" customWidth="1"/>
    <col min="535" max="535" width="9.1640625" style="58"/>
    <col min="536" max="536" width="10.58203125" style="58" bestFit="1" customWidth="1"/>
    <col min="537" max="746" width="9.1640625" style="58"/>
    <col min="747" max="747" width="29.75" style="58" customWidth="1"/>
    <col min="748" max="748" width="8.75" style="58" customWidth="1"/>
    <col min="749" max="749" width="0.75" style="58" customWidth="1"/>
    <col min="750" max="750" width="8.75" style="58" customWidth="1"/>
    <col min="751" max="751" width="0.75" style="58" customWidth="1"/>
    <col min="752" max="752" width="14.25" style="58" customWidth="1"/>
    <col min="753" max="753" width="0.75" style="58" customWidth="1"/>
    <col min="754" max="754" width="14.75" style="58" customWidth="1"/>
    <col min="755" max="755" width="0.75" style="58" customWidth="1"/>
    <col min="756" max="756" width="16.75" style="58" customWidth="1"/>
    <col min="757" max="757" width="0.75" style="58" customWidth="1"/>
    <col min="758" max="758" width="11.75" style="58" customWidth="1"/>
    <col min="759" max="759" width="0.75" style="58" customWidth="1"/>
    <col min="760" max="760" width="11.25" style="58" customWidth="1"/>
    <col min="761" max="761" width="0.75" style="58" customWidth="1"/>
    <col min="762" max="762" width="9.25" style="58" customWidth="1"/>
    <col min="763" max="763" width="0.75" style="58" customWidth="1"/>
    <col min="764" max="764" width="7.4140625" style="58" customWidth="1"/>
    <col min="765" max="765" width="0.75" style="58" customWidth="1"/>
    <col min="766" max="766" width="8.25" style="58" customWidth="1"/>
    <col min="767" max="767" width="0.75" style="58" customWidth="1"/>
    <col min="768" max="768" width="9.83203125" style="58" customWidth="1"/>
    <col min="769" max="769" width="0.75" style="58" customWidth="1"/>
    <col min="770" max="770" width="9" style="58" bestFit="1" customWidth="1"/>
    <col min="771" max="771" width="0.75" style="58" customWidth="1"/>
    <col min="772" max="772" width="8.83203125" style="58" customWidth="1"/>
    <col min="773" max="773" width="4.75" style="58" customWidth="1"/>
    <col min="774" max="774" width="10.75" style="58" bestFit="1" customWidth="1"/>
    <col min="775" max="775" width="9.1640625" style="58"/>
    <col min="776" max="776" width="9.83203125" style="58" bestFit="1" customWidth="1"/>
    <col min="777" max="777" width="9.1640625" style="58"/>
    <col min="778" max="778" width="9.83203125" style="58" bestFit="1" customWidth="1"/>
    <col min="779" max="780" width="9.1640625" style="58"/>
    <col min="781" max="781" width="9.25" style="58" bestFit="1" customWidth="1"/>
    <col min="782" max="783" width="9.1640625" style="58"/>
    <col min="784" max="784" width="9.25" style="58" bestFit="1" customWidth="1"/>
    <col min="785" max="785" width="9.1640625" style="58"/>
    <col min="786" max="786" width="9.25" style="58" bestFit="1" customWidth="1"/>
    <col min="787" max="787" width="9.1640625" style="58"/>
    <col min="788" max="788" width="9.25" style="58" bestFit="1" customWidth="1"/>
    <col min="789" max="789" width="9.1640625" style="58"/>
    <col min="790" max="790" width="9.25" style="58" bestFit="1" customWidth="1"/>
    <col min="791" max="791" width="9.1640625" style="58"/>
    <col min="792" max="792" width="10.58203125" style="58" bestFit="1" customWidth="1"/>
    <col min="793" max="1002" width="9.1640625" style="58"/>
    <col min="1003" max="1003" width="29.75" style="58" customWidth="1"/>
    <col min="1004" max="1004" width="8.75" style="58" customWidth="1"/>
    <col min="1005" max="1005" width="0.75" style="58" customWidth="1"/>
    <col min="1006" max="1006" width="8.75" style="58" customWidth="1"/>
    <col min="1007" max="1007" width="0.75" style="58" customWidth="1"/>
    <col min="1008" max="1008" width="14.25" style="58" customWidth="1"/>
    <col min="1009" max="1009" width="0.75" style="58" customWidth="1"/>
    <col min="1010" max="1010" width="14.75" style="58" customWidth="1"/>
    <col min="1011" max="1011" width="0.75" style="58" customWidth="1"/>
    <col min="1012" max="1012" width="16.75" style="58" customWidth="1"/>
    <col min="1013" max="1013" width="0.75" style="58" customWidth="1"/>
    <col min="1014" max="1014" width="11.75" style="58" customWidth="1"/>
    <col min="1015" max="1015" width="0.75" style="58" customWidth="1"/>
    <col min="1016" max="1016" width="11.25" style="58" customWidth="1"/>
    <col min="1017" max="1017" width="0.75" style="58" customWidth="1"/>
    <col min="1018" max="1018" width="9.25" style="58" customWidth="1"/>
    <col min="1019" max="1019" width="0.75" style="58" customWidth="1"/>
    <col min="1020" max="1020" width="7.4140625" style="58" customWidth="1"/>
    <col min="1021" max="1021" width="0.75" style="58" customWidth="1"/>
    <col min="1022" max="1022" width="8.25" style="58" customWidth="1"/>
    <col min="1023" max="1023" width="0.75" style="58" customWidth="1"/>
    <col min="1024" max="1024" width="9.83203125" style="58" customWidth="1"/>
    <col min="1025" max="1025" width="0.75" style="58" customWidth="1"/>
    <col min="1026" max="1026" width="9" style="58" bestFit="1" customWidth="1"/>
    <col min="1027" max="1027" width="0.75" style="58" customWidth="1"/>
    <col min="1028" max="1028" width="8.83203125" style="58" customWidth="1"/>
    <col min="1029" max="1029" width="4.75" style="58" customWidth="1"/>
    <col min="1030" max="1030" width="10.75" style="58" bestFit="1" customWidth="1"/>
    <col min="1031" max="1031" width="9.1640625" style="58"/>
    <col min="1032" max="1032" width="9.83203125" style="58" bestFit="1" customWidth="1"/>
    <col min="1033" max="1033" width="9.1640625" style="58"/>
    <col min="1034" max="1034" width="9.83203125" style="58" bestFit="1" customWidth="1"/>
    <col min="1035" max="1036" width="9.1640625" style="58"/>
    <col min="1037" max="1037" width="9.25" style="58" bestFit="1" customWidth="1"/>
    <col min="1038" max="1039" width="9.1640625" style="58"/>
    <col min="1040" max="1040" width="9.25" style="58" bestFit="1" customWidth="1"/>
    <col min="1041" max="1041" width="9.1640625" style="58"/>
    <col min="1042" max="1042" width="9.25" style="58" bestFit="1" customWidth="1"/>
    <col min="1043" max="1043" width="9.1640625" style="58"/>
    <col min="1044" max="1044" width="9.25" style="58" bestFit="1" customWidth="1"/>
    <col min="1045" max="1045" width="9.1640625" style="58"/>
    <col min="1046" max="1046" width="9.25" style="58" bestFit="1" customWidth="1"/>
    <col min="1047" max="1047" width="9.1640625" style="58"/>
    <col min="1048" max="1048" width="10.58203125" style="58" bestFit="1" customWidth="1"/>
    <col min="1049" max="1258" width="9.1640625" style="58"/>
    <col min="1259" max="1259" width="29.75" style="58" customWidth="1"/>
    <col min="1260" max="1260" width="8.75" style="58" customWidth="1"/>
    <col min="1261" max="1261" width="0.75" style="58" customWidth="1"/>
    <col min="1262" max="1262" width="8.75" style="58" customWidth="1"/>
    <col min="1263" max="1263" width="0.75" style="58" customWidth="1"/>
    <col min="1264" max="1264" width="14.25" style="58" customWidth="1"/>
    <col min="1265" max="1265" width="0.75" style="58" customWidth="1"/>
    <col min="1266" max="1266" width="14.75" style="58" customWidth="1"/>
    <col min="1267" max="1267" width="0.75" style="58" customWidth="1"/>
    <col min="1268" max="1268" width="16.75" style="58" customWidth="1"/>
    <col min="1269" max="1269" width="0.75" style="58" customWidth="1"/>
    <col min="1270" max="1270" width="11.75" style="58" customWidth="1"/>
    <col min="1271" max="1271" width="0.75" style="58" customWidth="1"/>
    <col min="1272" max="1272" width="11.25" style="58" customWidth="1"/>
    <col min="1273" max="1273" width="0.75" style="58" customWidth="1"/>
    <col min="1274" max="1274" width="9.25" style="58" customWidth="1"/>
    <col min="1275" max="1275" width="0.75" style="58" customWidth="1"/>
    <col min="1276" max="1276" width="7.4140625" style="58" customWidth="1"/>
    <col min="1277" max="1277" width="0.75" style="58" customWidth="1"/>
    <col min="1278" max="1278" width="8.25" style="58" customWidth="1"/>
    <col min="1279" max="1279" width="0.75" style="58" customWidth="1"/>
    <col min="1280" max="1280" width="9.83203125" style="58" customWidth="1"/>
    <col min="1281" max="1281" width="0.75" style="58" customWidth="1"/>
    <col min="1282" max="1282" width="9" style="58" bestFit="1" customWidth="1"/>
    <col min="1283" max="1283" width="0.75" style="58" customWidth="1"/>
    <col min="1284" max="1284" width="8.83203125" style="58" customWidth="1"/>
    <col min="1285" max="1285" width="4.75" style="58" customWidth="1"/>
    <col min="1286" max="1286" width="10.75" style="58" bestFit="1" customWidth="1"/>
    <col min="1287" max="1287" width="9.1640625" style="58"/>
    <col min="1288" max="1288" width="9.83203125" style="58" bestFit="1" customWidth="1"/>
    <col min="1289" max="1289" width="9.1640625" style="58"/>
    <col min="1290" max="1290" width="9.83203125" style="58" bestFit="1" customWidth="1"/>
    <col min="1291" max="1292" width="9.1640625" style="58"/>
    <col min="1293" max="1293" width="9.25" style="58" bestFit="1" customWidth="1"/>
    <col min="1294" max="1295" width="9.1640625" style="58"/>
    <col min="1296" max="1296" width="9.25" style="58" bestFit="1" customWidth="1"/>
    <col min="1297" max="1297" width="9.1640625" style="58"/>
    <col min="1298" max="1298" width="9.25" style="58" bestFit="1" customWidth="1"/>
    <col min="1299" max="1299" width="9.1640625" style="58"/>
    <col min="1300" max="1300" width="9.25" style="58" bestFit="1" customWidth="1"/>
    <col min="1301" max="1301" width="9.1640625" style="58"/>
    <col min="1302" max="1302" width="9.25" style="58" bestFit="1" customWidth="1"/>
    <col min="1303" max="1303" width="9.1640625" style="58"/>
    <col min="1304" max="1304" width="10.58203125" style="58" bestFit="1" customWidth="1"/>
    <col min="1305" max="1514" width="9.1640625" style="58"/>
    <col min="1515" max="1515" width="29.75" style="58" customWidth="1"/>
    <col min="1516" max="1516" width="8.75" style="58" customWidth="1"/>
    <col min="1517" max="1517" width="0.75" style="58" customWidth="1"/>
    <col min="1518" max="1518" width="8.75" style="58" customWidth="1"/>
    <col min="1519" max="1519" width="0.75" style="58" customWidth="1"/>
    <col min="1520" max="1520" width="14.25" style="58" customWidth="1"/>
    <col min="1521" max="1521" width="0.75" style="58" customWidth="1"/>
    <col min="1522" max="1522" width="14.75" style="58" customWidth="1"/>
    <col min="1523" max="1523" width="0.75" style="58" customWidth="1"/>
    <col min="1524" max="1524" width="16.75" style="58" customWidth="1"/>
    <col min="1525" max="1525" width="0.75" style="58" customWidth="1"/>
    <col min="1526" max="1526" width="11.75" style="58" customWidth="1"/>
    <col min="1527" max="1527" width="0.75" style="58" customWidth="1"/>
    <col min="1528" max="1528" width="11.25" style="58" customWidth="1"/>
    <col min="1529" max="1529" width="0.75" style="58" customWidth="1"/>
    <col min="1530" max="1530" width="9.25" style="58" customWidth="1"/>
    <col min="1531" max="1531" width="0.75" style="58" customWidth="1"/>
    <col min="1532" max="1532" width="7.4140625" style="58" customWidth="1"/>
    <col min="1533" max="1533" width="0.75" style="58" customWidth="1"/>
    <col min="1534" max="1534" width="8.25" style="58" customWidth="1"/>
    <col min="1535" max="1535" width="0.75" style="58" customWidth="1"/>
    <col min="1536" max="1536" width="9.83203125" style="58" customWidth="1"/>
    <col min="1537" max="1537" width="0.75" style="58" customWidth="1"/>
    <col min="1538" max="1538" width="9" style="58" bestFit="1" customWidth="1"/>
    <col min="1539" max="1539" width="0.75" style="58" customWidth="1"/>
    <col min="1540" max="1540" width="8.83203125" style="58" customWidth="1"/>
    <col min="1541" max="1541" width="4.75" style="58" customWidth="1"/>
    <col min="1542" max="1542" width="10.75" style="58" bestFit="1" customWidth="1"/>
    <col min="1543" max="1543" width="9.1640625" style="58"/>
    <col min="1544" max="1544" width="9.83203125" style="58" bestFit="1" customWidth="1"/>
    <col min="1545" max="1545" width="9.1640625" style="58"/>
    <col min="1546" max="1546" width="9.83203125" style="58" bestFit="1" customWidth="1"/>
    <col min="1547" max="1548" width="9.1640625" style="58"/>
    <col min="1549" max="1549" width="9.25" style="58" bestFit="1" customWidth="1"/>
    <col min="1550" max="1551" width="9.1640625" style="58"/>
    <col min="1552" max="1552" width="9.25" style="58" bestFit="1" customWidth="1"/>
    <col min="1553" max="1553" width="9.1640625" style="58"/>
    <col min="1554" max="1554" width="9.25" style="58" bestFit="1" customWidth="1"/>
    <col min="1555" max="1555" width="9.1640625" style="58"/>
    <col min="1556" max="1556" width="9.25" style="58" bestFit="1" customWidth="1"/>
    <col min="1557" max="1557" width="9.1640625" style="58"/>
    <col min="1558" max="1558" width="9.25" style="58" bestFit="1" customWidth="1"/>
    <col min="1559" max="1559" width="9.1640625" style="58"/>
    <col min="1560" max="1560" width="10.58203125" style="58" bestFit="1" customWidth="1"/>
    <col min="1561" max="1770" width="9.1640625" style="58"/>
    <col min="1771" max="1771" width="29.75" style="58" customWidth="1"/>
    <col min="1772" max="1772" width="8.75" style="58" customWidth="1"/>
    <col min="1773" max="1773" width="0.75" style="58" customWidth="1"/>
    <col min="1774" max="1774" width="8.75" style="58" customWidth="1"/>
    <col min="1775" max="1775" width="0.75" style="58" customWidth="1"/>
    <col min="1776" max="1776" width="14.25" style="58" customWidth="1"/>
    <col min="1777" max="1777" width="0.75" style="58" customWidth="1"/>
    <col min="1778" max="1778" width="14.75" style="58" customWidth="1"/>
    <col min="1779" max="1779" width="0.75" style="58" customWidth="1"/>
    <col min="1780" max="1780" width="16.75" style="58" customWidth="1"/>
    <col min="1781" max="1781" width="0.75" style="58" customWidth="1"/>
    <col min="1782" max="1782" width="11.75" style="58" customWidth="1"/>
    <col min="1783" max="1783" width="0.75" style="58" customWidth="1"/>
    <col min="1784" max="1784" width="11.25" style="58" customWidth="1"/>
    <col min="1785" max="1785" width="0.75" style="58" customWidth="1"/>
    <col min="1786" max="1786" width="9.25" style="58" customWidth="1"/>
    <col min="1787" max="1787" width="0.75" style="58" customWidth="1"/>
    <col min="1788" max="1788" width="7.4140625" style="58" customWidth="1"/>
    <col min="1789" max="1789" width="0.75" style="58" customWidth="1"/>
    <col min="1790" max="1790" width="8.25" style="58" customWidth="1"/>
    <col min="1791" max="1791" width="0.75" style="58" customWidth="1"/>
    <col min="1792" max="1792" width="9.83203125" style="58" customWidth="1"/>
    <col min="1793" max="1793" width="0.75" style="58" customWidth="1"/>
    <col min="1794" max="1794" width="9" style="58" bestFit="1" customWidth="1"/>
    <col min="1795" max="1795" width="0.75" style="58" customWidth="1"/>
    <col min="1796" max="1796" width="8.83203125" style="58" customWidth="1"/>
    <col min="1797" max="1797" width="4.75" style="58" customWidth="1"/>
    <col min="1798" max="1798" width="10.75" style="58" bestFit="1" customWidth="1"/>
    <col min="1799" max="1799" width="9.1640625" style="58"/>
    <col min="1800" max="1800" width="9.83203125" style="58" bestFit="1" customWidth="1"/>
    <col min="1801" max="1801" width="9.1640625" style="58"/>
    <col min="1802" max="1802" width="9.83203125" style="58" bestFit="1" customWidth="1"/>
    <col min="1803" max="1804" width="9.1640625" style="58"/>
    <col min="1805" max="1805" width="9.25" style="58" bestFit="1" customWidth="1"/>
    <col min="1806" max="1807" width="9.1640625" style="58"/>
    <col min="1808" max="1808" width="9.25" style="58" bestFit="1" customWidth="1"/>
    <col min="1809" max="1809" width="9.1640625" style="58"/>
    <col min="1810" max="1810" width="9.25" style="58" bestFit="1" customWidth="1"/>
    <col min="1811" max="1811" width="9.1640625" style="58"/>
    <col min="1812" max="1812" width="9.25" style="58" bestFit="1" customWidth="1"/>
    <col min="1813" max="1813" width="9.1640625" style="58"/>
    <col min="1814" max="1814" width="9.25" style="58" bestFit="1" customWidth="1"/>
    <col min="1815" max="1815" width="9.1640625" style="58"/>
    <col min="1816" max="1816" width="10.58203125" style="58" bestFit="1" customWidth="1"/>
    <col min="1817" max="2026" width="9.1640625" style="58"/>
    <col min="2027" max="2027" width="29.75" style="58" customWidth="1"/>
    <col min="2028" max="2028" width="8.75" style="58" customWidth="1"/>
    <col min="2029" max="2029" width="0.75" style="58" customWidth="1"/>
    <col min="2030" max="2030" width="8.75" style="58" customWidth="1"/>
    <col min="2031" max="2031" width="0.75" style="58" customWidth="1"/>
    <col min="2032" max="2032" width="14.25" style="58" customWidth="1"/>
    <col min="2033" max="2033" width="0.75" style="58" customWidth="1"/>
    <col min="2034" max="2034" width="14.75" style="58" customWidth="1"/>
    <col min="2035" max="2035" width="0.75" style="58" customWidth="1"/>
    <col min="2036" max="2036" width="16.75" style="58" customWidth="1"/>
    <col min="2037" max="2037" width="0.75" style="58" customWidth="1"/>
    <col min="2038" max="2038" width="11.75" style="58" customWidth="1"/>
    <col min="2039" max="2039" width="0.75" style="58" customWidth="1"/>
    <col min="2040" max="2040" width="11.25" style="58" customWidth="1"/>
    <col min="2041" max="2041" width="0.75" style="58" customWidth="1"/>
    <col min="2042" max="2042" width="9.25" style="58" customWidth="1"/>
    <col min="2043" max="2043" width="0.75" style="58" customWidth="1"/>
    <col min="2044" max="2044" width="7.4140625" style="58" customWidth="1"/>
    <col min="2045" max="2045" width="0.75" style="58" customWidth="1"/>
    <col min="2046" max="2046" width="8.25" style="58" customWidth="1"/>
    <col min="2047" max="2047" width="0.75" style="58" customWidth="1"/>
    <col min="2048" max="2048" width="9.83203125" style="58" customWidth="1"/>
    <col min="2049" max="2049" width="0.75" style="58" customWidth="1"/>
    <col min="2050" max="2050" width="9" style="58" bestFit="1" customWidth="1"/>
    <col min="2051" max="2051" width="0.75" style="58" customWidth="1"/>
    <col min="2052" max="2052" width="8.83203125" style="58" customWidth="1"/>
    <col min="2053" max="2053" width="4.75" style="58" customWidth="1"/>
    <col min="2054" max="2054" width="10.75" style="58" bestFit="1" customWidth="1"/>
    <col min="2055" max="2055" width="9.1640625" style="58"/>
    <col min="2056" max="2056" width="9.83203125" style="58" bestFit="1" customWidth="1"/>
    <col min="2057" max="2057" width="9.1640625" style="58"/>
    <col min="2058" max="2058" width="9.83203125" style="58" bestFit="1" customWidth="1"/>
    <col min="2059" max="2060" width="9.1640625" style="58"/>
    <col min="2061" max="2061" width="9.25" style="58" bestFit="1" customWidth="1"/>
    <col min="2062" max="2063" width="9.1640625" style="58"/>
    <col min="2064" max="2064" width="9.25" style="58" bestFit="1" customWidth="1"/>
    <col min="2065" max="2065" width="9.1640625" style="58"/>
    <col min="2066" max="2066" width="9.25" style="58" bestFit="1" customWidth="1"/>
    <col min="2067" max="2067" width="9.1640625" style="58"/>
    <col min="2068" max="2068" width="9.25" style="58" bestFit="1" customWidth="1"/>
    <col min="2069" max="2069" width="9.1640625" style="58"/>
    <col min="2070" max="2070" width="9.25" style="58" bestFit="1" customWidth="1"/>
    <col min="2071" max="2071" width="9.1640625" style="58"/>
    <col min="2072" max="2072" width="10.58203125" style="58" bestFit="1" customWidth="1"/>
    <col min="2073" max="2282" width="9.1640625" style="58"/>
    <col min="2283" max="2283" width="29.75" style="58" customWidth="1"/>
    <col min="2284" max="2284" width="8.75" style="58" customWidth="1"/>
    <col min="2285" max="2285" width="0.75" style="58" customWidth="1"/>
    <col min="2286" max="2286" width="8.75" style="58" customWidth="1"/>
    <col min="2287" max="2287" width="0.75" style="58" customWidth="1"/>
    <col min="2288" max="2288" width="14.25" style="58" customWidth="1"/>
    <col min="2289" max="2289" width="0.75" style="58" customWidth="1"/>
    <col min="2290" max="2290" width="14.75" style="58" customWidth="1"/>
    <col min="2291" max="2291" width="0.75" style="58" customWidth="1"/>
    <col min="2292" max="2292" width="16.75" style="58" customWidth="1"/>
    <col min="2293" max="2293" width="0.75" style="58" customWidth="1"/>
    <col min="2294" max="2294" width="11.75" style="58" customWidth="1"/>
    <col min="2295" max="2295" width="0.75" style="58" customWidth="1"/>
    <col min="2296" max="2296" width="11.25" style="58" customWidth="1"/>
    <col min="2297" max="2297" width="0.75" style="58" customWidth="1"/>
    <col min="2298" max="2298" width="9.25" style="58" customWidth="1"/>
    <col min="2299" max="2299" width="0.75" style="58" customWidth="1"/>
    <col min="2300" max="2300" width="7.4140625" style="58" customWidth="1"/>
    <col min="2301" max="2301" width="0.75" style="58" customWidth="1"/>
    <col min="2302" max="2302" width="8.25" style="58" customWidth="1"/>
    <col min="2303" max="2303" width="0.75" style="58" customWidth="1"/>
    <col min="2304" max="2304" width="9.83203125" style="58" customWidth="1"/>
    <col min="2305" max="2305" width="0.75" style="58" customWidth="1"/>
    <col min="2306" max="2306" width="9" style="58" bestFit="1" customWidth="1"/>
    <col min="2307" max="2307" width="0.75" style="58" customWidth="1"/>
    <col min="2308" max="2308" width="8.83203125" style="58" customWidth="1"/>
    <col min="2309" max="2309" width="4.75" style="58" customWidth="1"/>
    <col min="2310" max="2310" width="10.75" style="58" bestFit="1" customWidth="1"/>
    <col min="2311" max="2311" width="9.1640625" style="58"/>
    <col min="2312" max="2312" width="9.83203125" style="58" bestFit="1" customWidth="1"/>
    <col min="2313" max="2313" width="9.1640625" style="58"/>
    <col min="2314" max="2314" width="9.83203125" style="58" bestFit="1" customWidth="1"/>
    <col min="2315" max="2316" width="9.1640625" style="58"/>
    <col min="2317" max="2317" width="9.25" style="58" bestFit="1" customWidth="1"/>
    <col min="2318" max="2319" width="9.1640625" style="58"/>
    <col min="2320" max="2320" width="9.25" style="58" bestFit="1" customWidth="1"/>
    <col min="2321" max="2321" width="9.1640625" style="58"/>
    <col min="2322" max="2322" width="9.25" style="58" bestFit="1" customWidth="1"/>
    <col min="2323" max="2323" width="9.1640625" style="58"/>
    <col min="2324" max="2324" width="9.25" style="58" bestFit="1" customWidth="1"/>
    <col min="2325" max="2325" width="9.1640625" style="58"/>
    <col min="2326" max="2326" width="9.25" style="58" bestFit="1" customWidth="1"/>
    <col min="2327" max="2327" width="9.1640625" style="58"/>
    <col min="2328" max="2328" width="10.58203125" style="58" bestFit="1" customWidth="1"/>
    <col min="2329" max="2538" width="9.1640625" style="58"/>
    <col min="2539" max="2539" width="29.75" style="58" customWidth="1"/>
    <col min="2540" max="2540" width="8.75" style="58" customWidth="1"/>
    <col min="2541" max="2541" width="0.75" style="58" customWidth="1"/>
    <col min="2542" max="2542" width="8.75" style="58" customWidth="1"/>
    <col min="2543" max="2543" width="0.75" style="58" customWidth="1"/>
    <col min="2544" max="2544" width="14.25" style="58" customWidth="1"/>
    <col min="2545" max="2545" width="0.75" style="58" customWidth="1"/>
    <col min="2546" max="2546" width="14.75" style="58" customWidth="1"/>
    <col min="2547" max="2547" width="0.75" style="58" customWidth="1"/>
    <col min="2548" max="2548" width="16.75" style="58" customWidth="1"/>
    <col min="2549" max="2549" width="0.75" style="58" customWidth="1"/>
    <col min="2550" max="2550" width="11.75" style="58" customWidth="1"/>
    <col min="2551" max="2551" width="0.75" style="58" customWidth="1"/>
    <col min="2552" max="2552" width="11.25" style="58" customWidth="1"/>
    <col min="2553" max="2553" width="0.75" style="58" customWidth="1"/>
    <col min="2554" max="2554" width="9.25" style="58" customWidth="1"/>
    <col min="2555" max="2555" width="0.75" style="58" customWidth="1"/>
    <col min="2556" max="2556" width="7.4140625" style="58" customWidth="1"/>
    <col min="2557" max="2557" width="0.75" style="58" customWidth="1"/>
    <col min="2558" max="2558" width="8.25" style="58" customWidth="1"/>
    <col min="2559" max="2559" width="0.75" style="58" customWidth="1"/>
    <col min="2560" max="2560" width="9.83203125" style="58" customWidth="1"/>
    <col min="2561" max="2561" width="0.75" style="58" customWidth="1"/>
    <col min="2562" max="2562" width="9" style="58" bestFit="1" customWidth="1"/>
    <col min="2563" max="2563" width="0.75" style="58" customWidth="1"/>
    <col min="2564" max="2564" width="8.83203125" style="58" customWidth="1"/>
    <col min="2565" max="2565" width="4.75" style="58" customWidth="1"/>
    <col min="2566" max="2566" width="10.75" style="58" bestFit="1" customWidth="1"/>
    <col min="2567" max="2567" width="9.1640625" style="58"/>
    <col min="2568" max="2568" width="9.83203125" style="58" bestFit="1" customWidth="1"/>
    <col min="2569" max="2569" width="9.1640625" style="58"/>
    <col min="2570" max="2570" width="9.83203125" style="58" bestFit="1" customWidth="1"/>
    <col min="2571" max="2572" width="9.1640625" style="58"/>
    <col min="2573" max="2573" width="9.25" style="58" bestFit="1" customWidth="1"/>
    <col min="2574" max="2575" width="9.1640625" style="58"/>
    <col min="2576" max="2576" width="9.25" style="58" bestFit="1" customWidth="1"/>
    <col min="2577" max="2577" width="9.1640625" style="58"/>
    <col min="2578" max="2578" width="9.25" style="58" bestFit="1" customWidth="1"/>
    <col min="2579" max="2579" width="9.1640625" style="58"/>
    <col min="2580" max="2580" width="9.25" style="58" bestFit="1" customWidth="1"/>
    <col min="2581" max="2581" width="9.1640625" style="58"/>
    <col min="2582" max="2582" width="9.25" style="58" bestFit="1" customWidth="1"/>
    <col min="2583" max="2583" width="9.1640625" style="58"/>
    <col min="2584" max="2584" width="10.58203125" style="58" bestFit="1" customWidth="1"/>
    <col min="2585" max="2794" width="9.1640625" style="58"/>
    <col min="2795" max="2795" width="29.75" style="58" customWidth="1"/>
    <col min="2796" max="2796" width="8.75" style="58" customWidth="1"/>
    <col min="2797" max="2797" width="0.75" style="58" customWidth="1"/>
    <col min="2798" max="2798" width="8.75" style="58" customWidth="1"/>
    <col min="2799" max="2799" width="0.75" style="58" customWidth="1"/>
    <col min="2800" max="2800" width="14.25" style="58" customWidth="1"/>
    <col min="2801" max="2801" width="0.75" style="58" customWidth="1"/>
    <col min="2802" max="2802" width="14.75" style="58" customWidth="1"/>
    <col min="2803" max="2803" width="0.75" style="58" customWidth="1"/>
    <col min="2804" max="2804" width="16.75" style="58" customWidth="1"/>
    <col min="2805" max="2805" width="0.75" style="58" customWidth="1"/>
    <col min="2806" max="2806" width="11.75" style="58" customWidth="1"/>
    <col min="2807" max="2807" width="0.75" style="58" customWidth="1"/>
    <col min="2808" max="2808" width="11.25" style="58" customWidth="1"/>
    <col min="2809" max="2809" width="0.75" style="58" customWidth="1"/>
    <col min="2810" max="2810" width="9.25" style="58" customWidth="1"/>
    <col min="2811" max="2811" width="0.75" style="58" customWidth="1"/>
    <col min="2812" max="2812" width="7.4140625" style="58" customWidth="1"/>
    <col min="2813" max="2813" width="0.75" style="58" customWidth="1"/>
    <col min="2814" max="2814" width="8.25" style="58" customWidth="1"/>
    <col min="2815" max="2815" width="0.75" style="58" customWidth="1"/>
    <col min="2816" max="2816" width="9.83203125" style="58" customWidth="1"/>
    <col min="2817" max="2817" width="0.75" style="58" customWidth="1"/>
    <col min="2818" max="2818" width="9" style="58" bestFit="1" customWidth="1"/>
    <col min="2819" max="2819" width="0.75" style="58" customWidth="1"/>
    <col min="2820" max="2820" width="8.83203125" style="58" customWidth="1"/>
    <col min="2821" max="2821" width="4.75" style="58" customWidth="1"/>
    <col min="2822" max="2822" width="10.75" style="58" bestFit="1" customWidth="1"/>
    <col min="2823" max="2823" width="9.1640625" style="58"/>
    <col min="2824" max="2824" width="9.83203125" style="58" bestFit="1" customWidth="1"/>
    <col min="2825" max="2825" width="9.1640625" style="58"/>
    <col min="2826" max="2826" width="9.83203125" style="58" bestFit="1" customWidth="1"/>
    <col min="2827" max="2828" width="9.1640625" style="58"/>
    <col min="2829" max="2829" width="9.25" style="58" bestFit="1" customWidth="1"/>
    <col min="2830" max="2831" width="9.1640625" style="58"/>
    <col min="2832" max="2832" width="9.25" style="58" bestFit="1" customWidth="1"/>
    <col min="2833" max="2833" width="9.1640625" style="58"/>
    <col min="2834" max="2834" width="9.25" style="58" bestFit="1" customWidth="1"/>
    <col min="2835" max="2835" width="9.1640625" style="58"/>
    <col min="2836" max="2836" width="9.25" style="58" bestFit="1" customWidth="1"/>
    <col min="2837" max="2837" width="9.1640625" style="58"/>
    <col min="2838" max="2838" width="9.25" style="58" bestFit="1" customWidth="1"/>
    <col min="2839" max="2839" width="9.1640625" style="58"/>
    <col min="2840" max="2840" width="10.58203125" style="58" bestFit="1" customWidth="1"/>
    <col min="2841" max="3050" width="9.1640625" style="58"/>
    <col min="3051" max="3051" width="29.75" style="58" customWidth="1"/>
    <col min="3052" max="3052" width="8.75" style="58" customWidth="1"/>
    <col min="3053" max="3053" width="0.75" style="58" customWidth="1"/>
    <col min="3054" max="3054" width="8.75" style="58" customWidth="1"/>
    <col min="3055" max="3055" width="0.75" style="58" customWidth="1"/>
    <col min="3056" max="3056" width="14.25" style="58" customWidth="1"/>
    <col min="3057" max="3057" width="0.75" style="58" customWidth="1"/>
    <col min="3058" max="3058" width="14.75" style="58" customWidth="1"/>
    <col min="3059" max="3059" width="0.75" style="58" customWidth="1"/>
    <col min="3060" max="3060" width="16.75" style="58" customWidth="1"/>
    <col min="3061" max="3061" width="0.75" style="58" customWidth="1"/>
    <col min="3062" max="3062" width="11.75" style="58" customWidth="1"/>
    <col min="3063" max="3063" width="0.75" style="58" customWidth="1"/>
    <col min="3064" max="3064" width="11.25" style="58" customWidth="1"/>
    <col min="3065" max="3065" width="0.75" style="58" customWidth="1"/>
    <col min="3066" max="3066" width="9.25" style="58" customWidth="1"/>
    <col min="3067" max="3067" width="0.75" style="58" customWidth="1"/>
    <col min="3068" max="3068" width="7.4140625" style="58" customWidth="1"/>
    <col min="3069" max="3069" width="0.75" style="58" customWidth="1"/>
    <col min="3070" max="3070" width="8.25" style="58" customWidth="1"/>
    <col min="3071" max="3071" width="0.75" style="58" customWidth="1"/>
    <col min="3072" max="3072" width="9.83203125" style="58" customWidth="1"/>
    <col min="3073" max="3073" width="0.75" style="58" customWidth="1"/>
    <col min="3074" max="3074" width="9" style="58" bestFit="1" customWidth="1"/>
    <col min="3075" max="3075" width="0.75" style="58" customWidth="1"/>
    <col min="3076" max="3076" width="8.83203125" style="58" customWidth="1"/>
    <col min="3077" max="3077" width="4.75" style="58" customWidth="1"/>
    <col min="3078" max="3078" width="10.75" style="58" bestFit="1" customWidth="1"/>
    <col min="3079" max="3079" width="9.1640625" style="58"/>
    <col min="3080" max="3080" width="9.83203125" style="58" bestFit="1" customWidth="1"/>
    <col min="3081" max="3081" width="9.1640625" style="58"/>
    <col min="3082" max="3082" width="9.83203125" style="58" bestFit="1" customWidth="1"/>
    <col min="3083" max="3084" width="9.1640625" style="58"/>
    <col min="3085" max="3085" width="9.25" style="58" bestFit="1" customWidth="1"/>
    <col min="3086" max="3087" width="9.1640625" style="58"/>
    <col min="3088" max="3088" width="9.25" style="58" bestFit="1" customWidth="1"/>
    <col min="3089" max="3089" width="9.1640625" style="58"/>
    <col min="3090" max="3090" width="9.25" style="58" bestFit="1" customWidth="1"/>
    <col min="3091" max="3091" width="9.1640625" style="58"/>
    <col min="3092" max="3092" width="9.25" style="58" bestFit="1" customWidth="1"/>
    <col min="3093" max="3093" width="9.1640625" style="58"/>
    <col min="3094" max="3094" width="9.25" style="58" bestFit="1" customWidth="1"/>
    <col min="3095" max="3095" width="9.1640625" style="58"/>
    <col min="3096" max="3096" width="10.58203125" style="58" bestFit="1" customWidth="1"/>
    <col min="3097" max="3306" width="9.1640625" style="58"/>
    <col min="3307" max="3307" width="29.75" style="58" customWidth="1"/>
    <col min="3308" max="3308" width="8.75" style="58" customWidth="1"/>
    <col min="3309" max="3309" width="0.75" style="58" customWidth="1"/>
    <col min="3310" max="3310" width="8.75" style="58" customWidth="1"/>
    <col min="3311" max="3311" width="0.75" style="58" customWidth="1"/>
    <col min="3312" max="3312" width="14.25" style="58" customWidth="1"/>
    <col min="3313" max="3313" width="0.75" style="58" customWidth="1"/>
    <col min="3314" max="3314" width="14.75" style="58" customWidth="1"/>
    <col min="3315" max="3315" width="0.75" style="58" customWidth="1"/>
    <col min="3316" max="3316" width="16.75" style="58" customWidth="1"/>
    <col min="3317" max="3317" width="0.75" style="58" customWidth="1"/>
    <col min="3318" max="3318" width="11.75" style="58" customWidth="1"/>
    <col min="3319" max="3319" width="0.75" style="58" customWidth="1"/>
    <col min="3320" max="3320" width="11.25" style="58" customWidth="1"/>
    <col min="3321" max="3321" width="0.75" style="58" customWidth="1"/>
    <col min="3322" max="3322" width="9.25" style="58" customWidth="1"/>
    <col min="3323" max="3323" width="0.75" style="58" customWidth="1"/>
    <col min="3324" max="3324" width="7.4140625" style="58" customWidth="1"/>
    <col min="3325" max="3325" width="0.75" style="58" customWidth="1"/>
    <col min="3326" max="3326" width="8.25" style="58" customWidth="1"/>
    <col min="3327" max="3327" width="0.75" style="58" customWidth="1"/>
    <col min="3328" max="3328" width="9.83203125" style="58" customWidth="1"/>
    <col min="3329" max="3329" width="0.75" style="58" customWidth="1"/>
    <col min="3330" max="3330" width="9" style="58" bestFit="1" customWidth="1"/>
    <col min="3331" max="3331" width="0.75" style="58" customWidth="1"/>
    <col min="3332" max="3332" width="8.83203125" style="58" customWidth="1"/>
    <col min="3333" max="3333" width="4.75" style="58" customWidth="1"/>
    <col min="3334" max="3334" width="10.75" style="58" bestFit="1" customWidth="1"/>
    <col min="3335" max="3335" width="9.1640625" style="58"/>
    <col min="3336" max="3336" width="9.83203125" style="58" bestFit="1" customWidth="1"/>
    <col min="3337" max="3337" width="9.1640625" style="58"/>
    <col min="3338" max="3338" width="9.83203125" style="58" bestFit="1" customWidth="1"/>
    <col min="3339" max="3340" width="9.1640625" style="58"/>
    <col min="3341" max="3341" width="9.25" style="58" bestFit="1" customWidth="1"/>
    <col min="3342" max="3343" width="9.1640625" style="58"/>
    <col min="3344" max="3344" width="9.25" style="58" bestFit="1" customWidth="1"/>
    <col min="3345" max="3345" width="9.1640625" style="58"/>
    <col min="3346" max="3346" width="9.25" style="58" bestFit="1" customWidth="1"/>
    <col min="3347" max="3347" width="9.1640625" style="58"/>
    <col min="3348" max="3348" width="9.25" style="58" bestFit="1" customWidth="1"/>
    <col min="3349" max="3349" width="9.1640625" style="58"/>
    <col min="3350" max="3350" width="9.25" style="58" bestFit="1" customWidth="1"/>
    <col min="3351" max="3351" width="9.1640625" style="58"/>
    <col min="3352" max="3352" width="10.58203125" style="58" bestFit="1" customWidth="1"/>
    <col min="3353" max="3562" width="9.1640625" style="58"/>
    <col min="3563" max="3563" width="29.75" style="58" customWidth="1"/>
    <col min="3564" max="3564" width="8.75" style="58" customWidth="1"/>
    <col min="3565" max="3565" width="0.75" style="58" customWidth="1"/>
    <col min="3566" max="3566" width="8.75" style="58" customWidth="1"/>
    <col min="3567" max="3567" width="0.75" style="58" customWidth="1"/>
    <col min="3568" max="3568" width="14.25" style="58" customWidth="1"/>
    <col min="3569" max="3569" width="0.75" style="58" customWidth="1"/>
    <col min="3570" max="3570" width="14.75" style="58" customWidth="1"/>
    <col min="3571" max="3571" width="0.75" style="58" customWidth="1"/>
    <col min="3572" max="3572" width="16.75" style="58" customWidth="1"/>
    <col min="3573" max="3573" width="0.75" style="58" customWidth="1"/>
    <col min="3574" max="3574" width="11.75" style="58" customWidth="1"/>
    <col min="3575" max="3575" width="0.75" style="58" customWidth="1"/>
    <col min="3576" max="3576" width="11.25" style="58" customWidth="1"/>
    <col min="3577" max="3577" width="0.75" style="58" customWidth="1"/>
    <col min="3578" max="3578" width="9.25" style="58" customWidth="1"/>
    <col min="3579" max="3579" width="0.75" style="58" customWidth="1"/>
    <col min="3580" max="3580" width="7.4140625" style="58" customWidth="1"/>
    <col min="3581" max="3581" width="0.75" style="58" customWidth="1"/>
    <col min="3582" max="3582" width="8.25" style="58" customWidth="1"/>
    <col min="3583" max="3583" width="0.75" style="58" customWidth="1"/>
    <col min="3584" max="3584" width="9.83203125" style="58" customWidth="1"/>
    <col min="3585" max="3585" width="0.75" style="58" customWidth="1"/>
    <col min="3586" max="3586" width="9" style="58" bestFit="1" customWidth="1"/>
    <col min="3587" max="3587" width="0.75" style="58" customWidth="1"/>
    <col min="3588" max="3588" width="8.83203125" style="58" customWidth="1"/>
    <col min="3589" max="3589" width="4.75" style="58" customWidth="1"/>
    <col min="3590" max="3590" width="10.75" style="58" bestFit="1" customWidth="1"/>
    <col min="3591" max="3591" width="9.1640625" style="58"/>
    <col min="3592" max="3592" width="9.83203125" style="58" bestFit="1" customWidth="1"/>
    <col min="3593" max="3593" width="9.1640625" style="58"/>
    <col min="3594" max="3594" width="9.83203125" style="58" bestFit="1" customWidth="1"/>
    <col min="3595" max="3596" width="9.1640625" style="58"/>
    <col min="3597" max="3597" width="9.25" style="58" bestFit="1" customWidth="1"/>
    <col min="3598" max="3599" width="9.1640625" style="58"/>
    <col min="3600" max="3600" width="9.25" style="58" bestFit="1" customWidth="1"/>
    <col min="3601" max="3601" width="9.1640625" style="58"/>
    <col min="3602" max="3602" width="9.25" style="58" bestFit="1" customWidth="1"/>
    <col min="3603" max="3603" width="9.1640625" style="58"/>
    <col min="3604" max="3604" width="9.25" style="58" bestFit="1" customWidth="1"/>
    <col min="3605" max="3605" width="9.1640625" style="58"/>
    <col min="3606" max="3606" width="9.25" style="58" bestFit="1" customWidth="1"/>
    <col min="3607" max="3607" width="9.1640625" style="58"/>
    <col min="3608" max="3608" width="10.58203125" style="58" bestFit="1" customWidth="1"/>
    <col min="3609" max="3818" width="9.1640625" style="58"/>
    <col min="3819" max="3819" width="29.75" style="58" customWidth="1"/>
    <col min="3820" max="3820" width="8.75" style="58" customWidth="1"/>
    <col min="3821" max="3821" width="0.75" style="58" customWidth="1"/>
    <col min="3822" max="3822" width="8.75" style="58" customWidth="1"/>
    <col min="3823" max="3823" width="0.75" style="58" customWidth="1"/>
    <col min="3824" max="3824" width="14.25" style="58" customWidth="1"/>
    <col min="3825" max="3825" width="0.75" style="58" customWidth="1"/>
    <col min="3826" max="3826" width="14.75" style="58" customWidth="1"/>
    <col min="3827" max="3827" width="0.75" style="58" customWidth="1"/>
    <col min="3828" max="3828" width="16.75" style="58" customWidth="1"/>
    <col min="3829" max="3829" width="0.75" style="58" customWidth="1"/>
    <col min="3830" max="3830" width="11.75" style="58" customWidth="1"/>
    <col min="3831" max="3831" width="0.75" style="58" customWidth="1"/>
    <col min="3832" max="3832" width="11.25" style="58" customWidth="1"/>
    <col min="3833" max="3833" width="0.75" style="58" customWidth="1"/>
    <col min="3834" max="3834" width="9.25" style="58" customWidth="1"/>
    <col min="3835" max="3835" width="0.75" style="58" customWidth="1"/>
    <col min="3836" max="3836" width="7.4140625" style="58" customWidth="1"/>
    <col min="3837" max="3837" width="0.75" style="58" customWidth="1"/>
    <col min="3838" max="3838" width="8.25" style="58" customWidth="1"/>
    <col min="3839" max="3839" width="0.75" style="58" customWidth="1"/>
    <col min="3840" max="3840" width="9.83203125" style="58" customWidth="1"/>
    <col min="3841" max="3841" width="0.75" style="58" customWidth="1"/>
    <col min="3842" max="3842" width="9" style="58" bestFit="1" customWidth="1"/>
    <col min="3843" max="3843" width="0.75" style="58" customWidth="1"/>
    <col min="3844" max="3844" width="8.83203125" style="58" customWidth="1"/>
    <col min="3845" max="3845" width="4.75" style="58" customWidth="1"/>
    <col min="3846" max="3846" width="10.75" style="58" bestFit="1" customWidth="1"/>
    <col min="3847" max="3847" width="9.1640625" style="58"/>
    <col min="3848" max="3848" width="9.83203125" style="58" bestFit="1" customWidth="1"/>
    <col min="3849" max="3849" width="9.1640625" style="58"/>
    <col min="3850" max="3850" width="9.83203125" style="58" bestFit="1" customWidth="1"/>
    <col min="3851" max="3852" width="9.1640625" style="58"/>
    <col min="3853" max="3853" width="9.25" style="58" bestFit="1" customWidth="1"/>
    <col min="3854" max="3855" width="9.1640625" style="58"/>
    <col min="3856" max="3856" width="9.25" style="58" bestFit="1" customWidth="1"/>
    <col min="3857" max="3857" width="9.1640625" style="58"/>
    <col min="3858" max="3858" width="9.25" style="58" bestFit="1" customWidth="1"/>
    <col min="3859" max="3859" width="9.1640625" style="58"/>
    <col min="3860" max="3860" width="9.25" style="58" bestFit="1" customWidth="1"/>
    <col min="3861" max="3861" width="9.1640625" style="58"/>
    <col min="3862" max="3862" width="9.25" style="58" bestFit="1" customWidth="1"/>
    <col min="3863" max="3863" width="9.1640625" style="58"/>
    <col min="3864" max="3864" width="10.58203125" style="58" bestFit="1" customWidth="1"/>
    <col min="3865" max="4074" width="9.1640625" style="58"/>
    <col min="4075" max="4075" width="29.75" style="58" customWidth="1"/>
    <col min="4076" max="4076" width="8.75" style="58" customWidth="1"/>
    <col min="4077" max="4077" width="0.75" style="58" customWidth="1"/>
    <col min="4078" max="4078" width="8.75" style="58" customWidth="1"/>
    <col min="4079" max="4079" width="0.75" style="58" customWidth="1"/>
    <col min="4080" max="4080" width="14.25" style="58" customWidth="1"/>
    <col min="4081" max="4081" width="0.75" style="58" customWidth="1"/>
    <col min="4082" max="4082" width="14.75" style="58" customWidth="1"/>
    <col min="4083" max="4083" width="0.75" style="58" customWidth="1"/>
    <col min="4084" max="4084" width="16.75" style="58" customWidth="1"/>
    <col min="4085" max="4085" width="0.75" style="58" customWidth="1"/>
    <col min="4086" max="4086" width="11.75" style="58" customWidth="1"/>
    <col min="4087" max="4087" width="0.75" style="58" customWidth="1"/>
    <col min="4088" max="4088" width="11.25" style="58" customWidth="1"/>
    <col min="4089" max="4089" width="0.75" style="58" customWidth="1"/>
    <col min="4090" max="4090" width="9.25" style="58" customWidth="1"/>
    <col min="4091" max="4091" width="0.75" style="58" customWidth="1"/>
    <col min="4092" max="4092" width="7.4140625" style="58" customWidth="1"/>
    <col min="4093" max="4093" width="0.75" style="58" customWidth="1"/>
    <col min="4094" max="4094" width="8.25" style="58" customWidth="1"/>
    <col min="4095" max="4095" width="0.75" style="58" customWidth="1"/>
    <col min="4096" max="4096" width="9.83203125" style="58" customWidth="1"/>
    <col min="4097" max="4097" width="0.75" style="58" customWidth="1"/>
    <col min="4098" max="4098" width="9" style="58" bestFit="1" customWidth="1"/>
    <col min="4099" max="4099" width="0.75" style="58" customWidth="1"/>
    <col min="4100" max="4100" width="8.83203125" style="58" customWidth="1"/>
    <col min="4101" max="4101" width="4.75" style="58" customWidth="1"/>
    <col min="4102" max="4102" width="10.75" style="58" bestFit="1" customWidth="1"/>
    <col min="4103" max="4103" width="9.1640625" style="58"/>
    <col min="4104" max="4104" width="9.83203125" style="58" bestFit="1" customWidth="1"/>
    <col min="4105" max="4105" width="9.1640625" style="58"/>
    <col min="4106" max="4106" width="9.83203125" style="58" bestFit="1" customWidth="1"/>
    <col min="4107" max="4108" width="9.1640625" style="58"/>
    <col min="4109" max="4109" width="9.25" style="58" bestFit="1" customWidth="1"/>
    <col min="4110" max="4111" width="9.1640625" style="58"/>
    <col min="4112" max="4112" width="9.25" style="58" bestFit="1" customWidth="1"/>
    <col min="4113" max="4113" width="9.1640625" style="58"/>
    <col min="4114" max="4114" width="9.25" style="58" bestFit="1" customWidth="1"/>
    <col min="4115" max="4115" width="9.1640625" style="58"/>
    <col min="4116" max="4116" width="9.25" style="58" bestFit="1" customWidth="1"/>
    <col min="4117" max="4117" width="9.1640625" style="58"/>
    <col min="4118" max="4118" width="9.25" style="58" bestFit="1" customWidth="1"/>
    <col min="4119" max="4119" width="9.1640625" style="58"/>
    <col min="4120" max="4120" width="10.58203125" style="58" bestFit="1" customWidth="1"/>
    <col min="4121" max="4330" width="9.1640625" style="58"/>
    <col min="4331" max="4331" width="29.75" style="58" customWidth="1"/>
    <col min="4332" max="4332" width="8.75" style="58" customWidth="1"/>
    <col min="4333" max="4333" width="0.75" style="58" customWidth="1"/>
    <col min="4334" max="4334" width="8.75" style="58" customWidth="1"/>
    <col min="4335" max="4335" width="0.75" style="58" customWidth="1"/>
    <col min="4336" max="4336" width="14.25" style="58" customWidth="1"/>
    <col min="4337" max="4337" width="0.75" style="58" customWidth="1"/>
    <col min="4338" max="4338" width="14.75" style="58" customWidth="1"/>
    <col min="4339" max="4339" width="0.75" style="58" customWidth="1"/>
    <col min="4340" max="4340" width="16.75" style="58" customWidth="1"/>
    <col min="4341" max="4341" width="0.75" style="58" customWidth="1"/>
    <col min="4342" max="4342" width="11.75" style="58" customWidth="1"/>
    <col min="4343" max="4343" width="0.75" style="58" customWidth="1"/>
    <col min="4344" max="4344" width="11.25" style="58" customWidth="1"/>
    <col min="4345" max="4345" width="0.75" style="58" customWidth="1"/>
    <col min="4346" max="4346" width="9.25" style="58" customWidth="1"/>
    <col min="4347" max="4347" width="0.75" style="58" customWidth="1"/>
    <col min="4348" max="4348" width="7.4140625" style="58" customWidth="1"/>
    <col min="4349" max="4349" width="0.75" style="58" customWidth="1"/>
    <col min="4350" max="4350" width="8.25" style="58" customWidth="1"/>
    <col min="4351" max="4351" width="0.75" style="58" customWidth="1"/>
    <col min="4352" max="4352" width="9.83203125" style="58" customWidth="1"/>
    <col min="4353" max="4353" width="0.75" style="58" customWidth="1"/>
    <col min="4354" max="4354" width="9" style="58" bestFit="1" customWidth="1"/>
    <col min="4355" max="4355" width="0.75" style="58" customWidth="1"/>
    <col min="4356" max="4356" width="8.83203125" style="58" customWidth="1"/>
    <col min="4357" max="4357" width="4.75" style="58" customWidth="1"/>
    <col min="4358" max="4358" width="10.75" style="58" bestFit="1" customWidth="1"/>
    <col min="4359" max="4359" width="9.1640625" style="58"/>
    <col min="4360" max="4360" width="9.83203125" style="58" bestFit="1" customWidth="1"/>
    <col min="4361" max="4361" width="9.1640625" style="58"/>
    <col min="4362" max="4362" width="9.83203125" style="58" bestFit="1" customWidth="1"/>
    <col min="4363" max="4364" width="9.1640625" style="58"/>
    <col min="4365" max="4365" width="9.25" style="58" bestFit="1" customWidth="1"/>
    <col min="4366" max="4367" width="9.1640625" style="58"/>
    <col min="4368" max="4368" width="9.25" style="58" bestFit="1" customWidth="1"/>
    <col min="4369" max="4369" width="9.1640625" style="58"/>
    <col min="4370" max="4370" width="9.25" style="58" bestFit="1" customWidth="1"/>
    <col min="4371" max="4371" width="9.1640625" style="58"/>
    <col min="4372" max="4372" width="9.25" style="58" bestFit="1" customWidth="1"/>
    <col min="4373" max="4373" width="9.1640625" style="58"/>
    <col min="4374" max="4374" width="9.25" style="58" bestFit="1" customWidth="1"/>
    <col min="4375" max="4375" width="9.1640625" style="58"/>
    <col min="4376" max="4376" width="10.58203125" style="58" bestFit="1" customWidth="1"/>
    <col min="4377" max="4586" width="9.1640625" style="58"/>
    <col min="4587" max="4587" width="29.75" style="58" customWidth="1"/>
    <col min="4588" max="4588" width="8.75" style="58" customWidth="1"/>
    <col min="4589" max="4589" width="0.75" style="58" customWidth="1"/>
    <col min="4590" max="4590" width="8.75" style="58" customWidth="1"/>
    <col min="4591" max="4591" width="0.75" style="58" customWidth="1"/>
    <col min="4592" max="4592" width="14.25" style="58" customWidth="1"/>
    <col min="4593" max="4593" width="0.75" style="58" customWidth="1"/>
    <col min="4594" max="4594" width="14.75" style="58" customWidth="1"/>
    <col min="4595" max="4595" width="0.75" style="58" customWidth="1"/>
    <col min="4596" max="4596" width="16.75" style="58" customWidth="1"/>
    <col min="4597" max="4597" width="0.75" style="58" customWidth="1"/>
    <col min="4598" max="4598" width="11.75" style="58" customWidth="1"/>
    <col min="4599" max="4599" width="0.75" style="58" customWidth="1"/>
    <col min="4600" max="4600" width="11.25" style="58" customWidth="1"/>
    <col min="4601" max="4601" width="0.75" style="58" customWidth="1"/>
    <col min="4602" max="4602" width="9.25" style="58" customWidth="1"/>
    <col min="4603" max="4603" width="0.75" style="58" customWidth="1"/>
    <col min="4604" max="4604" width="7.4140625" style="58" customWidth="1"/>
    <col min="4605" max="4605" width="0.75" style="58" customWidth="1"/>
    <col min="4606" max="4606" width="8.25" style="58" customWidth="1"/>
    <col min="4607" max="4607" width="0.75" style="58" customWidth="1"/>
    <col min="4608" max="4608" width="9.83203125" style="58" customWidth="1"/>
    <col min="4609" max="4609" width="0.75" style="58" customWidth="1"/>
    <col min="4610" max="4610" width="9" style="58" bestFit="1" customWidth="1"/>
    <col min="4611" max="4611" width="0.75" style="58" customWidth="1"/>
    <col min="4612" max="4612" width="8.83203125" style="58" customWidth="1"/>
    <col min="4613" max="4613" width="4.75" style="58" customWidth="1"/>
    <col min="4614" max="4614" width="10.75" style="58" bestFit="1" customWidth="1"/>
    <col min="4615" max="4615" width="9.1640625" style="58"/>
    <col min="4616" max="4616" width="9.83203125" style="58" bestFit="1" customWidth="1"/>
    <col min="4617" max="4617" width="9.1640625" style="58"/>
    <col min="4618" max="4618" width="9.83203125" style="58" bestFit="1" customWidth="1"/>
    <col min="4619" max="4620" width="9.1640625" style="58"/>
    <col min="4621" max="4621" width="9.25" style="58" bestFit="1" customWidth="1"/>
    <col min="4622" max="4623" width="9.1640625" style="58"/>
    <col min="4624" max="4624" width="9.25" style="58" bestFit="1" customWidth="1"/>
    <col min="4625" max="4625" width="9.1640625" style="58"/>
    <col min="4626" max="4626" width="9.25" style="58" bestFit="1" customWidth="1"/>
    <col min="4627" max="4627" width="9.1640625" style="58"/>
    <col min="4628" max="4628" width="9.25" style="58" bestFit="1" customWidth="1"/>
    <col min="4629" max="4629" width="9.1640625" style="58"/>
    <col min="4630" max="4630" width="9.25" style="58" bestFit="1" customWidth="1"/>
    <col min="4631" max="4631" width="9.1640625" style="58"/>
    <col min="4632" max="4632" width="10.58203125" style="58" bestFit="1" customWidth="1"/>
    <col min="4633" max="4842" width="9.1640625" style="58"/>
    <col min="4843" max="4843" width="29.75" style="58" customWidth="1"/>
    <col min="4844" max="4844" width="8.75" style="58" customWidth="1"/>
    <col min="4845" max="4845" width="0.75" style="58" customWidth="1"/>
    <col min="4846" max="4846" width="8.75" style="58" customWidth="1"/>
    <col min="4847" max="4847" width="0.75" style="58" customWidth="1"/>
    <col min="4848" max="4848" width="14.25" style="58" customWidth="1"/>
    <col min="4849" max="4849" width="0.75" style="58" customWidth="1"/>
    <col min="4850" max="4850" width="14.75" style="58" customWidth="1"/>
    <col min="4851" max="4851" width="0.75" style="58" customWidth="1"/>
    <col min="4852" max="4852" width="16.75" style="58" customWidth="1"/>
    <col min="4853" max="4853" width="0.75" style="58" customWidth="1"/>
    <col min="4854" max="4854" width="11.75" style="58" customWidth="1"/>
    <col min="4855" max="4855" width="0.75" style="58" customWidth="1"/>
    <col min="4856" max="4856" width="11.25" style="58" customWidth="1"/>
    <col min="4857" max="4857" width="0.75" style="58" customWidth="1"/>
    <col min="4858" max="4858" width="9.25" style="58" customWidth="1"/>
    <col min="4859" max="4859" width="0.75" style="58" customWidth="1"/>
    <col min="4860" max="4860" width="7.4140625" style="58" customWidth="1"/>
    <col min="4861" max="4861" width="0.75" style="58" customWidth="1"/>
    <col min="4862" max="4862" width="8.25" style="58" customWidth="1"/>
    <col min="4863" max="4863" width="0.75" style="58" customWidth="1"/>
    <col min="4864" max="4864" width="9.83203125" style="58" customWidth="1"/>
    <col min="4865" max="4865" width="0.75" style="58" customWidth="1"/>
    <col min="4866" max="4866" width="9" style="58" bestFit="1" customWidth="1"/>
    <col min="4867" max="4867" width="0.75" style="58" customWidth="1"/>
    <col min="4868" max="4868" width="8.83203125" style="58" customWidth="1"/>
    <col min="4869" max="4869" width="4.75" style="58" customWidth="1"/>
    <col min="4870" max="4870" width="10.75" style="58" bestFit="1" customWidth="1"/>
    <col min="4871" max="4871" width="9.1640625" style="58"/>
    <col min="4872" max="4872" width="9.83203125" style="58" bestFit="1" customWidth="1"/>
    <col min="4873" max="4873" width="9.1640625" style="58"/>
    <col min="4874" max="4874" width="9.83203125" style="58" bestFit="1" customWidth="1"/>
    <col min="4875" max="4876" width="9.1640625" style="58"/>
    <col min="4877" max="4877" width="9.25" style="58" bestFit="1" customWidth="1"/>
    <col min="4878" max="4879" width="9.1640625" style="58"/>
    <col min="4880" max="4880" width="9.25" style="58" bestFit="1" customWidth="1"/>
    <col min="4881" max="4881" width="9.1640625" style="58"/>
    <col min="4882" max="4882" width="9.25" style="58" bestFit="1" customWidth="1"/>
    <col min="4883" max="4883" width="9.1640625" style="58"/>
    <col min="4884" max="4884" width="9.25" style="58" bestFit="1" customWidth="1"/>
    <col min="4885" max="4885" width="9.1640625" style="58"/>
    <col min="4886" max="4886" width="9.25" style="58" bestFit="1" customWidth="1"/>
    <col min="4887" max="4887" width="9.1640625" style="58"/>
    <col min="4888" max="4888" width="10.58203125" style="58" bestFit="1" customWidth="1"/>
    <col min="4889" max="5098" width="9.1640625" style="58"/>
    <col min="5099" max="5099" width="29.75" style="58" customWidth="1"/>
    <col min="5100" max="5100" width="8.75" style="58" customWidth="1"/>
    <col min="5101" max="5101" width="0.75" style="58" customWidth="1"/>
    <col min="5102" max="5102" width="8.75" style="58" customWidth="1"/>
    <col min="5103" max="5103" width="0.75" style="58" customWidth="1"/>
    <col min="5104" max="5104" width="14.25" style="58" customWidth="1"/>
    <col min="5105" max="5105" width="0.75" style="58" customWidth="1"/>
    <col min="5106" max="5106" width="14.75" style="58" customWidth="1"/>
    <col min="5107" max="5107" width="0.75" style="58" customWidth="1"/>
    <col min="5108" max="5108" width="16.75" style="58" customWidth="1"/>
    <col min="5109" max="5109" width="0.75" style="58" customWidth="1"/>
    <col min="5110" max="5110" width="11.75" style="58" customWidth="1"/>
    <col min="5111" max="5111" width="0.75" style="58" customWidth="1"/>
    <col min="5112" max="5112" width="11.25" style="58" customWidth="1"/>
    <col min="5113" max="5113" width="0.75" style="58" customWidth="1"/>
    <col min="5114" max="5114" width="9.25" style="58" customWidth="1"/>
    <col min="5115" max="5115" width="0.75" style="58" customWidth="1"/>
    <col min="5116" max="5116" width="7.4140625" style="58" customWidth="1"/>
    <col min="5117" max="5117" width="0.75" style="58" customWidth="1"/>
    <col min="5118" max="5118" width="8.25" style="58" customWidth="1"/>
    <col min="5119" max="5119" width="0.75" style="58" customWidth="1"/>
    <col min="5120" max="5120" width="9.83203125" style="58" customWidth="1"/>
    <col min="5121" max="5121" width="0.75" style="58" customWidth="1"/>
    <col min="5122" max="5122" width="9" style="58" bestFit="1" customWidth="1"/>
    <col min="5123" max="5123" width="0.75" style="58" customWidth="1"/>
    <col min="5124" max="5124" width="8.83203125" style="58" customWidth="1"/>
    <col min="5125" max="5125" width="4.75" style="58" customWidth="1"/>
    <col min="5126" max="5126" width="10.75" style="58" bestFit="1" customWidth="1"/>
    <col min="5127" max="5127" width="9.1640625" style="58"/>
    <col min="5128" max="5128" width="9.83203125" style="58" bestFit="1" customWidth="1"/>
    <col min="5129" max="5129" width="9.1640625" style="58"/>
    <col min="5130" max="5130" width="9.83203125" style="58" bestFit="1" customWidth="1"/>
    <col min="5131" max="5132" width="9.1640625" style="58"/>
    <col min="5133" max="5133" width="9.25" style="58" bestFit="1" customWidth="1"/>
    <col min="5134" max="5135" width="9.1640625" style="58"/>
    <col min="5136" max="5136" width="9.25" style="58" bestFit="1" customWidth="1"/>
    <col min="5137" max="5137" width="9.1640625" style="58"/>
    <col min="5138" max="5138" width="9.25" style="58" bestFit="1" customWidth="1"/>
    <col min="5139" max="5139" width="9.1640625" style="58"/>
    <col min="5140" max="5140" width="9.25" style="58" bestFit="1" customWidth="1"/>
    <col min="5141" max="5141" width="9.1640625" style="58"/>
    <col min="5142" max="5142" width="9.25" style="58" bestFit="1" customWidth="1"/>
    <col min="5143" max="5143" width="9.1640625" style="58"/>
    <col min="5144" max="5144" width="10.58203125" style="58" bestFit="1" customWidth="1"/>
    <col min="5145" max="5354" width="9.1640625" style="58"/>
    <col min="5355" max="5355" width="29.75" style="58" customWidth="1"/>
    <col min="5356" max="5356" width="8.75" style="58" customWidth="1"/>
    <col min="5357" max="5357" width="0.75" style="58" customWidth="1"/>
    <col min="5358" max="5358" width="8.75" style="58" customWidth="1"/>
    <col min="5359" max="5359" width="0.75" style="58" customWidth="1"/>
    <col min="5360" max="5360" width="14.25" style="58" customWidth="1"/>
    <col min="5361" max="5361" width="0.75" style="58" customWidth="1"/>
    <col min="5362" max="5362" width="14.75" style="58" customWidth="1"/>
    <col min="5363" max="5363" width="0.75" style="58" customWidth="1"/>
    <col min="5364" max="5364" width="16.75" style="58" customWidth="1"/>
    <col min="5365" max="5365" width="0.75" style="58" customWidth="1"/>
    <col min="5366" max="5366" width="11.75" style="58" customWidth="1"/>
    <col min="5367" max="5367" width="0.75" style="58" customWidth="1"/>
    <col min="5368" max="5368" width="11.25" style="58" customWidth="1"/>
    <col min="5369" max="5369" width="0.75" style="58" customWidth="1"/>
    <col min="5370" max="5370" width="9.25" style="58" customWidth="1"/>
    <col min="5371" max="5371" width="0.75" style="58" customWidth="1"/>
    <col min="5372" max="5372" width="7.4140625" style="58" customWidth="1"/>
    <col min="5373" max="5373" width="0.75" style="58" customWidth="1"/>
    <col min="5374" max="5374" width="8.25" style="58" customWidth="1"/>
    <col min="5375" max="5375" width="0.75" style="58" customWidth="1"/>
    <col min="5376" max="5376" width="9.83203125" style="58" customWidth="1"/>
    <col min="5377" max="5377" width="0.75" style="58" customWidth="1"/>
    <col min="5378" max="5378" width="9" style="58" bestFit="1" customWidth="1"/>
    <col min="5379" max="5379" width="0.75" style="58" customWidth="1"/>
    <col min="5380" max="5380" width="8.83203125" style="58" customWidth="1"/>
    <col min="5381" max="5381" width="4.75" style="58" customWidth="1"/>
    <col min="5382" max="5382" width="10.75" style="58" bestFit="1" customWidth="1"/>
    <col min="5383" max="5383" width="9.1640625" style="58"/>
    <col min="5384" max="5384" width="9.83203125" style="58" bestFit="1" customWidth="1"/>
    <col min="5385" max="5385" width="9.1640625" style="58"/>
    <col min="5386" max="5386" width="9.83203125" style="58" bestFit="1" customWidth="1"/>
    <col min="5387" max="5388" width="9.1640625" style="58"/>
    <col min="5389" max="5389" width="9.25" style="58" bestFit="1" customWidth="1"/>
    <col min="5390" max="5391" width="9.1640625" style="58"/>
    <col min="5392" max="5392" width="9.25" style="58" bestFit="1" customWidth="1"/>
    <col min="5393" max="5393" width="9.1640625" style="58"/>
    <col min="5394" max="5394" width="9.25" style="58" bestFit="1" customWidth="1"/>
    <col min="5395" max="5395" width="9.1640625" style="58"/>
    <col min="5396" max="5396" width="9.25" style="58" bestFit="1" customWidth="1"/>
    <col min="5397" max="5397" width="9.1640625" style="58"/>
    <col min="5398" max="5398" width="9.25" style="58" bestFit="1" customWidth="1"/>
    <col min="5399" max="5399" width="9.1640625" style="58"/>
    <col min="5400" max="5400" width="10.58203125" style="58" bestFit="1" customWidth="1"/>
    <col min="5401" max="5610" width="9.1640625" style="58"/>
    <col min="5611" max="5611" width="29.75" style="58" customWidth="1"/>
    <col min="5612" max="5612" width="8.75" style="58" customWidth="1"/>
    <col min="5613" max="5613" width="0.75" style="58" customWidth="1"/>
    <col min="5614" max="5614" width="8.75" style="58" customWidth="1"/>
    <col min="5615" max="5615" width="0.75" style="58" customWidth="1"/>
    <col min="5616" max="5616" width="14.25" style="58" customWidth="1"/>
    <col min="5617" max="5617" width="0.75" style="58" customWidth="1"/>
    <col min="5618" max="5618" width="14.75" style="58" customWidth="1"/>
    <col min="5619" max="5619" width="0.75" style="58" customWidth="1"/>
    <col min="5620" max="5620" width="16.75" style="58" customWidth="1"/>
    <col min="5621" max="5621" width="0.75" style="58" customWidth="1"/>
    <col min="5622" max="5622" width="11.75" style="58" customWidth="1"/>
    <col min="5623" max="5623" width="0.75" style="58" customWidth="1"/>
    <col min="5624" max="5624" width="11.25" style="58" customWidth="1"/>
    <col min="5625" max="5625" width="0.75" style="58" customWidth="1"/>
    <col min="5626" max="5626" width="9.25" style="58" customWidth="1"/>
    <col min="5627" max="5627" width="0.75" style="58" customWidth="1"/>
    <col min="5628" max="5628" width="7.4140625" style="58" customWidth="1"/>
    <col min="5629" max="5629" width="0.75" style="58" customWidth="1"/>
    <col min="5630" max="5630" width="8.25" style="58" customWidth="1"/>
    <col min="5631" max="5631" width="0.75" style="58" customWidth="1"/>
    <col min="5632" max="5632" width="9.83203125" style="58" customWidth="1"/>
    <col min="5633" max="5633" width="0.75" style="58" customWidth="1"/>
    <col min="5634" max="5634" width="9" style="58" bestFit="1" customWidth="1"/>
    <col min="5635" max="5635" width="0.75" style="58" customWidth="1"/>
    <col min="5636" max="5636" width="8.83203125" style="58" customWidth="1"/>
    <col min="5637" max="5637" width="4.75" style="58" customWidth="1"/>
    <col min="5638" max="5638" width="10.75" style="58" bestFit="1" customWidth="1"/>
    <col min="5639" max="5639" width="9.1640625" style="58"/>
    <col min="5640" max="5640" width="9.83203125" style="58" bestFit="1" customWidth="1"/>
    <col min="5641" max="5641" width="9.1640625" style="58"/>
    <col min="5642" max="5642" width="9.83203125" style="58" bestFit="1" customWidth="1"/>
    <col min="5643" max="5644" width="9.1640625" style="58"/>
    <col min="5645" max="5645" width="9.25" style="58" bestFit="1" customWidth="1"/>
    <col min="5646" max="5647" width="9.1640625" style="58"/>
    <col min="5648" max="5648" width="9.25" style="58" bestFit="1" customWidth="1"/>
    <col min="5649" max="5649" width="9.1640625" style="58"/>
    <col min="5650" max="5650" width="9.25" style="58" bestFit="1" customWidth="1"/>
    <col min="5651" max="5651" width="9.1640625" style="58"/>
    <col min="5652" max="5652" width="9.25" style="58" bestFit="1" customWidth="1"/>
    <col min="5653" max="5653" width="9.1640625" style="58"/>
    <col min="5654" max="5654" width="9.25" style="58" bestFit="1" customWidth="1"/>
    <col min="5655" max="5655" width="9.1640625" style="58"/>
    <col min="5656" max="5656" width="10.58203125" style="58" bestFit="1" customWidth="1"/>
    <col min="5657" max="5866" width="9.1640625" style="58"/>
    <col min="5867" max="5867" width="29.75" style="58" customWidth="1"/>
    <col min="5868" max="5868" width="8.75" style="58" customWidth="1"/>
    <col min="5869" max="5869" width="0.75" style="58" customWidth="1"/>
    <col min="5870" max="5870" width="8.75" style="58" customWidth="1"/>
    <col min="5871" max="5871" width="0.75" style="58" customWidth="1"/>
    <col min="5872" max="5872" width="14.25" style="58" customWidth="1"/>
    <col min="5873" max="5873" width="0.75" style="58" customWidth="1"/>
    <col min="5874" max="5874" width="14.75" style="58" customWidth="1"/>
    <col min="5875" max="5875" width="0.75" style="58" customWidth="1"/>
    <col min="5876" max="5876" width="16.75" style="58" customWidth="1"/>
    <col min="5877" max="5877" width="0.75" style="58" customWidth="1"/>
    <col min="5878" max="5878" width="11.75" style="58" customWidth="1"/>
    <col min="5879" max="5879" width="0.75" style="58" customWidth="1"/>
    <col min="5880" max="5880" width="11.25" style="58" customWidth="1"/>
    <col min="5881" max="5881" width="0.75" style="58" customWidth="1"/>
    <col min="5882" max="5882" width="9.25" style="58" customWidth="1"/>
    <col min="5883" max="5883" width="0.75" style="58" customWidth="1"/>
    <col min="5884" max="5884" width="7.4140625" style="58" customWidth="1"/>
    <col min="5885" max="5885" width="0.75" style="58" customWidth="1"/>
    <col min="5886" max="5886" width="8.25" style="58" customWidth="1"/>
    <col min="5887" max="5887" width="0.75" style="58" customWidth="1"/>
    <col min="5888" max="5888" width="9.83203125" style="58" customWidth="1"/>
    <col min="5889" max="5889" width="0.75" style="58" customWidth="1"/>
    <col min="5890" max="5890" width="9" style="58" bestFit="1" customWidth="1"/>
    <col min="5891" max="5891" width="0.75" style="58" customWidth="1"/>
    <col min="5892" max="5892" width="8.83203125" style="58" customWidth="1"/>
    <col min="5893" max="5893" width="4.75" style="58" customWidth="1"/>
    <col min="5894" max="5894" width="10.75" style="58" bestFit="1" customWidth="1"/>
    <col min="5895" max="5895" width="9.1640625" style="58"/>
    <col min="5896" max="5896" width="9.83203125" style="58" bestFit="1" customWidth="1"/>
    <col min="5897" max="5897" width="9.1640625" style="58"/>
    <col min="5898" max="5898" width="9.83203125" style="58" bestFit="1" customWidth="1"/>
    <col min="5899" max="5900" width="9.1640625" style="58"/>
    <col min="5901" max="5901" width="9.25" style="58" bestFit="1" customWidth="1"/>
    <col min="5902" max="5903" width="9.1640625" style="58"/>
    <col min="5904" max="5904" width="9.25" style="58" bestFit="1" customWidth="1"/>
    <col min="5905" max="5905" width="9.1640625" style="58"/>
    <col min="5906" max="5906" width="9.25" style="58" bestFit="1" customWidth="1"/>
    <col min="5907" max="5907" width="9.1640625" style="58"/>
    <col min="5908" max="5908" width="9.25" style="58" bestFit="1" customWidth="1"/>
    <col min="5909" max="5909" width="9.1640625" style="58"/>
    <col min="5910" max="5910" width="9.25" style="58" bestFit="1" customWidth="1"/>
    <col min="5911" max="5911" width="9.1640625" style="58"/>
    <col min="5912" max="5912" width="10.58203125" style="58" bestFit="1" customWidth="1"/>
    <col min="5913" max="6122" width="9.1640625" style="58"/>
    <col min="6123" max="6123" width="29.75" style="58" customWidth="1"/>
    <col min="6124" max="6124" width="8.75" style="58" customWidth="1"/>
    <col min="6125" max="6125" width="0.75" style="58" customWidth="1"/>
    <col min="6126" max="6126" width="8.75" style="58" customWidth="1"/>
    <col min="6127" max="6127" width="0.75" style="58" customWidth="1"/>
    <col min="6128" max="6128" width="14.25" style="58" customWidth="1"/>
    <col min="6129" max="6129" width="0.75" style="58" customWidth="1"/>
    <col min="6130" max="6130" width="14.75" style="58" customWidth="1"/>
    <col min="6131" max="6131" width="0.75" style="58" customWidth="1"/>
    <col min="6132" max="6132" width="16.75" style="58" customWidth="1"/>
    <col min="6133" max="6133" width="0.75" style="58" customWidth="1"/>
    <col min="6134" max="6134" width="11.75" style="58" customWidth="1"/>
    <col min="6135" max="6135" width="0.75" style="58" customWidth="1"/>
    <col min="6136" max="6136" width="11.25" style="58" customWidth="1"/>
    <col min="6137" max="6137" width="0.75" style="58" customWidth="1"/>
    <col min="6138" max="6138" width="9.25" style="58" customWidth="1"/>
    <col min="6139" max="6139" width="0.75" style="58" customWidth="1"/>
    <col min="6140" max="6140" width="7.4140625" style="58" customWidth="1"/>
    <col min="6141" max="6141" width="0.75" style="58" customWidth="1"/>
    <col min="6142" max="6142" width="8.25" style="58" customWidth="1"/>
    <col min="6143" max="6143" width="0.75" style="58" customWidth="1"/>
    <col min="6144" max="6144" width="9.83203125" style="58" customWidth="1"/>
    <col min="6145" max="6145" width="0.75" style="58" customWidth="1"/>
    <col min="6146" max="6146" width="9" style="58" bestFit="1" customWidth="1"/>
    <col min="6147" max="6147" width="0.75" style="58" customWidth="1"/>
    <col min="6148" max="6148" width="8.83203125" style="58" customWidth="1"/>
    <col min="6149" max="6149" width="4.75" style="58" customWidth="1"/>
    <col min="6150" max="6150" width="10.75" style="58" bestFit="1" customWidth="1"/>
    <col min="6151" max="6151" width="9.1640625" style="58"/>
    <col min="6152" max="6152" width="9.83203125" style="58" bestFit="1" customWidth="1"/>
    <col min="6153" max="6153" width="9.1640625" style="58"/>
    <col min="6154" max="6154" width="9.83203125" style="58" bestFit="1" customWidth="1"/>
    <col min="6155" max="6156" width="9.1640625" style="58"/>
    <col min="6157" max="6157" width="9.25" style="58" bestFit="1" customWidth="1"/>
    <col min="6158" max="6159" width="9.1640625" style="58"/>
    <col min="6160" max="6160" width="9.25" style="58" bestFit="1" customWidth="1"/>
    <col min="6161" max="6161" width="9.1640625" style="58"/>
    <col min="6162" max="6162" width="9.25" style="58" bestFit="1" customWidth="1"/>
    <col min="6163" max="6163" width="9.1640625" style="58"/>
    <col min="6164" max="6164" width="9.25" style="58" bestFit="1" customWidth="1"/>
    <col min="6165" max="6165" width="9.1640625" style="58"/>
    <col min="6166" max="6166" width="9.25" style="58" bestFit="1" customWidth="1"/>
    <col min="6167" max="6167" width="9.1640625" style="58"/>
    <col min="6168" max="6168" width="10.58203125" style="58" bestFit="1" customWidth="1"/>
    <col min="6169" max="6378" width="9.1640625" style="58"/>
    <col min="6379" max="6379" width="29.75" style="58" customWidth="1"/>
    <col min="6380" max="6380" width="8.75" style="58" customWidth="1"/>
    <col min="6381" max="6381" width="0.75" style="58" customWidth="1"/>
    <col min="6382" max="6382" width="8.75" style="58" customWidth="1"/>
    <col min="6383" max="6383" width="0.75" style="58" customWidth="1"/>
    <col min="6384" max="6384" width="14.25" style="58" customWidth="1"/>
    <col min="6385" max="6385" width="0.75" style="58" customWidth="1"/>
    <col min="6386" max="6386" width="14.75" style="58" customWidth="1"/>
    <col min="6387" max="6387" width="0.75" style="58" customWidth="1"/>
    <col min="6388" max="6388" width="16.75" style="58" customWidth="1"/>
    <col min="6389" max="6389" width="0.75" style="58" customWidth="1"/>
    <col min="6390" max="6390" width="11.75" style="58" customWidth="1"/>
    <col min="6391" max="6391" width="0.75" style="58" customWidth="1"/>
    <col min="6392" max="6392" width="11.25" style="58" customWidth="1"/>
    <col min="6393" max="6393" width="0.75" style="58" customWidth="1"/>
    <col min="6394" max="6394" width="9.25" style="58" customWidth="1"/>
    <col min="6395" max="6395" width="0.75" style="58" customWidth="1"/>
    <col min="6396" max="6396" width="7.4140625" style="58" customWidth="1"/>
    <col min="6397" max="6397" width="0.75" style="58" customWidth="1"/>
    <col min="6398" max="6398" width="8.25" style="58" customWidth="1"/>
    <col min="6399" max="6399" width="0.75" style="58" customWidth="1"/>
    <col min="6400" max="6400" width="9.83203125" style="58" customWidth="1"/>
    <col min="6401" max="6401" width="0.75" style="58" customWidth="1"/>
    <col min="6402" max="6402" width="9" style="58" bestFit="1" customWidth="1"/>
    <col min="6403" max="6403" width="0.75" style="58" customWidth="1"/>
    <col min="6404" max="6404" width="8.83203125" style="58" customWidth="1"/>
    <col min="6405" max="6405" width="4.75" style="58" customWidth="1"/>
    <col min="6406" max="6406" width="10.75" style="58" bestFit="1" customWidth="1"/>
    <col min="6407" max="6407" width="9.1640625" style="58"/>
    <col min="6408" max="6408" width="9.83203125" style="58" bestFit="1" customWidth="1"/>
    <col min="6409" max="6409" width="9.1640625" style="58"/>
    <col min="6410" max="6410" width="9.83203125" style="58" bestFit="1" customWidth="1"/>
    <col min="6411" max="6412" width="9.1640625" style="58"/>
    <col min="6413" max="6413" width="9.25" style="58" bestFit="1" customWidth="1"/>
    <col min="6414" max="6415" width="9.1640625" style="58"/>
    <col min="6416" max="6416" width="9.25" style="58" bestFit="1" customWidth="1"/>
    <col min="6417" max="6417" width="9.1640625" style="58"/>
    <col min="6418" max="6418" width="9.25" style="58" bestFit="1" customWidth="1"/>
    <col min="6419" max="6419" width="9.1640625" style="58"/>
    <col min="6420" max="6420" width="9.25" style="58" bestFit="1" customWidth="1"/>
    <col min="6421" max="6421" width="9.1640625" style="58"/>
    <col min="6422" max="6422" width="9.25" style="58" bestFit="1" customWidth="1"/>
    <col min="6423" max="6423" width="9.1640625" style="58"/>
    <col min="6424" max="6424" width="10.58203125" style="58" bestFit="1" customWidth="1"/>
    <col min="6425" max="6634" width="9.1640625" style="58"/>
    <col min="6635" max="6635" width="29.75" style="58" customWidth="1"/>
    <col min="6636" max="6636" width="8.75" style="58" customWidth="1"/>
    <col min="6637" max="6637" width="0.75" style="58" customWidth="1"/>
    <col min="6638" max="6638" width="8.75" style="58" customWidth="1"/>
    <col min="6639" max="6639" width="0.75" style="58" customWidth="1"/>
    <col min="6640" max="6640" width="14.25" style="58" customWidth="1"/>
    <col min="6641" max="6641" width="0.75" style="58" customWidth="1"/>
    <col min="6642" max="6642" width="14.75" style="58" customWidth="1"/>
    <col min="6643" max="6643" width="0.75" style="58" customWidth="1"/>
    <col min="6644" max="6644" width="16.75" style="58" customWidth="1"/>
    <col min="6645" max="6645" width="0.75" style="58" customWidth="1"/>
    <col min="6646" max="6646" width="11.75" style="58" customWidth="1"/>
    <col min="6647" max="6647" width="0.75" style="58" customWidth="1"/>
    <col min="6648" max="6648" width="11.25" style="58" customWidth="1"/>
    <col min="6649" max="6649" width="0.75" style="58" customWidth="1"/>
    <col min="6650" max="6650" width="9.25" style="58" customWidth="1"/>
    <col min="6651" max="6651" width="0.75" style="58" customWidth="1"/>
    <col min="6652" max="6652" width="7.4140625" style="58" customWidth="1"/>
    <col min="6653" max="6653" width="0.75" style="58" customWidth="1"/>
    <col min="6654" max="6654" width="8.25" style="58" customWidth="1"/>
    <col min="6655" max="6655" width="0.75" style="58" customWidth="1"/>
    <col min="6656" max="6656" width="9.83203125" style="58" customWidth="1"/>
    <col min="6657" max="6657" width="0.75" style="58" customWidth="1"/>
    <col min="6658" max="6658" width="9" style="58" bestFit="1" customWidth="1"/>
    <col min="6659" max="6659" width="0.75" style="58" customWidth="1"/>
    <col min="6660" max="6660" width="8.83203125" style="58" customWidth="1"/>
    <col min="6661" max="6661" width="4.75" style="58" customWidth="1"/>
    <col min="6662" max="6662" width="10.75" style="58" bestFit="1" customWidth="1"/>
    <col min="6663" max="6663" width="9.1640625" style="58"/>
    <col min="6664" max="6664" width="9.83203125" style="58" bestFit="1" customWidth="1"/>
    <col min="6665" max="6665" width="9.1640625" style="58"/>
    <col min="6666" max="6666" width="9.83203125" style="58" bestFit="1" customWidth="1"/>
    <col min="6667" max="6668" width="9.1640625" style="58"/>
    <col min="6669" max="6669" width="9.25" style="58" bestFit="1" customWidth="1"/>
    <col min="6670" max="6671" width="9.1640625" style="58"/>
    <col min="6672" max="6672" width="9.25" style="58" bestFit="1" customWidth="1"/>
    <col min="6673" max="6673" width="9.1640625" style="58"/>
    <col min="6674" max="6674" width="9.25" style="58" bestFit="1" customWidth="1"/>
    <col min="6675" max="6675" width="9.1640625" style="58"/>
    <col min="6676" max="6676" width="9.25" style="58" bestFit="1" customWidth="1"/>
    <col min="6677" max="6677" width="9.1640625" style="58"/>
    <col min="6678" max="6678" width="9.25" style="58" bestFit="1" customWidth="1"/>
    <col min="6679" max="6679" width="9.1640625" style="58"/>
    <col min="6680" max="6680" width="10.58203125" style="58" bestFit="1" customWidth="1"/>
    <col min="6681" max="6890" width="9.1640625" style="58"/>
    <col min="6891" max="6891" width="29.75" style="58" customWidth="1"/>
    <col min="6892" max="6892" width="8.75" style="58" customWidth="1"/>
    <col min="6893" max="6893" width="0.75" style="58" customWidth="1"/>
    <col min="6894" max="6894" width="8.75" style="58" customWidth="1"/>
    <col min="6895" max="6895" width="0.75" style="58" customWidth="1"/>
    <col min="6896" max="6896" width="14.25" style="58" customWidth="1"/>
    <col min="6897" max="6897" width="0.75" style="58" customWidth="1"/>
    <col min="6898" max="6898" width="14.75" style="58" customWidth="1"/>
    <col min="6899" max="6899" width="0.75" style="58" customWidth="1"/>
    <col min="6900" max="6900" width="16.75" style="58" customWidth="1"/>
    <col min="6901" max="6901" width="0.75" style="58" customWidth="1"/>
    <col min="6902" max="6902" width="11.75" style="58" customWidth="1"/>
    <col min="6903" max="6903" width="0.75" style="58" customWidth="1"/>
    <col min="6904" max="6904" width="11.25" style="58" customWidth="1"/>
    <col min="6905" max="6905" width="0.75" style="58" customWidth="1"/>
    <col min="6906" max="6906" width="9.25" style="58" customWidth="1"/>
    <col min="6907" max="6907" width="0.75" style="58" customWidth="1"/>
    <col min="6908" max="6908" width="7.4140625" style="58" customWidth="1"/>
    <col min="6909" max="6909" width="0.75" style="58" customWidth="1"/>
    <col min="6910" max="6910" width="8.25" style="58" customWidth="1"/>
    <col min="6911" max="6911" width="0.75" style="58" customWidth="1"/>
    <col min="6912" max="6912" width="9.83203125" style="58" customWidth="1"/>
    <col min="6913" max="6913" width="0.75" style="58" customWidth="1"/>
    <col min="6914" max="6914" width="9" style="58" bestFit="1" customWidth="1"/>
    <col min="6915" max="6915" width="0.75" style="58" customWidth="1"/>
    <col min="6916" max="6916" width="8.83203125" style="58" customWidth="1"/>
    <col min="6917" max="6917" width="4.75" style="58" customWidth="1"/>
    <col min="6918" max="6918" width="10.75" style="58" bestFit="1" customWidth="1"/>
    <col min="6919" max="6919" width="9.1640625" style="58"/>
    <col min="6920" max="6920" width="9.83203125" style="58" bestFit="1" customWidth="1"/>
    <col min="6921" max="6921" width="9.1640625" style="58"/>
    <col min="6922" max="6922" width="9.83203125" style="58" bestFit="1" customWidth="1"/>
    <col min="6923" max="6924" width="9.1640625" style="58"/>
    <col min="6925" max="6925" width="9.25" style="58" bestFit="1" customWidth="1"/>
    <col min="6926" max="6927" width="9.1640625" style="58"/>
    <col min="6928" max="6928" width="9.25" style="58" bestFit="1" customWidth="1"/>
    <col min="6929" max="6929" width="9.1640625" style="58"/>
    <col min="6930" max="6930" width="9.25" style="58" bestFit="1" customWidth="1"/>
    <col min="6931" max="6931" width="9.1640625" style="58"/>
    <col min="6932" max="6932" width="9.25" style="58" bestFit="1" customWidth="1"/>
    <col min="6933" max="6933" width="9.1640625" style="58"/>
    <col min="6934" max="6934" width="9.25" style="58" bestFit="1" customWidth="1"/>
    <col min="6935" max="6935" width="9.1640625" style="58"/>
    <col min="6936" max="6936" width="10.58203125" style="58" bestFit="1" customWidth="1"/>
    <col min="6937" max="7146" width="9.1640625" style="58"/>
    <col min="7147" max="7147" width="29.75" style="58" customWidth="1"/>
    <col min="7148" max="7148" width="8.75" style="58" customWidth="1"/>
    <col min="7149" max="7149" width="0.75" style="58" customWidth="1"/>
    <col min="7150" max="7150" width="8.75" style="58" customWidth="1"/>
    <col min="7151" max="7151" width="0.75" style="58" customWidth="1"/>
    <col min="7152" max="7152" width="14.25" style="58" customWidth="1"/>
    <col min="7153" max="7153" width="0.75" style="58" customWidth="1"/>
    <col min="7154" max="7154" width="14.75" style="58" customWidth="1"/>
    <col min="7155" max="7155" width="0.75" style="58" customWidth="1"/>
    <col min="7156" max="7156" width="16.75" style="58" customWidth="1"/>
    <col min="7157" max="7157" width="0.75" style="58" customWidth="1"/>
    <col min="7158" max="7158" width="11.75" style="58" customWidth="1"/>
    <col min="7159" max="7159" width="0.75" style="58" customWidth="1"/>
    <col min="7160" max="7160" width="11.25" style="58" customWidth="1"/>
    <col min="7161" max="7161" width="0.75" style="58" customWidth="1"/>
    <col min="7162" max="7162" width="9.25" style="58" customWidth="1"/>
    <col min="7163" max="7163" width="0.75" style="58" customWidth="1"/>
    <col min="7164" max="7164" width="7.4140625" style="58" customWidth="1"/>
    <col min="7165" max="7165" width="0.75" style="58" customWidth="1"/>
    <col min="7166" max="7166" width="8.25" style="58" customWidth="1"/>
    <col min="7167" max="7167" width="0.75" style="58" customWidth="1"/>
    <col min="7168" max="7168" width="9.83203125" style="58" customWidth="1"/>
    <col min="7169" max="7169" width="0.75" style="58" customWidth="1"/>
    <col min="7170" max="7170" width="9" style="58" bestFit="1" customWidth="1"/>
    <col min="7171" max="7171" width="0.75" style="58" customWidth="1"/>
    <col min="7172" max="7172" width="8.83203125" style="58" customWidth="1"/>
    <col min="7173" max="7173" width="4.75" style="58" customWidth="1"/>
    <col min="7174" max="7174" width="10.75" style="58" bestFit="1" customWidth="1"/>
    <col min="7175" max="7175" width="9.1640625" style="58"/>
    <col min="7176" max="7176" width="9.83203125" style="58" bestFit="1" customWidth="1"/>
    <col min="7177" max="7177" width="9.1640625" style="58"/>
    <col min="7178" max="7178" width="9.83203125" style="58" bestFit="1" customWidth="1"/>
    <col min="7179" max="7180" width="9.1640625" style="58"/>
    <col min="7181" max="7181" width="9.25" style="58" bestFit="1" customWidth="1"/>
    <col min="7182" max="7183" width="9.1640625" style="58"/>
    <col min="7184" max="7184" width="9.25" style="58" bestFit="1" customWidth="1"/>
    <col min="7185" max="7185" width="9.1640625" style="58"/>
    <col min="7186" max="7186" width="9.25" style="58" bestFit="1" customWidth="1"/>
    <col min="7187" max="7187" width="9.1640625" style="58"/>
    <col min="7188" max="7188" width="9.25" style="58" bestFit="1" customWidth="1"/>
    <col min="7189" max="7189" width="9.1640625" style="58"/>
    <col min="7190" max="7190" width="9.25" style="58" bestFit="1" customWidth="1"/>
    <col min="7191" max="7191" width="9.1640625" style="58"/>
    <col min="7192" max="7192" width="10.58203125" style="58" bestFit="1" customWidth="1"/>
    <col min="7193" max="7402" width="9.1640625" style="58"/>
    <col min="7403" max="7403" width="29.75" style="58" customWidth="1"/>
    <col min="7404" max="7404" width="8.75" style="58" customWidth="1"/>
    <col min="7405" max="7405" width="0.75" style="58" customWidth="1"/>
    <col min="7406" max="7406" width="8.75" style="58" customWidth="1"/>
    <col min="7407" max="7407" width="0.75" style="58" customWidth="1"/>
    <col min="7408" max="7408" width="14.25" style="58" customWidth="1"/>
    <col min="7409" max="7409" width="0.75" style="58" customWidth="1"/>
    <col min="7410" max="7410" width="14.75" style="58" customWidth="1"/>
    <col min="7411" max="7411" width="0.75" style="58" customWidth="1"/>
    <col min="7412" max="7412" width="16.75" style="58" customWidth="1"/>
    <col min="7413" max="7413" width="0.75" style="58" customWidth="1"/>
    <col min="7414" max="7414" width="11.75" style="58" customWidth="1"/>
    <col min="7415" max="7415" width="0.75" style="58" customWidth="1"/>
    <col min="7416" max="7416" width="11.25" style="58" customWidth="1"/>
    <col min="7417" max="7417" width="0.75" style="58" customWidth="1"/>
    <col min="7418" max="7418" width="9.25" style="58" customWidth="1"/>
    <col min="7419" max="7419" width="0.75" style="58" customWidth="1"/>
    <col min="7420" max="7420" width="7.4140625" style="58" customWidth="1"/>
    <col min="7421" max="7421" width="0.75" style="58" customWidth="1"/>
    <col min="7422" max="7422" width="8.25" style="58" customWidth="1"/>
    <col min="7423" max="7423" width="0.75" style="58" customWidth="1"/>
    <col min="7424" max="7424" width="9.83203125" style="58" customWidth="1"/>
    <col min="7425" max="7425" width="0.75" style="58" customWidth="1"/>
    <col min="7426" max="7426" width="9" style="58" bestFit="1" customWidth="1"/>
    <col min="7427" max="7427" width="0.75" style="58" customWidth="1"/>
    <col min="7428" max="7428" width="8.83203125" style="58" customWidth="1"/>
    <col min="7429" max="7429" width="4.75" style="58" customWidth="1"/>
    <col min="7430" max="7430" width="10.75" style="58" bestFit="1" customWidth="1"/>
    <col min="7431" max="7431" width="9.1640625" style="58"/>
    <col min="7432" max="7432" width="9.83203125" style="58" bestFit="1" customWidth="1"/>
    <col min="7433" max="7433" width="9.1640625" style="58"/>
    <col min="7434" max="7434" width="9.83203125" style="58" bestFit="1" customWidth="1"/>
    <col min="7435" max="7436" width="9.1640625" style="58"/>
    <col min="7437" max="7437" width="9.25" style="58" bestFit="1" customWidth="1"/>
    <col min="7438" max="7439" width="9.1640625" style="58"/>
    <col min="7440" max="7440" width="9.25" style="58" bestFit="1" customWidth="1"/>
    <col min="7441" max="7441" width="9.1640625" style="58"/>
    <col min="7442" max="7442" width="9.25" style="58" bestFit="1" customWidth="1"/>
    <col min="7443" max="7443" width="9.1640625" style="58"/>
    <col min="7444" max="7444" width="9.25" style="58" bestFit="1" customWidth="1"/>
    <col min="7445" max="7445" width="9.1640625" style="58"/>
    <col min="7446" max="7446" width="9.25" style="58" bestFit="1" customWidth="1"/>
    <col min="7447" max="7447" width="9.1640625" style="58"/>
    <col min="7448" max="7448" width="10.58203125" style="58" bestFit="1" customWidth="1"/>
    <col min="7449" max="7658" width="9.1640625" style="58"/>
    <col min="7659" max="7659" width="29.75" style="58" customWidth="1"/>
    <col min="7660" max="7660" width="8.75" style="58" customWidth="1"/>
    <col min="7661" max="7661" width="0.75" style="58" customWidth="1"/>
    <col min="7662" max="7662" width="8.75" style="58" customWidth="1"/>
    <col min="7663" max="7663" width="0.75" style="58" customWidth="1"/>
    <col min="7664" max="7664" width="14.25" style="58" customWidth="1"/>
    <col min="7665" max="7665" width="0.75" style="58" customWidth="1"/>
    <col min="7666" max="7666" width="14.75" style="58" customWidth="1"/>
    <col min="7667" max="7667" width="0.75" style="58" customWidth="1"/>
    <col min="7668" max="7668" width="16.75" style="58" customWidth="1"/>
    <col min="7669" max="7669" width="0.75" style="58" customWidth="1"/>
    <col min="7670" max="7670" width="11.75" style="58" customWidth="1"/>
    <col min="7671" max="7671" width="0.75" style="58" customWidth="1"/>
    <col min="7672" max="7672" width="11.25" style="58" customWidth="1"/>
    <col min="7673" max="7673" width="0.75" style="58" customWidth="1"/>
    <col min="7674" max="7674" width="9.25" style="58" customWidth="1"/>
    <col min="7675" max="7675" width="0.75" style="58" customWidth="1"/>
    <col min="7676" max="7676" width="7.4140625" style="58" customWidth="1"/>
    <col min="7677" max="7677" width="0.75" style="58" customWidth="1"/>
    <col min="7678" max="7678" width="8.25" style="58" customWidth="1"/>
    <col min="7679" max="7679" width="0.75" style="58" customWidth="1"/>
    <col min="7680" max="7680" width="9.83203125" style="58" customWidth="1"/>
    <col min="7681" max="7681" width="0.75" style="58" customWidth="1"/>
    <col min="7682" max="7682" width="9" style="58" bestFit="1" customWidth="1"/>
    <col min="7683" max="7683" width="0.75" style="58" customWidth="1"/>
    <col min="7684" max="7684" width="8.83203125" style="58" customWidth="1"/>
    <col min="7685" max="7685" width="4.75" style="58" customWidth="1"/>
    <col min="7686" max="7686" width="10.75" style="58" bestFit="1" customWidth="1"/>
    <col min="7687" max="7687" width="9.1640625" style="58"/>
    <col min="7688" max="7688" width="9.83203125" style="58" bestFit="1" customWidth="1"/>
    <col min="7689" max="7689" width="9.1640625" style="58"/>
    <col min="7690" max="7690" width="9.83203125" style="58" bestFit="1" customWidth="1"/>
    <col min="7691" max="7692" width="9.1640625" style="58"/>
    <col min="7693" max="7693" width="9.25" style="58" bestFit="1" customWidth="1"/>
    <col min="7694" max="7695" width="9.1640625" style="58"/>
    <col min="7696" max="7696" width="9.25" style="58" bestFit="1" customWidth="1"/>
    <col min="7697" max="7697" width="9.1640625" style="58"/>
    <col min="7698" max="7698" width="9.25" style="58" bestFit="1" customWidth="1"/>
    <col min="7699" max="7699" width="9.1640625" style="58"/>
    <col min="7700" max="7700" width="9.25" style="58" bestFit="1" customWidth="1"/>
    <col min="7701" max="7701" width="9.1640625" style="58"/>
    <col min="7702" max="7702" width="9.25" style="58" bestFit="1" customWidth="1"/>
    <col min="7703" max="7703" width="9.1640625" style="58"/>
    <col min="7704" max="7704" width="10.58203125" style="58" bestFit="1" customWidth="1"/>
    <col min="7705" max="7914" width="9.1640625" style="58"/>
    <col min="7915" max="7915" width="29.75" style="58" customWidth="1"/>
    <col min="7916" max="7916" width="8.75" style="58" customWidth="1"/>
    <col min="7917" max="7917" width="0.75" style="58" customWidth="1"/>
    <col min="7918" max="7918" width="8.75" style="58" customWidth="1"/>
    <col min="7919" max="7919" width="0.75" style="58" customWidth="1"/>
    <col min="7920" max="7920" width="14.25" style="58" customWidth="1"/>
    <col min="7921" max="7921" width="0.75" style="58" customWidth="1"/>
    <col min="7922" max="7922" width="14.75" style="58" customWidth="1"/>
    <col min="7923" max="7923" width="0.75" style="58" customWidth="1"/>
    <col min="7924" max="7924" width="16.75" style="58" customWidth="1"/>
    <col min="7925" max="7925" width="0.75" style="58" customWidth="1"/>
    <col min="7926" max="7926" width="11.75" style="58" customWidth="1"/>
    <col min="7927" max="7927" width="0.75" style="58" customWidth="1"/>
    <col min="7928" max="7928" width="11.25" style="58" customWidth="1"/>
    <col min="7929" max="7929" width="0.75" style="58" customWidth="1"/>
    <col min="7930" max="7930" width="9.25" style="58" customWidth="1"/>
    <col min="7931" max="7931" width="0.75" style="58" customWidth="1"/>
    <col min="7932" max="7932" width="7.4140625" style="58" customWidth="1"/>
    <col min="7933" max="7933" width="0.75" style="58" customWidth="1"/>
    <col min="7934" max="7934" width="8.25" style="58" customWidth="1"/>
    <col min="7935" max="7935" width="0.75" style="58" customWidth="1"/>
    <col min="7936" max="7936" width="9.83203125" style="58" customWidth="1"/>
    <col min="7937" max="7937" width="0.75" style="58" customWidth="1"/>
    <col min="7938" max="7938" width="9" style="58" bestFit="1" customWidth="1"/>
    <col min="7939" max="7939" width="0.75" style="58" customWidth="1"/>
    <col min="7940" max="7940" width="8.83203125" style="58" customWidth="1"/>
    <col min="7941" max="7941" width="4.75" style="58" customWidth="1"/>
    <col min="7942" max="7942" width="10.75" style="58" bestFit="1" customWidth="1"/>
    <col min="7943" max="7943" width="9.1640625" style="58"/>
    <col min="7944" max="7944" width="9.83203125" style="58" bestFit="1" customWidth="1"/>
    <col min="7945" max="7945" width="9.1640625" style="58"/>
    <col min="7946" max="7946" width="9.83203125" style="58" bestFit="1" customWidth="1"/>
    <col min="7947" max="7948" width="9.1640625" style="58"/>
    <col min="7949" max="7949" width="9.25" style="58" bestFit="1" customWidth="1"/>
    <col min="7950" max="7951" width="9.1640625" style="58"/>
    <col min="7952" max="7952" width="9.25" style="58" bestFit="1" customWidth="1"/>
    <col min="7953" max="7953" width="9.1640625" style="58"/>
    <col min="7954" max="7954" width="9.25" style="58" bestFit="1" customWidth="1"/>
    <col min="7955" max="7955" width="9.1640625" style="58"/>
    <col min="7956" max="7956" width="9.25" style="58" bestFit="1" customWidth="1"/>
    <col min="7957" max="7957" width="9.1640625" style="58"/>
    <col min="7958" max="7958" width="9.25" style="58" bestFit="1" customWidth="1"/>
    <col min="7959" max="7959" width="9.1640625" style="58"/>
    <col min="7960" max="7960" width="10.58203125" style="58" bestFit="1" customWidth="1"/>
    <col min="7961" max="8170" width="9.1640625" style="58"/>
    <col min="8171" max="8171" width="29.75" style="58" customWidth="1"/>
    <col min="8172" max="8172" width="8.75" style="58" customWidth="1"/>
    <col min="8173" max="8173" width="0.75" style="58" customWidth="1"/>
    <col min="8174" max="8174" width="8.75" style="58" customWidth="1"/>
    <col min="8175" max="8175" width="0.75" style="58" customWidth="1"/>
    <col min="8176" max="8176" width="14.25" style="58" customWidth="1"/>
    <col min="8177" max="8177" width="0.75" style="58" customWidth="1"/>
    <col min="8178" max="8178" width="14.75" style="58" customWidth="1"/>
    <col min="8179" max="8179" width="0.75" style="58" customWidth="1"/>
    <col min="8180" max="8180" width="16.75" style="58" customWidth="1"/>
    <col min="8181" max="8181" width="0.75" style="58" customWidth="1"/>
    <col min="8182" max="8182" width="11.75" style="58" customWidth="1"/>
    <col min="8183" max="8183" width="0.75" style="58" customWidth="1"/>
    <col min="8184" max="8184" width="11.25" style="58" customWidth="1"/>
    <col min="8185" max="8185" width="0.75" style="58" customWidth="1"/>
    <col min="8186" max="8186" width="9.25" style="58" customWidth="1"/>
    <col min="8187" max="8187" width="0.75" style="58" customWidth="1"/>
    <col min="8188" max="8188" width="7.4140625" style="58" customWidth="1"/>
    <col min="8189" max="8189" width="0.75" style="58" customWidth="1"/>
    <col min="8190" max="8190" width="8.25" style="58" customWidth="1"/>
    <col min="8191" max="8191" width="0.75" style="58" customWidth="1"/>
    <col min="8192" max="8192" width="9.83203125" style="58" customWidth="1"/>
    <col min="8193" max="8193" width="0.75" style="58" customWidth="1"/>
    <col min="8194" max="8194" width="9" style="58" bestFit="1" customWidth="1"/>
    <col min="8195" max="8195" width="0.75" style="58" customWidth="1"/>
    <col min="8196" max="8196" width="8.83203125" style="58" customWidth="1"/>
    <col min="8197" max="8197" width="4.75" style="58" customWidth="1"/>
    <col min="8198" max="8198" width="10.75" style="58" bestFit="1" customWidth="1"/>
    <col min="8199" max="8199" width="9.1640625" style="58"/>
    <col min="8200" max="8200" width="9.83203125" style="58" bestFit="1" customWidth="1"/>
    <col min="8201" max="8201" width="9.1640625" style="58"/>
    <col min="8202" max="8202" width="9.83203125" style="58" bestFit="1" customWidth="1"/>
    <col min="8203" max="8204" width="9.1640625" style="58"/>
    <col min="8205" max="8205" width="9.25" style="58" bestFit="1" customWidth="1"/>
    <col min="8206" max="8207" width="9.1640625" style="58"/>
    <col min="8208" max="8208" width="9.25" style="58" bestFit="1" customWidth="1"/>
    <col min="8209" max="8209" width="9.1640625" style="58"/>
    <col min="8210" max="8210" width="9.25" style="58" bestFit="1" customWidth="1"/>
    <col min="8211" max="8211" width="9.1640625" style="58"/>
    <col min="8212" max="8212" width="9.25" style="58" bestFit="1" customWidth="1"/>
    <col min="8213" max="8213" width="9.1640625" style="58"/>
    <col min="8214" max="8214" width="9.25" style="58" bestFit="1" customWidth="1"/>
    <col min="8215" max="8215" width="9.1640625" style="58"/>
    <col min="8216" max="8216" width="10.58203125" style="58" bestFit="1" customWidth="1"/>
    <col min="8217" max="8426" width="9.1640625" style="58"/>
    <col min="8427" max="8427" width="29.75" style="58" customWidth="1"/>
    <col min="8428" max="8428" width="8.75" style="58" customWidth="1"/>
    <col min="8429" max="8429" width="0.75" style="58" customWidth="1"/>
    <col min="8430" max="8430" width="8.75" style="58" customWidth="1"/>
    <col min="8431" max="8431" width="0.75" style="58" customWidth="1"/>
    <col min="8432" max="8432" width="14.25" style="58" customWidth="1"/>
    <col min="8433" max="8433" width="0.75" style="58" customWidth="1"/>
    <col min="8434" max="8434" width="14.75" style="58" customWidth="1"/>
    <col min="8435" max="8435" width="0.75" style="58" customWidth="1"/>
    <col min="8436" max="8436" width="16.75" style="58" customWidth="1"/>
    <col min="8437" max="8437" width="0.75" style="58" customWidth="1"/>
    <col min="8438" max="8438" width="11.75" style="58" customWidth="1"/>
    <col min="8439" max="8439" width="0.75" style="58" customWidth="1"/>
    <col min="8440" max="8440" width="11.25" style="58" customWidth="1"/>
    <col min="8441" max="8441" width="0.75" style="58" customWidth="1"/>
    <col min="8442" max="8442" width="9.25" style="58" customWidth="1"/>
    <col min="8443" max="8443" width="0.75" style="58" customWidth="1"/>
    <col min="8444" max="8444" width="7.4140625" style="58" customWidth="1"/>
    <col min="8445" max="8445" width="0.75" style="58" customWidth="1"/>
    <col min="8446" max="8446" width="8.25" style="58" customWidth="1"/>
    <col min="8447" max="8447" width="0.75" style="58" customWidth="1"/>
    <col min="8448" max="8448" width="9.83203125" style="58" customWidth="1"/>
    <col min="8449" max="8449" width="0.75" style="58" customWidth="1"/>
    <col min="8450" max="8450" width="9" style="58" bestFit="1" customWidth="1"/>
    <col min="8451" max="8451" width="0.75" style="58" customWidth="1"/>
    <col min="8452" max="8452" width="8.83203125" style="58" customWidth="1"/>
    <col min="8453" max="8453" width="4.75" style="58" customWidth="1"/>
    <col min="8454" max="8454" width="10.75" style="58" bestFit="1" customWidth="1"/>
    <col min="8455" max="8455" width="9.1640625" style="58"/>
    <col min="8456" max="8456" width="9.83203125" style="58" bestFit="1" customWidth="1"/>
    <col min="8457" max="8457" width="9.1640625" style="58"/>
    <col min="8458" max="8458" width="9.83203125" style="58" bestFit="1" customWidth="1"/>
    <col min="8459" max="8460" width="9.1640625" style="58"/>
    <col min="8461" max="8461" width="9.25" style="58" bestFit="1" customWidth="1"/>
    <col min="8462" max="8463" width="9.1640625" style="58"/>
    <col min="8464" max="8464" width="9.25" style="58" bestFit="1" customWidth="1"/>
    <col min="8465" max="8465" width="9.1640625" style="58"/>
    <col min="8466" max="8466" width="9.25" style="58" bestFit="1" customWidth="1"/>
    <col min="8467" max="8467" width="9.1640625" style="58"/>
    <col min="8468" max="8468" width="9.25" style="58" bestFit="1" customWidth="1"/>
    <col min="8469" max="8469" width="9.1640625" style="58"/>
    <col min="8470" max="8470" width="9.25" style="58" bestFit="1" customWidth="1"/>
    <col min="8471" max="8471" width="9.1640625" style="58"/>
    <col min="8472" max="8472" width="10.58203125" style="58" bestFit="1" customWidth="1"/>
    <col min="8473" max="8682" width="9.1640625" style="58"/>
    <col min="8683" max="8683" width="29.75" style="58" customWidth="1"/>
    <col min="8684" max="8684" width="8.75" style="58" customWidth="1"/>
    <col min="8685" max="8685" width="0.75" style="58" customWidth="1"/>
    <col min="8686" max="8686" width="8.75" style="58" customWidth="1"/>
    <col min="8687" max="8687" width="0.75" style="58" customWidth="1"/>
    <col min="8688" max="8688" width="14.25" style="58" customWidth="1"/>
    <col min="8689" max="8689" width="0.75" style="58" customWidth="1"/>
    <col min="8690" max="8690" width="14.75" style="58" customWidth="1"/>
    <col min="8691" max="8691" width="0.75" style="58" customWidth="1"/>
    <col min="8692" max="8692" width="16.75" style="58" customWidth="1"/>
    <col min="8693" max="8693" width="0.75" style="58" customWidth="1"/>
    <col min="8694" max="8694" width="11.75" style="58" customWidth="1"/>
    <col min="8695" max="8695" width="0.75" style="58" customWidth="1"/>
    <col min="8696" max="8696" width="11.25" style="58" customWidth="1"/>
    <col min="8697" max="8697" width="0.75" style="58" customWidth="1"/>
    <col min="8698" max="8698" width="9.25" style="58" customWidth="1"/>
    <col min="8699" max="8699" width="0.75" style="58" customWidth="1"/>
    <col min="8700" max="8700" width="7.4140625" style="58" customWidth="1"/>
    <col min="8701" max="8701" width="0.75" style="58" customWidth="1"/>
    <col min="8702" max="8702" width="8.25" style="58" customWidth="1"/>
    <col min="8703" max="8703" width="0.75" style="58" customWidth="1"/>
    <col min="8704" max="8704" width="9.83203125" style="58" customWidth="1"/>
    <col min="8705" max="8705" width="0.75" style="58" customWidth="1"/>
    <col min="8706" max="8706" width="9" style="58" bestFit="1" customWidth="1"/>
    <col min="8707" max="8707" width="0.75" style="58" customWidth="1"/>
    <col min="8708" max="8708" width="8.83203125" style="58" customWidth="1"/>
    <col min="8709" max="8709" width="4.75" style="58" customWidth="1"/>
    <col min="8710" max="8710" width="10.75" style="58" bestFit="1" customWidth="1"/>
    <col min="8711" max="8711" width="9.1640625" style="58"/>
    <col min="8712" max="8712" width="9.83203125" style="58" bestFit="1" customWidth="1"/>
    <col min="8713" max="8713" width="9.1640625" style="58"/>
    <col min="8714" max="8714" width="9.83203125" style="58" bestFit="1" customWidth="1"/>
    <col min="8715" max="8716" width="9.1640625" style="58"/>
    <col min="8717" max="8717" width="9.25" style="58" bestFit="1" customWidth="1"/>
    <col min="8718" max="8719" width="9.1640625" style="58"/>
    <col min="8720" max="8720" width="9.25" style="58" bestFit="1" customWidth="1"/>
    <col min="8721" max="8721" width="9.1640625" style="58"/>
    <col min="8722" max="8722" width="9.25" style="58" bestFit="1" customWidth="1"/>
    <col min="8723" max="8723" width="9.1640625" style="58"/>
    <col min="8724" max="8724" width="9.25" style="58" bestFit="1" customWidth="1"/>
    <col min="8725" max="8725" width="9.1640625" style="58"/>
    <col min="8726" max="8726" width="9.25" style="58" bestFit="1" customWidth="1"/>
    <col min="8727" max="8727" width="9.1640625" style="58"/>
    <col min="8728" max="8728" width="10.58203125" style="58" bestFit="1" customWidth="1"/>
    <col min="8729" max="8938" width="9.1640625" style="58"/>
    <col min="8939" max="8939" width="29.75" style="58" customWidth="1"/>
    <col min="8940" max="8940" width="8.75" style="58" customWidth="1"/>
    <col min="8941" max="8941" width="0.75" style="58" customWidth="1"/>
    <col min="8942" max="8942" width="8.75" style="58" customWidth="1"/>
    <col min="8943" max="8943" width="0.75" style="58" customWidth="1"/>
    <col min="8944" max="8944" width="14.25" style="58" customWidth="1"/>
    <col min="8945" max="8945" width="0.75" style="58" customWidth="1"/>
    <col min="8946" max="8946" width="14.75" style="58" customWidth="1"/>
    <col min="8947" max="8947" width="0.75" style="58" customWidth="1"/>
    <col min="8948" max="8948" width="16.75" style="58" customWidth="1"/>
    <col min="8949" max="8949" width="0.75" style="58" customWidth="1"/>
    <col min="8950" max="8950" width="11.75" style="58" customWidth="1"/>
    <col min="8951" max="8951" width="0.75" style="58" customWidth="1"/>
    <col min="8952" max="8952" width="11.25" style="58" customWidth="1"/>
    <col min="8953" max="8953" width="0.75" style="58" customWidth="1"/>
    <col min="8954" max="8954" width="9.25" style="58" customWidth="1"/>
    <col min="8955" max="8955" width="0.75" style="58" customWidth="1"/>
    <col min="8956" max="8956" width="7.4140625" style="58" customWidth="1"/>
    <col min="8957" max="8957" width="0.75" style="58" customWidth="1"/>
    <col min="8958" max="8958" width="8.25" style="58" customWidth="1"/>
    <col min="8959" max="8959" width="0.75" style="58" customWidth="1"/>
    <col min="8960" max="8960" width="9.83203125" style="58" customWidth="1"/>
    <col min="8961" max="8961" width="0.75" style="58" customWidth="1"/>
    <col min="8962" max="8962" width="9" style="58" bestFit="1" customWidth="1"/>
    <col min="8963" max="8963" width="0.75" style="58" customWidth="1"/>
    <col min="8964" max="8964" width="8.83203125" style="58" customWidth="1"/>
    <col min="8965" max="8965" width="4.75" style="58" customWidth="1"/>
    <col min="8966" max="8966" width="10.75" style="58" bestFit="1" customWidth="1"/>
    <col min="8967" max="8967" width="9.1640625" style="58"/>
    <col min="8968" max="8968" width="9.83203125" style="58" bestFit="1" customWidth="1"/>
    <col min="8969" max="8969" width="9.1640625" style="58"/>
    <col min="8970" max="8970" width="9.83203125" style="58" bestFit="1" customWidth="1"/>
    <col min="8971" max="8972" width="9.1640625" style="58"/>
    <col min="8973" max="8973" width="9.25" style="58" bestFit="1" customWidth="1"/>
    <col min="8974" max="8975" width="9.1640625" style="58"/>
    <col min="8976" max="8976" width="9.25" style="58" bestFit="1" customWidth="1"/>
    <col min="8977" max="8977" width="9.1640625" style="58"/>
    <col min="8978" max="8978" width="9.25" style="58" bestFit="1" customWidth="1"/>
    <col min="8979" max="8979" width="9.1640625" style="58"/>
    <col min="8980" max="8980" width="9.25" style="58" bestFit="1" customWidth="1"/>
    <col min="8981" max="8981" width="9.1640625" style="58"/>
    <col min="8982" max="8982" width="9.25" style="58" bestFit="1" customWidth="1"/>
    <col min="8983" max="8983" width="9.1640625" style="58"/>
    <col min="8984" max="8984" width="10.58203125" style="58" bestFit="1" customWidth="1"/>
    <col min="8985" max="9194" width="9.1640625" style="58"/>
    <col min="9195" max="9195" width="29.75" style="58" customWidth="1"/>
    <col min="9196" max="9196" width="8.75" style="58" customWidth="1"/>
    <col min="9197" max="9197" width="0.75" style="58" customWidth="1"/>
    <col min="9198" max="9198" width="8.75" style="58" customWidth="1"/>
    <col min="9199" max="9199" width="0.75" style="58" customWidth="1"/>
    <col min="9200" max="9200" width="14.25" style="58" customWidth="1"/>
    <col min="9201" max="9201" width="0.75" style="58" customWidth="1"/>
    <col min="9202" max="9202" width="14.75" style="58" customWidth="1"/>
    <col min="9203" max="9203" width="0.75" style="58" customWidth="1"/>
    <col min="9204" max="9204" width="16.75" style="58" customWidth="1"/>
    <col min="9205" max="9205" width="0.75" style="58" customWidth="1"/>
    <col min="9206" max="9206" width="11.75" style="58" customWidth="1"/>
    <col min="9207" max="9207" width="0.75" style="58" customWidth="1"/>
    <col min="9208" max="9208" width="11.25" style="58" customWidth="1"/>
    <col min="9209" max="9209" width="0.75" style="58" customWidth="1"/>
    <col min="9210" max="9210" width="9.25" style="58" customWidth="1"/>
    <col min="9211" max="9211" width="0.75" style="58" customWidth="1"/>
    <col min="9212" max="9212" width="7.4140625" style="58" customWidth="1"/>
    <col min="9213" max="9213" width="0.75" style="58" customWidth="1"/>
    <col min="9214" max="9214" width="8.25" style="58" customWidth="1"/>
    <col min="9215" max="9215" width="0.75" style="58" customWidth="1"/>
    <col min="9216" max="9216" width="9.83203125" style="58" customWidth="1"/>
    <col min="9217" max="9217" width="0.75" style="58" customWidth="1"/>
    <col min="9218" max="9218" width="9" style="58" bestFit="1" customWidth="1"/>
    <col min="9219" max="9219" width="0.75" style="58" customWidth="1"/>
    <col min="9220" max="9220" width="8.83203125" style="58" customWidth="1"/>
    <col min="9221" max="9221" width="4.75" style="58" customWidth="1"/>
    <col min="9222" max="9222" width="10.75" style="58" bestFit="1" customWidth="1"/>
    <col min="9223" max="9223" width="9.1640625" style="58"/>
    <col min="9224" max="9224" width="9.83203125" style="58" bestFit="1" customWidth="1"/>
    <col min="9225" max="9225" width="9.1640625" style="58"/>
    <col min="9226" max="9226" width="9.83203125" style="58" bestFit="1" customWidth="1"/>
    <col min="9227" max="9228" width="9.1640625" style="58"/>
    <col min="9229" max="9229" width="9.25" style="58" bestFit="1" customWidth="1"/>
    <col min="9230" max="9231" width="9.1640625" style="58"/>
    <col min="9232" max="9232" width="9.25" style="58" bestFit="1" customWidth="1"/>
    <col min="9233" max="9233" width="9.1640625" style="58"/>
    <col min="9234" max="9234" width="9.25" style="58" bestFit="1" customWidth="1"/>
    <col min="9235" max="9235" width="9.1640625" style="58"/>
    <col min="9236" max="9236" width="9.25" style="58" bestFit="1" customWidth="1"/>
    <col min="9237" max="9237" width="9.1640625" style="58"/>
    <col min="9238" max="9238" width="9.25" style="58" bestFit="1" customWidth="1"/>
    <col min="9239" max="9239" width="9.1640625" style="58"/>
    <col min="9240" max="9240" width="10.58203125" style="58" bestFit="1" customWidth="1"/>
    <col min="9241" max="9450" width="9.1640625" style="58"/>
    <col min="9451" max="9451" width="29.75" style="58" customWidth="1"/>
    <col min="9452" max="9452" width="8.75" style="58" customWidth="1"/>
    <col min="9453" max="9453" width="0.75" style="58" customWidth="1"/>
    <col min="9454" max="9454" width="8.75" style="58" customWidth="1"/>
    <col min="9455" max="9455" width="0.75" style="58" customWidth="1"/>
    <col min="9456" max="9456" width="14.25" style="58" customWidth="1"/>
    <col min="9457" max="9457" width="0.75" style="58" customWidth="1"/>
    <col min="9458" max="9458" width="14.75" style="58" customWidth="1"/>
    <col min="9459" max="9459" width="0.75" style="58" customWidth="1"/>
    <col min="9460" max="9460" width="16.75" style="58" customWidth="1"/>
    <col min="9461" max="9461" width="0.75" style="58" customWidth="1"/>
    <col min="9462" max="9462" width="11.75" style="58" customWidth="1"/>
    <col min="9463" max="9463" width="0.75" style="58" customWidth="1"/>
    <col min="9464" max="9464" width="11.25" style="58" customWidth="1"/>
    <col min="9465" max="9465" width="0.75" style="58" customWidth="1"/>
    <col min="9466" max="9466" width="9.25" style="58" customWidth="1"/>
    <col min="9467" max="9467" width="0.75" style="58" customWidth="1"/>
    <col min="9468" max="9468" width="7.4140625" style="58" customWidth="1"/>
    <col min="9469" max="9469" width="0.75" style="58" customWidth="1"/>
    <col min="9470" max="9470" width="8.25" style="58" customWidth="1"/>
    <col min="9471" max="9471" width="0.75" style="58" customWidth="1"/>
    <col min="9472" max="9472" width="9.83203125" style="58" customWidth="1"/>
    <col min="9473" max="9473" width="0.75" style="58" customWidth="1"/>
    <col min="9474" max="9474" width="9" style="58" bestFit="1" customWidth="1"/>
    <col min="9475" max="9475" width="0.75" style="58" customWidth="1"/>
    <col min="9476" max="9476" width="8.83203125" style="58" customWidth="1"/>
    <col min="9477" max="9477" width="4.75" style="58" customWidth="1"/>
    <col min="9478" max="9478" width="10.75" style="58" bestFit="1" customWidth="1"/>
    <col min="9479" max="9479" width="9.1640625" style="58"/>
    <col min="9480" max="9480" width="9.83203125" style="58" bestFit="1" customWidth="1"/>
    <col min="9481" max="9481" width="9.1640625" style="58"/>
    <col min="9482" max="9482" width="9.83203125" style="58" bestFit="1" customWidth="1"/>
    <col min="9483" max="9484" width="9.1640625" style="58"/>
    <col min="9485" max="9485" width="9.25" style="58" bestFit="1" customWidth="1"/>
    <col min="9486" max="9487" width="9.1640625" style="58"/>
    <col min="9488" max="9488" width="9.25" style="58" bestFit="1" customWidth="1"/>
    <col min="9489" max="9489" width="9.1640625" style="58"/>
    <col min="9490" max="9490" width="9.25" style="58" bestFit="1" customWidth="1"/>
    <col min="9491" max="9491" width="9.1640625" style="58"/>
    <col min="9492" max="9492" width="9.25" style="58" bestFit="1" customWidth="1"/>
    <col min="9493" max="9493" width="9.1640625" style="58"/>
    <col min="9494" max="9494" width="9.25" style="58" bestFit="1" customWidth="1"/>
    <col min="9495" max="9495" width="9.1640625" style="58"/>
    <col min="9496" max="9496" width="10.58203125" style="58" bestFit="1" customWidth="1"/>
    <col min="9497" max="9706" width="9.1640625" style="58"/>
    <col min="9707" max="9707" width="29.75" style="58" customWidth="1"/>
    <col min="9708" max="9708" width="8.75" style="58" customWidth="1"/>
    <col min="9709" max="9709" width="0.75" style="58" customWidth="1"/>
    <col min="9710" max="9710" width="8.75" style="58" customWidth="1"/>
    <col min="9711" max="9711" width="0.75" style="58" customWidth="1"/>
    <col min="9712" max="9712" width="14.25" style="58" customWidth="1"/>
    <col min="9713" max="9713" width="0.75" style="58" customWidth="1"/>
    <col min="9714" max="9714" width="14.75" style="58" customWidth="1"/>
    <col min="9715" max="9715" width="0.75" style="58" customWidth="1"/>
    <col min="9716" max="9716" width="16.75" style="58" customWidth="1"/>
    <col min="9717" max="9717" width="0.75" style="58" customWidth="1"/>
    <col min="9718" max="9718" width="11.75" style="58" customWidth="1"/>
    <col min="9719" max="9719" width="0.75" style="58" customWidth="1"/>
    <col min="9720" max="9720" width="11.25" style="58" customWidth="1"/>
    <col min="9721" max="9721" width="0.75" style="58" customWidth="1"/>
    <col min="9722" max="9722" width="9.25" style="58" customWidth="1"/>
    <col min="9723" max="9723" width="0.75" style="58" customWidth="1"/>
    <col min="9724" max="9724" width="7.4140625" style="58" customWidth="1"/>
    <col min="9725" max="9725" width="0.75" style="58" customWidth="1"/>
    <col min="9726" max="9726" width="8.25" style="58" customWidth="1"/>
    <col min="9727" max="9727" width="0.75" style="58" customWidth="1"/>
    <col min="9728" max="9728" width="9.83203125" style="58" customWidth="1"/>
    <col min="9729" max="9729" width="0.75" style="58" customWidth="1"/>
    <col min="9730" max="9730" width="9" style="58" bestFit="1" customWidth="1"/>
    <col min="9731" max="9731" width="0.75" style="58" customWidth="1"/>
    <col min="9732" max="9732" width="8.83203125" style="58" customWidth="1"/>
    <col min="9733" max="9733" width="4.75" style="58" customWidth="1"/>
    <col min="9734" max="9734" width="10.75" style="58" bestFit="1" customWidth="1"/>
    <col min="9735" max="9735" width="9.1640625" style="58"/>
    <col min="9736" max="9736" width="9.83203125" style="58" bestFit="1" customWidth="1"/>
    <col min="9737" max="9737" width="9.1640625" style="58"/>
    <col min="9738" max="9738" width="9.83203125" style="58" bestFit="1" customWidth="1"/>
    <col min="9739" max="9740" width="9.1640625" style="58"/>
    <col min="9741" max="9741" width="9.25" style="58" bestFit="1" customWidth="1"/>
    <col min="9742" max="9743" width="9.1640625" style="58"/>
    <col min="9744" max="9744" width="9.25" style="58" bestFit="1" customWidth="1"/>
    <col min="9745" max="9745" width="9.1640625" style="58"/>
    <col min="9746" max="9746" width="9.25" style="58" bestFit="1" customWidth="1"/>
    <col min="9747" max="9747" width="9.1640625" style="58"/>
    <col min="9748" max="9748" width="9.25" style="58" bestFit="1" customWidth="1"/>
    <col min="9749" max="9749" width="9.1640625" style="58"/>
    <col min="9750" max="9750" width="9.25" style="58" bestFit="1" customWidth="1"/>
    <col min="9751" max="9751" width="9.1640625" style="58"/>
    <col min="9752" max="9752" width="10.58203125" style="58" bestFit="1" customWidth="1"/>
    <col min="9753" max="9962" width="9.1640625" style="58"/>
    <col min="9963" max="9963" width="29.75" style="58" customWidth="1"/>
    <col min="9964" max="9964" width="8.75" style="58" customWidth="1"/>
    <col min="9965" max="9965" width="0.75" style="58" customWidth="1"/>
    <col min="9966" max="9966" width="8.75" style="58" customWidth="1"/>
    <col min="9967" max="9967" width="0.75" style="58" customWidth="1"/>
    <col min="9968" max="9968" width="14.25" style="58" customWidth="1"/>
    <col min="9969" max="9969" width="0.75" style="58" customWidth="1"/>
    <col min="9970" max="9970" width="14.75" style="58" customWidth="1"/>
    <col min="9971" max="9971" width="0.75" style="58" customWidth="1"/>
    <col min="9972" max="9972" width="16.75" style="58" customWidth="1"/>
    <col min="9973" max="9973" width="0.75" style="58" customWidth="1"/>
    <col min="9974" max="9974" width="11.75" style="58" customWidth="1"/>
    <col min="9975" max="9975" width="0.75" style="58" customWidth="1"/>
    <col min="9976" max="9976" width="11.25" style="58" customWidth="1"/>
    <col min="9977" max="9977" width="0.75" style="58" customWidth="1"/>
    <col min="9978" max="9978" width="9.25" style="58" customWidth="1"/>
    <col min="9979" max="9979" width="0.75" style="58" customWidth="1"/>
    <col min="9980" max="9980" width="7.4140625" style="58" customWidth="1"/>
    <col min="9981" max="9981" width="0.75" style="58" customWidth="1"/>
    <col min="9982" max="9982" width="8.25" style="58" customWidth="1"/>
    <col min="9983" max="9983" width="0.75" style="58" customWidth="1"/>
    <col min="9984" max="9984" width="9.83203125" style="58" customWidth="1"/>
    <col min="9985" max="9985" width="0.75" style="58" customWidth="1"/>
    <col min="9986" max="9986" width="9" style="58" bestFit="1" customWidth="1"/>
    <col min="9987" max="9987" width="0.75" style="58" customWidth="1"/>
    <col min="9988" max="9988" width="8.83203125" style="58" customWidth="1"/>
    <col min="9989" max="9989" width="4.75" style="58" customWidth="1"/>
    <col min="9990" max="9990" width="10.75" style="58" bestFit="1" customWidth="1"/>
    <col min="9991" max="9991" width="9.1640625" style="58"/>
    <col min="9992" max="9992" width="9.83203125" style="58" bestFit="1" customWidth="1"/>
    <col min="9993" max="9993" width="9.1640625" style="58"/>
    <col min="9994" max="9994" width="9.83203125" style="58" bestFit="1" customWidth="1"/>
    <col min="9995" max="9996" width="9.1640625" style="58"/>
    <col min="9997" max="9997" width="9.25" style="58" bestFit="1" customWidth="1"/>
    <col min="9998" max="9999" width="9.1640625" style="58"/>
    <col min="10000" max="10000" width="9.25" style="58" bestFit="1" customWidth="1"/>
    <col min="10001" max="10001" width="9.1640625" style="58"/>
    <col min="10002" max="10002" width="9.25" style="58" bestFit="1" customWidth="1"/>
    <col min="10003" max="10003" width="9.1640625" style="58"/>
    <col min="10004" max="10004" width="9.25" style="58" bestFit="1" customWidth="1"/>
    <col min="10005" max="10005" width="9.1640625" style="58"/>
    <col min="10006" max="10006" width="9.25" style="58" bestFit="1" customWidth="1"/>
    <col min="10007" max="10007" width="9.1640625" style="58"/>
    <col min="10008" max="10008" width="10.58203125" style="58" bestFit="1" customWidth="1"/>
    <col min="10009" max="10218" width="9.1640625" style="58"/>
    <col min="10219" max="10219" width="29.75" style="58" customWidth="1"/>
    <col min="10220" max="10220" width="8.75" style="58" customWidth="1"/>
    <col min="10221" max="10221" width="0.75" style="58" customWidth="1"/>
    <col min="10222" max="10222" width="8.75" style="58" customWidth="1"/>
    <col min="10223" max="10223" width="0.75" style="58" customWidth="1"/>
    <col min="10224" max="10224" width="14.25" style="58" customWidth="1"/>
    <col min="10225" max="10225" width="0.75" style="58" customWidth="1"/>
    <col min="10226" max="10226" width="14.75" style="58" customWidth="1"/>
    <col min="10227" max="10227" width="0.75" style="58" customWidth="1"/>
    <col min="10228" max="10228" width="16.75" style="58" customWidth="1"/>
    <col min="10229" max="10229" width="0.75" style="58" customWidth="1"/>
    <col min="10230" max="10230" width="11.75" style="58" customWidth="1"/>
    <col min="10231" max="10231" width="0.75" style="58" customWidth="1"/>
    <col min="10232" max="10232" width="11.25" style="58" customWidth="1"/>
    <col min="10233" max="10233" width="0.75" style="58" customWidth="1"/>
    <col min="10234" max="10234" width="9.25" style="58" customWidth="1"/>
    <col min="10235" max="10235" width="0.75" style="58" customWidth="1"/>
    <col min="10236" max="10236" width="7.4140625" style="58" customWidth="1"/>
    <col min="10237" max="10237" width="0.75" style="58" customWidth="1"/>
    <col min="10238" max="10238" width="8.25" style="58" customWidth="1"/>
    <col min="10239" max="10239" width="0.75" style="58" customWidth="1"/>
    <col min="10240" max="10240" width="9.83203125" style="58" customWidth="1"/>
    <col min="10241" max="10241" width="0.75" style="58" customWidth="1"/>
    <col min="10242" max="10242" width="9" style="58" bestFit="1" customWidth="1"/>
    <col min="10243" max="10243" width="0.75" style="58" customWidth="1"/>
    <col min="10244" max="10244" width="8.83203125" style="58" customWidth="1"/>
    <col min="10245" max="10245" width="4.75" style="58" customWidth="1"/>
    <col min="10246" max="10246" width="10.75" style="58" bestFit="1" customWidth="1"/>
    <col min="10247" max="10247" width="9.1640625" style="58"/>
    <col min="10248" max="10248" width="9.83203125" style="58" bestFit="1" customWidth="1"/>
    <col min="10249" max="10249" width="9.1640625" style="58"/>
    <col min="10250" max="10250" width="9.83203125" style="58" bestFit="1" customWidth="1"/>
    <col min="10251" max="10252" width="9.1640625" style="58"/>
    <col min="10253" max="10253" width="9.25" style="58" bestFit="1" customWidth="1"/>
    <col min="10254" max="10255" width="9.1640625" style="58"/>
    <col min="10256" max="10256" width="9.25" style="58" bestFit="1" customWidth="1"/>
    <col min="10257" max="10257" width="9.1640625" style="58"/>
    <col min="10258" max="10258" width="9.25" style="58" bestFit="1" customWidth="1"/>
    <col min="10259" max="10259" width="9.1640625" style="58"/>
    <col min="10260" max="10260" width="9.25" style="58" bestFit="1" customWidth="1"/>
    <col min="10261" max="10261" width="9.1640625" style="58"/>
    <col min="10262" max="10262" width="9.25" style="58" bestFit="1" customWidth="1"/>
    <col min="10263" max="10263" width="9.1640625" style="58"/>
    <col min="10264" max="10264" width="10.58203125" style="58" bestFit="1" customWidth="1"/>
    <col min="10265" max="10474" width="9.1640625" style="58"/>
    <col min="10475" max="10475" width="29.75" style="58" customWidth="1"/>
    <col min="10476" max="10476" width="8.75" style="58" customWidth="1"/>
    <col min="10477" max="10477" width="0.75" style="58" customWidth="1"/>
    <col min="10478" max="10478" width="8.75" style="58" customWidth="1"/>
    <col min="10479" max="10479" width="0.75" style="58" customWidth="1"/>
    <col min="10480" max="10480" width="14.25" style="58" customWidth="1"/>
    <col min="10481" max="10481" width="0.75" style="58" customWidth="1"/>
    <col min="10482" max="10482" width="14.75" style="58" customWidth="1"/>
    <col min="10483" max="10483" width="0.75" style="58" customWidth="1"/>
    <col min="10484" max="10484" width="16.75" style="58" customWidth="1"/>
    <col min="10485" max="10485" width="0.75" style="58" customWidth="1"/>
    <col min="10486" max="10486" width="11.75" style="58" customWidth="1"/>
    <col min="10487" max="10487" width="0.75" style="58" customWidth="1"/>
    <col min="10488" max="10488" width="11.25" style="58" customWidth="1"/>
    <col min="10489" max="10489" width="0.75" style="58" customWidth="1"/>
    <col min="10490" max="10490" width="9.25" style="58" customWidth="1"/>
    <col min="10491" max="10491" width="0.75" style="58" customWidth="1"/>
    <col min="10492" max="10492" width="7.4140625" style="58" customWidth="1"/>
    <col min="10493" max="10493" width="0.75" style="58" customWidth="1"/>
    <col min="10494" max="10494" width="8.25" style="58" customWidth="1"/>
    <col min="10495" max="10495" width="0.75" style="58" customWidth="1"/>
    <col min="10496" max="10496" width="9.83203125" style="58" customWidth="1"/>
    <col min="10497" max="10497" width="0.75" style="58" customWidth="1"/>
    <col min="10498" max="10498" width="9" style="58" bestFit="1" customWidth="1"/>
    <col min="10499" max="10499" width="0.75" style="58" customWidth="1"/>
    <col min="10500" max="10500" width="8.83203125" style="58" customWidth="1"/>
    <col min="10501" max="10501" width="4.75" style="58" customWidth="1"/>
    <col min="10502" max="10502" width="10.75" style="58" bestFit="1" customWidth="1"/>
    <col min="10503" max="10503" width="9.1640625" style="58"/>
    <col min="10504" max="10504" width="9.83203125" style="58" bestFit="1" customWidth="1"/>
    <col min="10505" max="10505" width="9.1640625" style="58"/>
    <col min="10506" max="10506" width="9.83203125" style="58" bestFit="1" customWidth="1"/>
    <col min="10507" max="10508" width="9.1640625" style="58"/>
    <col min="10509" max="10509" width="9.25" style="58" bestFit="1" customWidth="1"/>
    <col min="10510" max="10511" width="9.1640625" style="58"/>
    <col min="10512" max="10512" width="9.25" style="58" bestFit="1" customWidth="1"/>
    <col min="10513" max="10513" width="9.1640625" style="58"/>
    <col min="10514" max="10514" width="9.25" style="58" bestFit="1" customWidth="1"/>
    <col min="10515" max="10515" width="9.1640625" style="58"/>
    <col min="10516" max="10516" width="9.25" style="58" bestFit="1" customWidth="1"/>
    <col min="10517" max="10517" width="9.1640625" style="58"/>
    <col min="10518" max="10518" width="9.25" style="58" bestFit="1" customWidth="1"/>
    <col min="10519" max="10519" width="9.1640625" style="58"/>
    <col min="10520" max="10520" width="10.58203125" style="58" bestFit="1" customWidth="1"/>
    <col min="10521" max="10730" width="9.1640625" style="58"/>
    <col min="10731" max="10731" width="29.75" style="58" customWidth="1"/>
    <col min="10732" max="10732" width="8.75" style="58" customWidth="1"/>
    <col min="10733" max="10733" width="0.75" style="58" customWidth="1"/>
    <col min="10734" max="10734" width="8.75" style="58" customWidth="1"/>
    <col min="10735" max="10735" width="0.75" style="58" customWidth="1"/>
    <col min="10736" max="10736" width="14.25" style="58" customWidth="1"/>
    <col min="10737" max="10737" width="0.75" style="58" customWidth="1"/>
    <col min="10738" max="10738" width="14.75" style="58" customWidth="1"/>
    <col min="10739" max="10739" width="0.75" style="58" customWidth="1"/>
    <col min="10740" max="10740" width="16.75" style="58" customWidth="1"/>
    <col min="10741" max="10741" width="0.75" style="58" customWidth="1"/>
    <col min="10742" max="10742" width="11.75" style="58" customWidth="1"/>
    <col min="10743" max="10743" width="0.75" style="58" customWidth="1"/>
    <col min="10744" max="10744" width="11.25" style="58" customWidth="1"/>
    <col min="10745" max="10745" width="0.75" style="58" customWidth="1"/>
    <col min="10746" max="10746" width="9.25" style="58" customWidth="1"/>
    <col min="10747" max="10747" width="0.75" style="58" customWidth="1"/>
    <col min="10748" max="10748" width="7.4140625" style="58" customWidth="1"/>
    <col min="10749" max="10749" width="0.75" style="58" customWidth="1"/>
    <col min="10750" max="10750" width="8.25" style="58" customWidth="1"/>
    <col min="10751" max="10751" width="0.75" style="58" customWidth="1"/>
    <col min="10752" max="10752" width="9.83203125" style="58" customWidth="1"/>
    <col min="10753" max="10753" width="0.75" style="58" customWidth="1"/>
    <col min="10754" max="10754" width="9" style="58" bestFit="1" customWidth="1"/>
    <col min="10755" max="10755" width="0.75" style="58" customWidth="1"/>
    <col min="10756" max="10756" width="8.83203125" style="58" customWidth="1"/>
    <col min="10757" max="10757" width="4.75" style="58" customWidth="1"/>
    <col min="10758" max="10758" width="10.75" style="58" bestFit="1" customWidth="1"/>
    <col min="10759" max="10759" width="9.1640625" style="58"/>
    <col min="10760" max="10760" width="9.83203125" style="58" bestFit="1" customWidth="1"/>
    <col min="10761" max="10761" width="9.1640625" style="58"/>
    <col min="10762" max="10762" width="9.83203125" style="58" bestFit="1" customWidth="1"/>
    <col min="10763" max="10764" width="9.1640625" style="58"/>
    <col min="10765" max="10765" width="9.25" style="58" bestFit="1" customWidth="1"/>
    <col min="10766" max="10767" width="9.1640625" style="58"/>
    <col min="10768" max="10768" width="9.25" style="58" bestFit="1" customWidth="1"/>
    <col min="10769" max="10769" width="9.1640625" style="58"/>
    <col min="10770" max="10770" width="9.25" style="58" bestFit="1" customWidth="1"/>
    <col min="10771" max="10771" width="9.1640625" style="58"/>
    <col min="10772" max="10772" width="9.25" style="58" bestFit="1" customWidth="1"/>
    <col min="10773" max="10773" width="9.1640625" style="58"/>
    <col min="10774" max="10774" width="9.25" style="58" bestFit="1" customWidth="1"/>
    <col min="10775" max="10775" width="9.1640625" style="58"/>
    <col min="10776" max="10776" width="10.58203125" style="58" bestFit="1" customWidth="1"/>
    <col min="10777" max="10986" width="9.1640625" style="58"/>
    <col min="10987" max="10987" width="29.75" style="58" customWidth="1"/>
    <col min="10988" max="10988" width="8.75" style="58" customWidth="1"/>
    <col min="10989" max="10989" width="0.75" style="58" customWidth="1"/>
    <col min="10990" max="10990" width="8.75" style="58" customWidth="1"/>
    <col min="10991" max="10991" width="0.75" style="58" customWidth="1"/>
    <col min="10992" max="10992" width="14.25" style="58" customWidth="1"/>
    <col min="10993" max="10993" width="0.75" style="58" customWidth="1"/>
    <col min="10994" max="10994" width="14.75" style="58" customWidth="1"/>
    <col min="10995" max="10995" width="0.75" style="58" customWidth="1"/>
    <col min="10996" max="10996" width="16.75" style="58" customWidth="1"/>
    <col min="10997" max="10997" width="0.75" style="58" customWidth="1"/>
    <col min="10998" max="10998" width="11.75" style="58" customWidth="1"/>
    <col min="10999" max="10999" width="0.75" style="58" customWidth="1"/>
    <col min="11000" max="11000" width="11.25" style="58" customWidth="1"/>
    <col min="11001" max="11001" width="0.75" style="58" customWidth="1"/>
    <col min="11002" max="11002" width="9.25" style="58" customWidth="1"/>
    <col min="11003" max="11003" width="0.75" style="58" customWidth="1"/>
    <col min="11004" max="11004" width="7.4140625" style="58" customWidth="1"/>
    <col min="11005" max="11005" width="0.75" style="58" customWidth="1"/>
    <col min="11006" max="11006" width="8.25" style="58" customWidth="1"/>
    <col min="11007" max="11007" width="0.75" style="58" customWidth="1"/>
    <col min="11008" max="11008" width="9.83203125" style="58" customWidth="1"/>
    <col min="11009" max="11009" width="0.75" style="58" customWidth="1"/>
    <col min="11010" max="11010" width="9" style="58" bestFit="1" customWidth="1"/>
    <col min="11011" max="11011" width="0.75" style="58" customWidth="1"/>
    <col min="11012" max="11012" width="8.83203125" style="58" customWidth="1"/>
    <col min="11013" max="11013" width="4.75" style="58" customWidth="1"/>
    <col min="11014" max="11014" width="10.75" style="58" bestFit="1" customWidth="1"/>
    <col min="11015" max="11015" width="9.1640625" style="58"/>
    <col min="11016" max="11016" width="9.83203125" style="58" bestFit="1" customWidth="1"/>
    <col min="11017" max="11017" width="9.1640625" style="58"/>
    <col min="11018" max="11018" width="9.83203125" style="58" bestFit="1" customWidth="1"/>
    <col min="11019" max="11020" width="9.1640625" style="58"/>
    <col min="11021" max="11021" width="9.25" style="58" bestFit="1" customWidth="1"/>
    <col min="11022" max="11023" width="9.1640625" style="58"/>
    <col min="11024" max="11024" width="9.25" style="58" bestFit="1" customWidth="1"/>
    <col min="11025" max="11025" width="9.1640625" style="58"/>
    <col min="11026" max="11026" width="9.25" style="58" bestFit="1" customWidth="1"/>
    <col min="11027" max="11027" width="9.1640625" style="58"/>
    <col min="11028" max="11028" width="9.25" style="58" bestFit="1" customWidth="1"/>
    <col min="11029" max="11029" width="9.1640625" style="58"/>
    <col min="11030" max="11030" width="9.25" style="58" bestFit="1" customWidth="1"/>
    <col min="11031" max="11031" width="9.1640625" style="58"/>
    <col min="11032" max="11032" width="10.58203125" style="58" bestFit="1" customWidth="1"/>
    <col min="11033" max="11242" width="9.1640625" style="58"/>
    <col min="11243" max="11243" width="29.75" style="58" customWidth="1"/>
    <col min="11244" max="11244" width="8.75" style="58" customWidth="1"/>
    <col min="11245" max="11245" width="0.75" style="58" customWidth="1"/>
    <col min="11246" max="11246" width="8.75" style="58" customWidth="1"/>
    <col min="11247" max="11247" width="0.75" style="58" customWidth="1"/>
    <col min="11248" max="11248" width="14.25" style="58" customWidth="1"/>
    <col min="11249" max="11249" width="0.75" style="58" customWidth="1"/>
    <col min="11250" max="11250" width="14.75" style="58" customWidth="1"/>
    <col min="11251" max="11251" width="0.75" style="58" customWidth="1"/>
    <col min="11252" max="11252" width="16.75" style="58" customWidth="1"/>
    <col min="11253" max="11253" width="0.75" style="58" customWidth="1"/>
    <col min="11254" max="11254" width="11.75" style="58" customWidth="1"/>
    <col min="11255" max="11255" width="0.75" style="58" customWidth="1"/>
    <col min="11256" max="11256" width="11.25" style="58" customWidth="1"/>
    <col min="11257" max="11257" width="0.75" style="58" customWidth="1"/>
    <col min="11258" max="11258" width="9.25" style="58" customWidth="1"/>
    <col min="11259" max="11259" width="0.75" style="58" customWidth="1"/>
    <col min="11260" max="11260" width="7.4140625" style="58" customWidth="1"/>
    <col min="11261" max="11261" width="0.75" style="58" customWidth="1"/>
    <col min="11262" max="11262" width="8.25" style="58" customWidth="1"/>
    <col min="11263" max="11263" width="0.75" style="58" customWidth="1"/>
    <col min="11264" max="11264" width="9.83203125" style="58" customWidth="1"/>
    <col min="11265" max="11265" width="0.75" style="58" customWidth="1"/>
    <col min="11266" max="11266" width="9" style="58" bestFit="1" customWidth="1"/>
    <col min="11267" max="11267" width="0.75" style="58" customWidth="1"/>
    <col min="11268" max="11268" width="8.83203125" style="58" customWidth="1"/>
    <col min="11269" max="11269" width="4.75" style="58" customWidth="1"/>
    <col min="11270" max="11270" width="10.75" style="58" bestFit="1" customWidth="1"/>
    <col min="11271" max="11271" width="9.1640625" style="58"/>
    <col min="11272" max="11272" width="9.83203125" style="58" bestFit="1" customWidth="1"/>
    <col min="11273" max="11273" width="9.1640625" style="58"/>
    <col min="11274" max="11274" width="9.83203125" style="58" bestFit="1" customWidth="1"/>
    <col min="11275" max="11276" width="9.1640625" style="58"/>
    <col min="11277" max="11277" width="9.25" style="58" bestFit="1" customWidth="1"/>
    <col min="11278" max="11279" width="9.1640625" style="58"/>
    <col min="11280" max="11280" width="9.25" style="58" bestFit="1" customWidth="1"/>
    <col min="11281" max="11281" width="9.1640625" style="58"/>
    <col min="11282" max="11282" width="9.25" style="58" bestFit="1" customWidth="1"/>
    <col min="11283" max="11283" width="9.1640625" style="58"/>
    <col min="11284" max="11284" width="9.25" style="58" bestFit="1" customWidth="1"/>
    <col min="11285" max="11285" width="9.1640625" style="58"/>
    <col min="11286" max="11286" width="9.25" style="58" bestFit="1" customWidth="1"/>
    <col min="11287" max="11287" width="9.1640625" style="58"/>
    <col min="11288" max="11288" width="10.58203125" style="58" bestFit="1" customWidth="1"/>
    <col min="11289" max="11498" width="9.1640625" style="58"/>
    <col min="11499" max="11499" width="29.75" style="58" customWidth="1"/>
    <col min="11500" max="11500" width="8.75" style="58" customWidth="1"/>
    <col min="11501" max="11501" width="0.75" style="58" customWidth="1"/>
    <col min="11502" max="11502" width="8.75" style="58" customWidth="1"/>
    <col min="11503" max="11503" width="0.75" style="58" customWidth="1"/>
    <col min="11504" max="11504" width="14.25" style="58" customWidth="1"/>
    <col min="11505" max="11505" width="0.75" style="58" customWidth="1"/>
    <col min="11506" max="11506" width="14.75" style="58" customWidth="1"/>
    <col min="11507" max="11507" width="0.75" style="58" customWidth="1"/>
    <col min="11508" max="11508" width="16.75" style="58" customWidth="1"/>
    <col min="11509" max="11509" width="0.75" style="58" customWidth="1"/>
    <col min="11510" max="11510" width="11.75" style="58" customWidth="1"/>
    <col min="11511" max="11511" width="0.75" style="58" customWidth="1"/>
    <col min="11512" max="11512" width="11.25" style="58" customWidth="1"/>
    <col min="11513" max="11513" width="0.75" style="58" customWidth="1"/>
    <col min="11514" max="11514" width="9.25" style="58" customWidth="1"/>
    <col min="11515" max="11515" width="0.75" style="58" customWidth="1"/>
    <col min="11516" max="11516" width="7.4140625" style="58" customWidth="1"/>
    <col min="11517" max="11517" width="0.75" style="58" customWidth="1"/>
    <col min="11518" max="11518" width="8.25" style="58" customWidth="1"/>
    <col min="11519" max="11519" width="0.75" style="58" customWidth="1"/>
    <col min="11520" max="11520" width="9.83203125" style="58" customWidth="1"/>
    <col min="11521" max="11521" width="0.75" style="58" customWidth="1"/>
    <col min="11522" max="11522" width="9" style="58" bestFit="1" customWidth="1"/>
    <col min="11523" max="11523" width="0.75" style="58" customWidth="1"/>
    <col min="11524" max="11524" width="8.83203125" style="58" customWidth="1"/>
    <col min="11525" max="11525" width="4.75" style="58" customWidth="1"/>
    <col min="11526" max="11526" width="10.75" style="58" bestFit="1" customWidth="1"/>
    <col min="11527" max="11527" width="9.1640625" style="58"/>
    <col min="11528" max="11528" width="9.83203125" style="58" bestFit="1" customWidth="1"/>
    <col min="11529" max="11529" width="9.1640625" style="58"/>
    <col min="11530" max="11530" width="9.83203125" style="58" bestFit="1" customWidth="1"/>
    <col min="11531" max="11532" width="9.1640625" style="58"/>
    <col min="11533" max="11533" width="9.25" style="58" bestFit="1" customWidth="1"/>
    <col min="11534" max="11535" width="9.1640625" style="58"/>
    <col min="11536" max="11536" width="9.25" style="58" bestFit="1" customWidth="1"/>
    <col min="11537" max="11537" width="9.1640625" style="58"/>
    <col min="11538" max="11538" width="9.25" style="58" bestFit="1" customWidth="1"/>
    <col min="11539" max="11539" width="9.1640625" style="58"/>
    <col min="11540" max="11540" width="9.25" style="58" bestFit="1" customWidth="1"/>
    <col min="11541" max="11541" width="9.1640625" style="58"/>
    <col min="11542" max="11542" width="9.25" style="58" bestFit="1" customWidth="1"/>
    <col min="11543" max="11543" width="9.1640625" style="58"/>
    <col min="11544" max="11544" width="10.58203125" style="58" bestFit="1" customWidth="1"/>
    <col min="11545" max="11754" width="9.1640625" style="58"/>
    <col min="11755" max="11755" width="29.75" style="58" customWidth="1"/>
    <col min="11756" max="11756" width="8.75" style="58" customWidth="1"/>
    <col min="11757" max="11757" width="0.75" style="58" customWidth="1"/>
    <col min="11758" max="11758" width="8.75" style="58" customWidth="1"/>
    <col min="11759" max="11759" width="0.75" style="58" customWidth="1"/>
    <col min="11760" max="11760" width="14.25" style="58" customWidth="1"/>
    <col min="11761" max="11761" width="0.75" style="58" customWidth="1"/>
    <col min="11762" max="11762" width="14.75" style="58" customWidth="1"/>
    <col min="11763" max="11763" width="0.75" style="58" customWidth="1"/>
    <col min="11764" max="11764" width="16.75" style="58" customWidth="1"/>
    <col min="11765" max="11765" width="0.75" style="58" customWidth="1"/>
    <col min="11766" max="11766" width="11.75" style="58" customWidth="1"/>
    <col min="11767" max="11767" width="0.75" style="58" customWidth="1"/>
    <col min="11768" max="11768" width="11.25" style="58" customWidth="1"/>
    <col min="11769" max="11769" width="0.75" style="58" customWidth="1"/>
    <col min="11770" max="11770" width="9.25" style="58" customWidth="1"/>
    <col min="11771" max="11771" width="0.75" style="58" customWidth="1"/>
    <col min="11772" max="11772" width="7.4140625" style="58" customWidth="1"/>
    <col min="11773" max="11773" width="0.75" style="58" customWidth="1"/>
    <col min="11774" max="11774" width="8.25" style="58" customWidth="1"/>
    <col min="11775" max="11775" width="0.75" style="58" customWidth="1"/>
    <col min="11776" max="11776" width="9.83203125" style="58" customWidth="1"/>
    <col min="11777" max="11777" width="0.75" style="58" customWidth="1"/>
    <col min="11778" max="11778" width="9" style="58" bestFit="1" customWidth="1"/>
    <col min="11779" max="11779" width="0.75" style="58" customWidth="1"/>
    <col min="11780" max="11780" width="8.83203125" style="58" customWidth="1"/>
    <col min="11781" max="11781" width="4.75" style="58" customWidth="1"/>
    <col min="11782" max="11782" width="10.75" style="58" bestFit="1" customWidth="1"/>
    <col min="11783" max="11783" width="9.1640625" style="58"/>
    <col min="11784" max="11784" width="9.83203125" style="58" bestFit="1" customWidth="1"/>
    <col min="11785" max="11785" width="9.1640625" style="58"/>
    <col min="11786" max="11786" width="9.83203125" style="58" bestFit="1" customWidth="1"/>
    <col min="11787" max="11788" width="9.1640625" style="58"/>
    <col min="11789" max="11789" width="9.25" style="58" bestFit="1" customWidth="1"/>
    <col min="11790" max="11791" width="9.1640625" style="58"/>
    <col min="11792" max="11792" width="9.25" style="58" bestFit="1" customWidth="1"/>
    <col min="11793" max="11793" width="9.1640625" style="58"/>
    <col min="11794" max="11794" width="9.25" style="58" bestFit="1" customWidth="1"/>
    <col min="11795" max="11795" width="9.1640625" style="58"/>
    <col min="11796" max="11796" width="9.25" style="58" bestFit="1" customWidth="1"/>
    <col min="11797" max="11797" width="9.1640625" style="58"/>
    <col min="11798" max="11798" width="9.25" style="58" bestFit="1" customWidth="1"/>
    <col min="11799" max="11799" width="9.1640625" style="58"/>
    <col min="11800" max="11800" width="10.58203125" style="58" bestFit="1" customWidth="1"/>
    <col min="11801" max="12010" width="9.1640625" style="58"/>
    <col min="12011" max="12011" width="29.75" style="58" customWidth="1"/>
    <col min="12012" max="12012" width="8.75" style="58" customWidth="1"/>
    <col min="12013" max="12013" width="0.75" style="58" customWidth="1"/>
    <col min="12014" max="12014" width="8.75" style="58" customWidth="1"/>
    <col min="12015" max="12015" width="0.75" style="58" customWidth="1"/>
    <col min="12016" max="12016" width="14.25" style="58" customWidth="1"/>
    <col min="12017" max="12017" width="0.75" style="58" customWidth="1"/>
    <col min="12018" max="12018" width="14.75" style="58" customWidth="1"/>
    <col min="12019" max="12019" width="0.75" style="58" customWidth="1"/>
    <col min="12020" max="12020" width="16.75" style="58" customWidth="1"/>
    <col min="12021" max="12021" width="0.75" style="58" customWidth="1"/>
    <col min="12022" max="12022" width="11.75" style="58" customWidth="1"/>
    <col min="12023" max="12023" width="0.75" style="58" customWidth="1"/>
    <col min="12024" max="12024" width="11.25" style="58" customWidth="1"/>
    <col min="12025" max="12025" width="0.75" style="58" customWidth="1"/>
    <col min="12026" max="12026" width="9.25" style="58" customWidth="1"/>
    <col min="12027" max="12027" width="0.75" style="58" customWidth="1"/>
    <col min="12028" max="12028" width="7.4140625" style="58" customWidth="1"/>
    <col min="12029" max="12029" width="0.75" style="58" customWidth="1"/>
    <col min="12030" max="12030" width="8.25" style="58" customWidth="1"/>
    <col min="12031" max="12031" width="0.75" style="58" customWidth="1"/>
    <col min="12032" max="12032" width="9.83203125" style="58" customWidth="1"/>
    <col min="12033" max="12033" width="0.75" style="58" customWidth="1"/>
    <col min="12034" max="12034" width="9" style="58" bestFit="1" customWidth="1"/>
    <col min="12035" max="12035" width="0.75" style="58" customWidth="1"/>
    <col min="12036" max="12036" width="8.83203125" style="58" customWidth="1"/>
    <col min="12037" max="12037" width="4.75" style="58" customWidth="1"/>
    <col min="12038" max="12038" width="10.75" style="58" bestFit="1" customWidth="1"/>
    <col min="12039" max="12039" width="9.1640625" style="58"/>
    <col min="12040" max="12040" width="9.83203125" style="58" bestFit="1" customWidth="1"/>
    <col min="12041" max="12041" width="9.1640625" style="58"/>
    <col min="12042" max="12042" width="9.83203125" style="58" bestFit="1" customWidth="1"/>
    <col min="12043" max="12044" width="9.1640625" style="58"/>
    <col min="12045" max="12045" width="9.25" style="58" bestFit="1" customWidth="1"/>
    <col min="12046" max="12047" width="9.1640625" style="58"/>
    <col min="12048" max="12048" width="9.25" style="58" bestFit="1" customWidth="1"/>
    <col min="12049" max="12049" width="9.1640625" style="58"/>
    <col min="12050" max="12050" width="9.25" style="58" bestFit="1" customWidth="1"/>
    <col min="12051" max="12051" width="9.1640625" style="58"/>
    <col min="12052" max="12052" width="9.25" style="58" bestFit="1" customWidth="1"/>
    <col min="12053" max="12053" width="9.1640625" style="58"/>
    <col min="12054" max="12054" width="9.25" style="58" bestFit="1" customWidth="1"/>
    <col min="12055" max="12055" width="9.1640625" style="58"/>
    <col min="12056" max="12056" width="10.58203125" style="58" bestFit="1" customWidth="1"/>
    <col min="12057" max="12266" width="9.1640625" style="58"/>
    <col min="12267" max="12267" width="29.75" style="58" customWidth="1"/>
    <col min="12268" max="12268" width="8.75" style="58" customWidth="1"/>
    <col min="12269" max="12269" width="0.75" style="58" customWidth="1"/>
    <col min="12270" max="12270" width="8.75" style="58" customWidth="1"/>
    <col min="12271" max="12271" width="0.75" style="58" customWidth="1"/>
    <col min="12272" max="12272" width="14.25" style="58" customWidth="1"/>
    <col min="12273" max="12273" width="0.75" style="58" customWidth="1"/>
    <col min="12274" max="12274" width="14.75" style="58" customWidth="1"/>
    <col min="12275" max="12275" width="0.75" style="58" customWidth="1"/>
    <col min="12276" max="12276" width="16.75" style="58" customWidth="1"/>
    <col min="12277" max="12277" width="0.75" style="58" customWidth="1"/>
    <col min="12278" max="12278" width="11.75" style="58" customWidth="1"/>
    <col min="12279" max="12279" width="0.75" style="58" customWidth="1"/>
    <col min="12280" max="12280" width="11.25" style="58" customWidth="1"/>
    <col min="12281" max="12281" width="0.75" style="58" customWidth="1"/>
    <col min="12282" max="12282" width="9.25" style="58" customWidth="1"/>
    <col min="12283" max="12283" width="0.75" style="58" customWidth="1"/>
    <col min="12284" max="12284" width="7.4140625" style="58" customWidth="1"/>
    <col min="12285" max="12285" width="0.75" style="58" customWidth="1"/>
    <col min="12286" max="12286" width="8.25" style="58" customWidth="1"/>
    <col min="12287" max="12287" width="0.75" style="58" customWidth="1"/>
    <col min="12288" max="12288" width="9.83203125" style="58" customWidth="1"/>
    <col min="12289" max="12289" width="0.75" style="58" customWidth="1"/>
    <col min="12290" max="12290" width="9" style="58" bestFit="1" customWidth="1"/>
    <col min="12291" max="12291" width="0.75" style="58" customWidth="1"/>
    <col min="12292" max="12292" width="8.83203125" style="58" customWidth="1"/>
    <col min="12293" max="12293" width="4.75" style="58" customWidth="1"/>
    <col min="12294" max="12294" width="10.75" style="58" bestFit="1" customWidth="1"/>
    <col min="12295" max="12295" width="9.1640625" style="58"/>
    <col min="12296" max="12296" width="9.83203125" style="58" bestFit="1" customWidth="1"/>
    <col min="12297" max="12297" width="9.1640625" style="58"/>
    <col min="12298" max="12298" width="9.83203125" style="58" bestFit="1" customWidth="1"/>
    <col min="12299" max="12300" width="9.1640625" style="58"/>
    <col min="12301" max="12301" width="9.25" style="58" bestFit="1" customWidth="1"/>
    <col min="12302" max="12303" width="9.1640625" style="58"/>
    <col min="12304" max="12304" width="9.25" style="58" bestFit="1" customWidth="1"/>
    <col min="12305" max="12305" width="9.1640625" style="58"/>
    <col min="12306" max="12306" width="9.25" style="58" bestFit="1" customWidth="1"/>
    <col min="12307" max="12307" width="9.1640625" style="58"/>
    <col min="12308" max="12308" width="9.25" style="58" bestFit="1" customWidth="1"/>
    <col min="12309" max="12309" width="9.1640625" style="58"/>
    <col min="12310" max="12310" width="9.25" style="58" bestFit="1" customWidth="1"/>
    <col min="12311" max="12311" width="9.1640625" style="58"/>
    <col min="12312" max="12312" width="10.58203125" style="58" bestFit="1" customWidth="1"/>
    <col min="12313" max="12522" width="9.1640625" style="58"/>
    <col min="12523" max="12523" width="29.75" style="58" customWidth="1"/>
    <col min="12524" max="12524" width="8.75" style="58" customWidth="1"/>
    <col min="12525" max="12525" width="0.75" style="58" customWidth="1"/>
    <col min="12526" max="12526" width="8.75" style="58" customWidth="1"/>
    <col min="12527" max="12527" width="0.75" style="58" customWidth="1"/>
    <col min="12528" max="12528" width="14.25" style="58" customWidth="1"/>
    <col min="12529" max="12529" width="0.75" style="58" customWidth="1"/>
    <col min="12530" max="12530" width="14.75" style="58" customWidth="1"/>
    <col min="12531" max="12531" width="0.75" style="58" customWidth="1"/>
    <col min="12532" max="12532" width="16.75" style="58" customWidth="1"/>
    <col min="12533" max="12533" width="0.75" style="58" customWidth="1"/>
    <col min="12534" max="12534" width="11.75" style="58" customWidth="1"/>
    <col min="12535" max="12535" width="0.75" style="58" customWidth="1"/>
    <col min="12536" max="12536" width="11.25" style="58" customWidth="1"/>
    <col min="12537" max="12537" width="0.75" style="58" customWidth="1"/>
    <col min="12538" max="12538" width="9.25" style="58" customWidth="1"/>
    <col min="12539" max="12539" width="0.75" style="58" customWidth="1"/>
    <col min="12540" max="12540" width="7.4140625" style="58" customWidth="1"/>
    <col min="12541" max="12541" width="0.75" style="58" customWidth="1"/>
    <col min="12542" max="12542" width="8.25" style="58" customWidth="1"/>
    <col min="12543" max="12543" width="0.75" style="58" customWidth="1"/>
    <col min="12544" max="12544" width="9.83203125" style="58" customWidth="1"/>
    <col min="12545" max="12545" width="0.75" style="58" customWidth="1"/>
    <col min="12546" max="12546" width="9" style="58" bestFit="1" customWidth="1"/>
    <col min="12547" max="12547" width="0.75" style="58" customWidth="1"/>
    <col min="12548" max="12548" width="8.83203125" style="58" customWidth="1"/>
    <col min="12549" max="12549" width="4.75" style="58" customWidth="1"/>
    <col min="12550" max="12550" width="10.75" style="58" bestFit="1" customWidth="1"/>
    <col min="12551" max="12551" width="9.1640625" style="58"/>
    <col min="12552" max="12552" width="9.83203125" style="58" bestFit="1" customWidth="1"/>
    <col min="12553" max="12553" width="9.1640625" style="58"/>
    <col min="12554" max="12554" width="9.83203125" style="58" bestFit="1" customWidth="1"/>
    <col min="12555" max="12556" width="9.1640625" style="58"/>
    <col min="12557" max="12557" width="9.25" style="58" bestFit="1" customWidth="1"/>
    <col min="12558" max="12559" width="9.1640625" style="58"/>
    <col min="12560" max="12560" width="9.25" style="58" bestFit="1" customWidth="1"/>
    <col min="12561" max="12561" width="9.1640625" style="58"/>
    <col min="12562" max="12562" width="9.25" style="58" bestFit="1" customWidth="1"/>
    <col min="12563" max="12563" width="9.1640625" style="58"/>
    <col min="12564" max="12564" width="9.25" style="58" bestFit="1" customWidth="1"/>
    <col min="12565" max="12565" width="9.1640625" style="58"/>
    <col min="12566" max="12566" width="9.25" style="58" bestFit="1" customWidth="1"/>
    <col min="12567" max="12567" width="9.1640625" style="58"/>
    <col min="12568" max="12568" width="10.58203125" style="58" bestFit="1" customWidth="1"/>
    <col min="12569" max="12778" width="9.1640625" style="58"/>
    <col min="12779" max="12779" width="29.75" style="58" customWidth="1"/>
    <col min="12780" max="12780" width="8.75" style="58" customWidth="1"/>
    <col min="12781" max="12781" width="0.75" style="58" customWidth="1"/>
    <col min="12782" max="12782" width="8.75" style="58" customWidth="1"/>
    <col min="12783" max="12783" width="0.75" style="58" customWidth="1"/>
    <col min="12784" max="12784" width="14.25" style="58" customWidth="1"/>
    <col min="12785" max="12785" width="0.75" style="58" customWidth="1"/>
    <col min="12786" max="12786" width="14.75" style="58" customWidth="1"/>
    <col min="12787" max="12787" width="0.75" style="58" customWidth="1"/>
    <col min="12788" max="12788" width="16.75" style="58" customWidth="1"/>
    <col min="12789" max="12789" width="0.75" style="58" customWidth="1"/>
    <col min="12790" max="12790" width="11.75" style="58" customWidth="1"/>
    <col min="12791" max="12791" width="0.75" style="58" customWidth="1"/>
    <col min="12792" max="12792" width="11.25" style="58" customWidth="1"/>
    <col min="12793" max="12793" width="0.75" style="58" customWidth="1"/>
    <col min="12794" max="12794" width="9.25" style="58" customWidth="1"/>
    <col min="12795" max="12795" width="0.75" style="58" customWidth="1"/>
    <col min="12796" max="12796" width="7.4140625" style="58" customWidth="1"/>
    <col min="12797" max="12797" width="0.75" style="58" customWidth="1"/>
    <col min="12798" max="12798" width="8.25" style="58" customWidth="1"/>
    <col min="12799" max="12799" width="0.75" style="58" customWidth="1"/>
    <col min="12800" max="12800" width="9.83203125" style="58" customWidth="1"/>
    <col min="12801" max="12801" width="0.75" style="58" customWidth="1"/>
    <col min="12802" max="12802" width="9" style="58" bestFit="1" customWidth="1"/>
    <col min="12803" max="12803" width="0.75" style="58" customWidth="1"/>
    <col min="12804" max="12804" width="8.83203125" style="58" customWidth="1"/>
    <col min="12805" max="12805" width="4.75" style="58" customWidth="1"/>
    <col min="12806" max="12806" width="10.75" style="58" bestFit="1" customWidth="1"/>
    <col min="12807" max="12807" width="9.1640625" style="58"/>
    <col min="12808" max="12808" width="9.83203125" style="58" bestFit="1" customWidth="1"/>
    <col min="12809" max="12809" width="9.1640625" style="58"/>
    <col min="12810" max="12810" width="9.83203125" style="58" bestFit="1" customWidth="1"/>
    <col min="12811" max="12812" width="9.1640625" style="58"/>
    <col min="12813" max="12813" width="9.25" style="58" bestFit="1" customWidth="1"/>
    <col min="12814" max="12815" width="9.1640625" style="58"/>
    <col min="12816" max="12816" width="9.25" style="58" bestFit="1" customWidth="1"/>
    <col min="12817" max="12817" width="9.1640625" style="58"/>
    <col min="12818" max="12818" width="9.25" style="58" bestFit="1" customWidth="1"/>
    <col min="12819" max="12819" width="9.1640625" style="58"/>
    <col min="12820" max="12820" width="9.25" style="58" bestFit="1" customWidth="1"/>
    <col min="12821" max="12821" width="9.1640625" style="58"/>
    <col min="12822" max="12822" width="9.25" style="58" bestFit="1" customWidth="1"/>
    <col min="12823" max="12823" width="9.1640625" style="58"/>
    <col min="12824" max="12824" width="10.58203125" style="58" bestFit="1" customWidth="1"/>
    <col min="12825" max="13034" width="9.1640625" style="58"/>
    <col min="13035" max="13035" width="29.75" style="58" customWidth="1"/>
    <col min="13036" max="13036" width="8.75" style="58" customWidth="1"/>
    <col min="13037" max="13037" width="0.75" style="58" customWidth="1"/>
    <col min="13038" max="13038" width="8.75" style="58" customWidth="1"/>
    <col min="13039" max="13039" width="0.75" style="58" customWidth="1"/>
    <col min="13040" max="13040" width="14.25" style="58" customWidth="1"/>
    <col min="13041" max="13041" width="0.75" style="58" customWidth="1"/>
    <col min="13042" max="13042" width="14.75" style="58" customWidth="1"/>
    <col min="13043" max="13043" width="0.75" style="58" customWidth="1"/>
    <col min="13044" max="13044" width="16.75" style="58" customWidth="1"/>
    <col min="13045" max="13045" width="0.75" style="58" customWidth="1"/>
    <col min="13046" max="13046" width="11.75" style="58" customWidth="1"/>
    <col min="13047" max="13047" width="0.75" style="58" customWidth="1"/>
    <col min="13048" max="13048" width="11.25" style="58" customWidth="1"/>
    <col min="13049" max="13049" width="0.75" style="58" customWidth="1"/>
    <col min="13050" max="13050" width="9.25" style="58" customWidth="1"/>
    <col min="13051" max="13051" width="0.75" style="58" customWidth="1"/>
    <col min="13052" max="13052" width="7.4140625" style="58" customWidth="1"/>
    <col min="13053" max="13053" width="0.75" style="58" customWidth="1"/>
    <col min="13054" max="13054" width="8.25" style="58" customWidth="1"/>
    <col min="13055" max="13055" width="0.75" style="58" customWidth="1"/>
    <col min="13056" max="13056" width="9.83203125" style="58" customWidth="1"/>
    <col min="13057" max="13057" width="0.75" style="58" customWidth="1"/>
    <col min="13058" max="13058" width="9" style="58" bestFit="1" customWidth="1"/>
    <col min="13059" max="13059" width="0.75" style="58" customWidth="1"/>
    <col min="13060" max="13060" width="8.83203125" style="58" customWidth="1"/>
    <col min="13061" max="13061" width="4.75" style="58" customWidth="1"/>
    <col min="13062" max="13062" width="10.75" style="58" bestFit="1" customWidth="1"/>
    <col min="13063" max="13063" width="9.1640625" style="58"/>
    <col min="13064" max="13064" width="9.83203125" style="58" bestFit="1" customWidth="1"/>
    <col min="13065" max="13065" width="9.1640625" style="58"/>
    <col min="13066" max="13066" width="9.83203125" style="58" bestFit="1" customWidth="1"/>
    <col min="13067" max="13068" width="9.1640625" style="58"/>
    <col min="13069" max="13069" width="9.25" style="58" bestFit="1" customWidth="1"/>
    <col min="13070" max="13071" width="9.1640625" style="58"/>
    <col min="13072" max="13072" width="9.25" style="58" bestFit="1" customWidth="1"/>
    <col min="13073" max="13073" width="9.1640625" style="58"/>
    <col min="13074" max="13074" width="9.25" style="58" bestFit="1" customWidth="1"/>
    <col min="13075" max="13075" width="9.1640625" style="58"/>
    <col min="13076" max="13076" width="9.25" style="58" bestFit="1" customWidth="1"/>
    <col min="13077" max="13077" width="9.1640625" style="58"/>
    <col min="13078" max="13078" width="9.25" style="58" bestFit="1" customWidth="1"/>
    <col min="13079" max="13079" width="9.1640625" style="58"/>
    <col min="13080" max="13080" width="10.58203125" style="58" bestFit="1" customWidth="1"/>
    <col min="13081" max="13290" width="9.1640625" style="58"/>
    <col min="13291" max="13291" width="29.75" style="58" customWidth="1"/>
    <col min="13292" max="13292" width="8.75" style="58" customWidth="1"/>
    <col min="13293" max="13293" width="0.75" style="58" customWidth="1"/>
    <col min="13294" max="13294" width="8.75" style="58" customWidth="1"/>
    <col min="13295" max="13295" width="0.75" style="58" customWidth="1"/>
    <col min="13296" max="13296" width="14.25" style="58" customWidth="1"/>
    <col min="13297" max="13297" width="0.75" style="58" customWidth="1"/>
    <col min="13298" max="13298" width="14.75" style="58" customWidth="1"/>
    <col min="13299" max="13299" width="0.75" style="58" customWidth="1"/>
    <col min="13300" max="13300" width="16.75" style="58" customWidth="1"/>
    <col min="13301" max="13301" width="0.75" style="58" customWidth="1"/>
    <col min="13302" max="13302" width="11.75" style="58" customWidth="1"/>
    <col min="13303" max="13303" width="0.75" style="58" customWidth="1"/>
    <col min="13304" max="13304" width="11.25" style="58" customWidth="1"/>
    <col min="13305" max="13305" width="0.75" style="58" customWidth="1"/>
    <col min="13306" max="13306" width="9.25" style="58" customWidth="1"/>
    <col min="13307" max="13307" width="0.75" style="58" customWidth="1"/>
    <col min="13308" max="13308" width="7.4140625" style="58" customWidth="1"/>
    <col min="13309" max="13309" width="0.75" style="58" customWidth="1"/>
    <col min="13310" max="13310" width="8.25" style="58" customWidth="1"/>
    <col min="13311" max="13311" width="0.75" style="58" customWidth="1"/>
    <col min="13312" max="13312" width="9.83203125" style="58" customWidth="1"/>
    <col min="13313" max="13313" width="0.75" style="58" customWidth="1"/>
    <col min="13314" max="13314" width="9" style="58" bestFit="1" customWidth="1"/>
    <col min="13315" max="13315" width="0.75" style="58" customWidth="1"/>
    <col min="13316" max="13316" width="8.83203125" style="58" customWidth="1"/>
    <col min="13317" max="13317" width="4.75" style="58" customWidth="1"/>
    <col min="13318" max="13318" width="10.75" style="58" bestFit="1" customWidth="1"/>
    <col min="13319" max="13319" width="9.1640625" style="58"/>
    <col min="13320" max="13320" width="9.83203125" style="58" bestFit="1" customWidth="1"/>
    <col min="13321" max="13321" width="9.1640625" style="58"/>
    <col min="13322" max="13322" width="9.83203125" style="58" bestFit="1" customWidth="1"/>
    <col min="13323" max="13324" width="9.1640625" style="58"/>
    <col min="13325" max="13325" width="9.25" style="58" bestFit="1" customWidth="1"/>
    <col min="13326" max="13327" width="9.1640625" style="58"/>
    <col min="13328" max="13328" width="9.25" style="58" bestFit="1" customWidth="1"/>
    <col min="13329" max="13329" width="9.1640625" style="58"/>
    <col min="13330" max="13330" width="9.25" style="58" bestFit="1" customWidth="1"/>
    <col min="13331" max="13331" width="9.1640625" style="58"/>
    <col min="13332" max="13332" width="9.25" style="58" bestFit="1" customWidth="1"/>
    <col min="13333" max="13333" width="9.1640625" style="58"/>
    <col min="13334" max="13334" width="9.25" style="58" bestFit="1" customWidth="1"/>
    <col min="13335" max="13335" width="9.1640625" style="58"/>
    <col min="13336" max="13336" width="10.58203125" style="58" bestFit="1" customWidth="1"/>
    <col min="13337" max="13546" width="9.1640625" style="58"/>
    <col min="13547" max="13547" width="29.75" style="58" customWidth="1"/>
    <col min="13548" max="13548" width="8.75" style="58" customWidth="1"/>
    <col min="13549" max="13549" width="0.75" style="58" customWidth="1"/>
    <col min="13550" max="13550" width="8.75" style="58" customWidth="1"/>
    <col min="13551" max="13551" width="0.75" style="58" customWidth="1"/>
    <col min="13552" max="13552" width="14.25" style="58" customWidth="1"/>
    <col min="13553" max="13553" width="0.75" style="58" customWidth="1"/>
    <col min="13554" max="13554" width="14.75" style="58" customWidth="1"/>
    <col min="13555" max="13555" width="0.75" style="58" customWidth="1"/>
    <col min="13556" max="13556" width="16.75" style="58" customWidth="1"/>
    <col min="13557" max="13557" width="0.75" style="58" customWidth="1"/>
    <col min="13558" max="13558" width="11.75" style="58" customWidth="1"/>
    <col min="13559" max="13559" width="0.75" style="58" customWidth="1"/>
    <col min="13560" max="13560" width="11.25" style="58" customWidth="1"/>
    <col min="13561" max="13561" width="0.75" style="58" customWidth="1"/>
    <col min="13562" max="13562" width="9.25" style="58" customWidth="1"/>
    <col min="13563" max="13563" width="0.75" style="58" customWidth="1"/>
    <col min="13564" max="13564" width="7.4140625" style="58" customWidth="1"/>
    <col min="13565" max="13565" width="0.75" style="58" customWidth="1"/>
    <col min="13566" max="13566" width="8.25" style="58" customWidth="1"/>
    <col min="13567" max="13567" width="0.75" style="58" customWidth="1"/>
    <col min="13568" max="13568" width="9.83203125" style="58" customWidth="1"/>
    <col min="13569" max="13569" width="0.75" style="58" customWidth="1"/>
    <col min="13570" max="13570" width="9" style="58" bestFit="1" customWidth="1"/>
    <col min="13571" max="13571" width="0.75" style="58" customWidth="1"/>
    <col min="13572" max="13572" width="8.83203125" style="58" customWidth="1"/>
    <col min="13573" max="13573" width="4.75" style="58" customWidth="1"/>
    <col min="13574" max="13574" width="10.75" style="58" bestFit="1" customWidth="1"/>
    <col min="13575" max="13575" width="9.1640625" style="58"/>
    <col min="13576" max="13576" width="9.83203125" style="58" bestFit="1" customWidth="1"/>
    <col min="13577" max="13577" width="9.1640625" style="58"/>
    <col min="13578" max="13578" width="9.83203125" style="58" bestFit="1" customWidth="1"/>
    <col min="13579" max="13580" width="9.1640625" style="58"/>
    <col min="13581" max="13581" width="9.25" style="58" bestFit="1" customWidth="1"/>
    <col min="13582" max="13583" width="9.1640625" style="58"/>
    <col min="13584" max="13584" width="9.25" style="58" bestFit="1" customWidth="1"/>
    <col min="13585" max="13585" width="9.1640625" style="58"/>
    <col min="13586" max="13586" width="9.25" style="58" bestFit="1" customWidth="1"/>
    <col min="13587" max="13587" width="9.1640625" style="58"/>
    <col min="13588" max="13588" width="9.25" style="58" bestFit="1" customWidth="1"/>
    <col min="13589" max="13589" width="9.1640625" style="58"/>
    <col min="13590" max="13590" width="9.25" style="58" bestFit="1" customWidth="1"/>
    <col min="13591" max="13591" width="9.1640625" style="58"/>
    <col min="13592" max="13592" width="10.58203125" style="58" bestFit="1" customWidth="1"/>
    <col min="13593" max="13802" width="9.1640625" style="58"/>
    <col min="13803" max="13803" width="29.75" style="58" customWidth="1"/>
    <col min="13804" max="13804" width="8.75" style="58" customWidth="1"/>
    <col min="13805" max="13805" width="0.75" style="58" customWidth="1"/>
    <col min="13806" max="13806" width="8.75" style="58" customWidth="1"/>
    <col min="13807" max="13807" width="0.75" style="58" customWidth="1"/>
    <col min="13808" max="13808" width="14.25" style="58" customWidth="1"/>
    <col min="13809" max="13809" width="0.75" style="58" customWidth="1"/>
    <col min="13810" max="13810" width="14.75" style="58" customWidth="1"/>
    <col min="13811" max="13811" width="0.75" style="58" customWidth="1"/>
    <col min="13812" max="13812" width="16.75" style="58" customWidth="1"/>
    <col min="13813" max="13813" width="0.75" style="58" customWidth="1"/>
    <col min="13814" max="13814" width="11.75" style="58" customWidth="1"/>
    <col min="13815" max="13815" width="0.75" style="58" customWidth="1"/>
    <col min="13816" max="13816" width="11.25" style="58" customWidth="1"/>
    <col min="13817" max="13817" width="0.75" style="58" customWidth="1"/>
    <col min="13818" max="13818" width="9.25" style="58" customWidth="1"/>
    <col min="13819" max="13819" width="0.75" style="58" customWidth="1"/>
    <col min="13820" max="13820" width="7.4140625" style="58" customWidth="1"/>
    <col min="13821" max="13821" width="0.75" style="58" customWidth="1"/>
    <col min="13822" max="13822" width="8.25" style="58" customWidth="1"/>
    <col min="13823" max="13823" width="0.75" style="58" customWidth="1"/>
    <col min="13824" max="13824" width="9.83203125" style="58" customWidth="1"/>
    <col min="13825" max="13825" width="0.75" style="58" customWidth="1"/>
    <col min="13826" max="13826" width="9" style="58" bestFit="1" customWidth="1"/>
    <col min="13827" max="13827" width="0.75" style="58" customWidth="1"/>
    <col min="13828" max="13828" width="8.83203125" style="58" customWidth="1"/>
    <col min="13829" max="13829" width="4.75" style="58" customWidth="1"/>
    <col min="13830" max="13830" width="10.75" style="58" bestFit="1" customWidth="1"/>
    <col min="13831" max="13831" width="9.1640625" style="58"/>
    <col min="13832" max="13832" width="9.83203125" style="58" bestFit="1" customWidth="1"/>
    <col min="13833" max="13833" width="9.1640625" style="58"/>
    <col min="13834" max="13834" width="9.83203125" style="58" bestFit="1" customWidth="1"/>
    <col min="13835" max="13836" width="9.1640625" style="58"/>
    <col min="13837" max="13837" width="9.25" style="58" bestFit="1" customWidth="1"/>
    <col min="13838" max="13839" width="9.1640625" style="58"/>
    <col min="13840" max="13840" width="9.25" style="58" bestFit="1" customWidth="1"/>
    <col min="13841" max="13841" width="9.1640625" style="58"/>
    <col min="13842" max="13842" width="9.25" style="58" bestFit="1" customWidth="1"/>
    <col min="13843" max="13843" width="9.1640625" style="58"/>
    <col min="13844" max="13844" width="9.25" style="58" bestFit="1" customWidth="1"/>
    <col min="13845" max="13845" width="9.1640625" style="58"/>
    <col min="13846" max="13846" width="9.25" style="58" bestFit="1" customWidth="1"/>
    <col min="13847" max="13847" width="9.1640625" style="58"/>
    <col min="13848" max="13848" width="10.58203125" style="58" bestFit="1" customWidth="1"/>
    <col min="13849" max="14058" width="9.1640625" style="58"/>
    <col min="14059" max="14059" width="29.75" style="58" customWidth="1"/>
    <col min="14060" max="14060" width="8.75" style="58" customWidth="1"/>
    <col min="14061" max="14061" width="0.75" style="58" customWidth="1"/>
    <col min="14062" max="14062" width="8.75" style="58" customWidth="1"/>
    <col min="14063" max="14063" width="0.75" style="58" customWidth="1"/>
    <col min="14064" max="14064" width="14.25" style="58" customWidth="1"/>
    <col min="14065" max="14065" width="0.75" style="58" customWidth="1"/>
    <col min="14066" max="14066" width="14.75" style="58" customWidth="1"/>
    <col min="14067" max="14067" width="0.75" style="58" customWidth="1"/>
    <col min="14068" max="14068" width="16.75" style="58" customWidth="1"/>
    <col min="14069" max="14069" width="0.75" style="58" customWidth="1"/>
    <col min="14070" max="14070" width="11.75" style="58" customWidth="1"/>
    <col min="14071" max="14071" width="0.75" style="58" customWidth="1"/>
    <col min="14072" max="14072" width="11.25" style="58" customWidth="1"/>
    <col min="14073" max="14073" width="0.75" style="58" customWidth="1"/>
    <col min="14074" max="14074" width="9.25" style="58" customWidth="1"/>
    <col min="14075" max="14075" width="0.75" style="58" customWidth="1"/>
    <col min="14076" max="14076" width="7.4140625" style="58" customWidth="1"/>
    <col min="14077" max="14077" width="0.75" style="58" customWidth="1"/>
    <col min="14078" max="14078" width="8.25" style="58" customWidth="1"/>
    <col min="14079" max="14079" width="0.75" style="58" customWidth="1"/>
    <col min="14080" max="14080" width="9.83203125" style="58" customWidth="1"/>
    <col min="14081" max="14081" width="0.75" style="58" customWidth="1"/>
    <col min="14082" max="14082" width="9" style="58" bestFit="1" customWidth="1"/>
    <col min="14083" max="14083" width="0.75" style="58" customWidth="1"/>
    <col min="14084" max="14084" width="8.83203125" style="58" customWidth="1"/>
    <col min="14085" max="14085" width="4.75" style="58" customWidth="1"/>
    <col min="14086" max="14086" width="10.75" style="58" bestFit="1" customWidth="1"/>
    <col min="14087" max="14087" width="9.1640625" style="58"/>
    <col min="14088" max="14088" width="9.83203125" style="58" bestFit="1" customWidth="1"/>
    <col min="14089" max="14089" width="9.1640625" style="58"/>
    <col min="14090" max="14090" width="9.83203125" style="58" bestFit="1" customWidth="1"/>
    <col min="14091" max="14092" width="9.1640625" style="58"/>
    <col min="14093" max="14093" width="9.25" style="58" bestFit="1" customWidth="1"/>
    <col min="14094" max="14095" width="9.1640625" style="58"/>
    <col min="14096" max="14096" width="9.25" style="58" bestFit="1" customWidth="1"/>
    <col min="14097" max="14097" width="9.1640625" style="58"/>
    <col min="14098" max="14098" width="9.25" style="58" bestFit="1" customWidth="1"/>
    <col min="14099" max="14099" width="9.1640625" style="58"/>
    <col min="14100" max="14100" width="9.25" style="58" bestFit="1" customWidth="1"/>
    <col min="14101" max="14101" width="9.1640625" style="58"/>
    <col min="14102" max="14102" width="9.25" style="58" bestFit="1" customWidth="1"/>
    <col min="14103" max="14103" width="9.1640625" style="58"/>
    <col min="14104" max="14104" width="10.58203125" style="58" bestFit="1" customWidth="1"/>
    <col min="14105" max="14314" width="9.1640625" style="58"/>
    <col min="14315" max="14315" width="29.75" style="58" customWidth="1"/>
    <col min="14316" max="14316" width="8.75" style="58" customWidth="1"/>
    <col min="14317" max="14317" width="0.75" style="58" customWidth="1"/>
    <col min="14318" max="14318" width="8.75" style="58" customWidth="1"/>
    <col min="14319" max="14319" width="0.75" style="58" customWidth="1"/>
    <col min="14320" max="14320" width="14.25" style="58" customWidth="1"/>
    <col min="14321" max="14321" width="0.75" style="58" customWidth="1"/>
    <col min="14322" max="14322" width="14.75" style="58" customWidth="1"/>
    <col min="14323" max="14323" width="0.75" style="58" customWidth="1"/>
    <col min="14324" max="14324" width="16.75" style="58" customWidth="1"/>
    <col min="14325" max="14325" width="0.75" style="58" customWidth="1"/>
    <col min="14326" max="14326" width="11.75" style="58" customWidth="1"/>
    <col min="14327" max="14327" width="0.75" style="58" customWidth="1"/>
    <col min="14328" max="14328" width="11.25" style="58" customWidth="1"/>
    <col min="14329" max="14329" width="0.75" style="58" customWidth="1"/>
    <col min="14330" max="14330" width="9.25" style="58" customWidth="1"/>
    <col min="14331" max="14331" width="0.75" style="58" customWidth="1"/>
    <col min="14332" max="14332" width="7.4140625" style="58" customWidth="1"/>
    <col min="14333" max="14333" width="0.75" style="58" customWidth="1"/>
    <col min="14334" max="14334" width="8.25" style="58" customWidth="1"/>
    <col min="14335" max="14335" width="0.75" style="58" customWidth="1"/>
    <col min="14336" max="14336" width="9.83203125" style="58" customWidth="1"/>
    <col min="14337" max="14337" width="0.75" style="58" customWidth="1"/>
    <col min="14338" max="14338" width="9" style="58" bestFit="1" customWidth="1"/>
    <col min="14339" max="14339" width="0.75" style="58" customWidth="1"/>
    <col min="14340" max="14340" width="8.83203125" style="58" customWidth="1"/>
    <col min="14341" max="14341" width="4.75" style="58" customWidth="1"/>
    <col min="14342" max="14342" width="10.75" style="58" bestFit="1" customWidth="1"/>
    <col min="14343" max="14343" width="9.1640625" style="58"/>
    <col min="14344" max="14344" width="9.83203125" style="58" bestFit="1" customWidth="1"/>
    <col min="14345" max="14345" width="9.1640625" style="58"/>
    <col min="14346" max="14346" width="9.83203125" style="58" bestFit="1" customWidth="1"/>
    <col min="14347" max="14348" width="9.1640625" style="58"/>
    <col min="14349" max="14349" width="9.25" style="58" bestFit="1" customWidth="1"/>
    <col min="14350" max="14351" width="9.1640625" style="58"/>
    <col min="14352" max="14352" width="9.25" style="58" bestFit="1" customWidth="1"/>
    <col min="14353" max="14353" width="9.1640625" style="58"/>
    <col min="14354" max="14354" width="9.25" style="58" bestFit="1" customWidth="1"/>
    <col min="14355" max="14355" width="9.1640625" style="58"/>
    <col min="14356" max="14356" width="9.25" style="58" bestFit="1" customWidth="1"/>
    <col min="14357" max="14357" width="9.1640625" style="58"/>
    <col min="14358" max="14358" width="9.25" style="58" bestFit="1" customWidth="1"/>
    <col min="14359" max="14359" width="9.1640625" style="58"/>
    <col min="14360" max="14360" width="10.58203125" style="58" bestFit="1" customWidth="1"/>
    <col min="14361" max="14570" width="9.1640625" style="58"/>
    <col min="14571" max="14571" width="29.75" style="58" customWidth="1"/>
    <col min="14572" max="14572" width="8.75" style="58" customWidth="1"/>
    <col min="14573" max="14573" width="0.75" style="58" customWidth="1"/>
    <col min="14574" max="14574" width="8.75" style="58" customWidth="1"/>
    <col min="14575" max="14575" width="0.75" style="58" customWidth="1"/>
    <col min="14576" max="14576" width="14.25" style="58" customWidth="1"/>
    <col min="14577" max="14577" width="0.75" style="58" customWidth="1"/>
    <col min="14578" max="14578" width="14.75" style="58" customWidth="1"/>
    <col min="14579" max="14579" width="0.75" style="58" customWidth="1"/>
    <col min="14580" max="14580" width="16.75" style="58" customWidth="1"/>
    <col min="14581" max="14581" width="0.75" style="58" customWidth="1"/>
    <col min="14582" max="14582" width="11.75" style="58" customWidth="1"/>
    <col min="14583" max="14583" width="0.75" style="58" customWidth="1"/>
    <col min="14584" max="14584" width="11.25" style="58" customWidth="1"/>
    <col min="14585" max="14585" width="0.75" style="58" customWidth="1"/>
    <col min="14586" max="14586" width="9.25" style="58" customWidth="1"/>
    <col min="14587" max="14587" width="0.75" style="58" customWidth="1"/>
    <col min="14588" max="14588" width="7.4140625" style="58" customWidth="1"/>
    <col min="14589" max="14589" width="0.75" style="58" customWidth="1"/>
    <col min="14590" max="14590" width="8.25" style="58" customWidth="1"/>
    <col min="14591" max="14591" width="0.75" style="58" customWidth="1"/>
    <col min="14592" max="14592" width="9.83203125" style="58" customWidth="1"/>
    <col min="14593" max="14593" width="0.75" style="58" customWidth="1"/>
    <col min="14594" max="14594" width="9" style="58" bestFit="1" customWidth="1"/>
    <col min="14595" max="14595" width="0.75" style="58" customWidth="1"/>
    <col min="14596" max="14596" width="8.83203125" style="58" customWidth="1"/>
    <col min="14597" max="14597" width="4.75" style="58" customWidth="1"/>
    <col min="14598" max="14598" width="10.75" style="58" bestFit="1" customWidth="1"/>
    <col min="14599" max="14599" width="9.1640625" style="58"/>
    <col min="14600" max="14600" width="9.83203125" style="58" bestFit="1" customWidth="1"/>
    <col min="14601" max="14601" width="9.1640625" style="58"/>
    <col min="14602" max="14602" width="9.83203125" style="58" bestFit="1" customWidth="1"/>
    <col min="14603" max="14604" width="9.1640625" style="58"/>
    <col min="14605" max="14605" width="9.25" style="58" bestFit="1" customWidth="1"/>
    <col min="14606" max="14607" width="9.1640625" style="58"/>
    <col min="14608" max="14608" width="9.25" style="58" bestFit="1" customWidth="1"/>
    <col min="14609" max="14609" width="9.1640625" style="58"/>
    <col min="14610" max="14610" width="9.25" style="58" bestFit="1" customWidth="1"/>
    <col min="14611" max="14611" width="9.1640625" style="58"/>
    <col min="14612" max="14612" width="9.25" style="58" bestFit="1" customWidth="1"/>
    <col min="14613" max="14613" width="9.1640625" style="58"/>
    <col min="14614" max="14614" width="9.25" style="58" bestFit="1" customWidth="1"/>
    <col min="14615" max="14615" width="9.1640625" style="58"/>
    <col min="14616" max="14616" width="10.58203125" style="58" bestFit="1" customWidth="1"/>
    <col min="14617" max="14826" width="9.1640625" style="58"/>
    <col min="14827" max="14827" width="29.75" style="58" customWidth="1"/>
    <col min="14828" max="14828" width="8.75" style="58" customWidth="1"/>
    <col min="14829" max="14829" width="0.75" style="58" customWidth="1"/>
    <col min="14830" max="14830" width="8.75" style="58" customWidth="1"/>
    <col min="14831" max="14831" width="0.75" style="58" customWidth="1"/>
    <col min="14832" max="14832" width="14.25" style="58" customWidth="1"/>
    <col min="14833" max="14833" width="0.75" style="58" customWidth="1"/>
    <col min="14834" max="14834" width="14.75" style="58" customWidth="1"/>
    <col min="14835" max="14835" width="0.75" style="58" customWidth="1"/>
    <col min="14836" max="14836" width="16.75" style="58" customWidth="1"/>
    <col min="14837" max="14837" width="0.75" style="58" customWidth="1"/>
    <col min="14838" max="14838" width="11.75" style="58" customWidth="1"/>
    <col min="14839" max="14839" width="0.75" style="58" customWidth="1"/>
    <col min="14840" max="14840" width="11.25" style="58" customWidth="1"/>
    <col min="14841" max="14841" width="0.75" style="58" customWidth="1"/>
    <col min="14842" max="14842" width="9.25" style="58" customWidth="1"/>
    <col min="14843" max="14843" width="0.75" style="58" customWidth="1"/>
    <col min="14844" max="14844" width="7.4140625" style="58" customWidth="1"/>
    <col min="14845" max="14845" width="0.75" style="58" customWidth="1"/>
    <col min="14846" max="14846" width="8.25" style="58" customWidth="1"/>
    <col min="14847" max="14847" width="0.75" style="58" customWidth="1"/>
    <col min="14848" max="14848" width="9.83203125" style="58" customWidth="1"/>
    <col min="14849" max="14849" width="0.75" style="58" customWidth="1"/>
    <col min="14850" max="14850" width="9" style="58" bestFit="1" customWidth="1"/>
    <col min="14851" max="14851" width="0.75" style="58" customWidth="1"/>
    <col min="14852" max="14852" width="8.83203125" style="58" customWidth="1"/>
    <col min="14853" max="14853" width="4.75" style="58" customWidth="1"/>
    <col min="14854" max="14854" width="10.75" style="58" bestFit="1" customWidth="1"/>
    <col min="14855" max="14855" width="9.1640625" style="58"/>
    <col min="14856" max="14856" width="9.83203125" style="58" bestFit="1" customWidth="1"/>
    <col min="14857" max="14857" width="9.1640625" style="58"/>
    <col min="14858" max="14858" width="9.83203125" style="58" bestFit="1" customWidth="1"/>
    <col min="14859" max="14860" width="9.1640625" style="58"/>
    <col min="14861" max="14861" width="9.25" style="58" bestFit="1" customWidth="1"/>
    <col min="14862" max="14863" width="9.1640625" style="58"/>
    <col min="14864" max="14864" width="9.25" style="58" bestFit="1" customWidth="1"/>
    <col min="14865" max="14865" width="9.1640625" style="58"/>
    <col min="14866" max="14866" width="9.25" style="58" bestFit="1" customWidth="1"/>
    <col min="14867" max="14867" width="9.1640625" style="58"/>
    <col min="14868" max="14868" width="9.25" style="58" bestFit="1" customWidth="1"/>
    <col min="14869" max="14869" width="9.1640625" style="58"/>
    <col min="14870" max="14870" width="9.25" style="58" bestFit="1" customWidth="1"/>
    <col min="14871" max="14871" width="9.1640625" style="58"/>
    <col min="14872" max="14872" width="10.58203125" style="58" bestFit="1" customWidth="1"/>
    <col min="14873" max="15082" width="9.1640625" style="58"/>
    <col min="15083" max="15083" width="29.75" style="58" customWidth="1"/>
    <col min="15084" max="15084" width="8.75" style="58" customWidth="1"/>
    <col min="15085" max="15085" width="0.75" style="58" customWidth="1"/>
    <col min="15086" max="15086" width="8.75" style="58" customWidth="1"/>
    <col min="15087" max="15087" width="0.75" style="58" customWidth="1"/>
    <col min="15088" max="15088" width="14.25" style="58" customWidth="1"/>
    <col min="15089" max="15089" width="0.75" style="58" customWidth="1"/>
    <col min="15090" max="15090" width="14.75" style="58" customWidth="1"/>
    <col min="15091" max="15091" width="0.75" style="58" customWidth="1"/>
    <col min="15092" max="15092" width="16.75" style="58" customWidth="1"/>
    <col min="15093" max="15093" width="0.75" style="58" customWidth="1"/>
    <col min="15094" max="15094" width="11.75" style="58" customWidth="1"/>
    <col min="15095" max="15095" width="0.75" style="58" customWidth="1"/>
    <col min="15096" max="15096" width="11.25" style="58" customWidth="1"/>
    <col min="15097" max="15097" width="0.75" style="58" customWidth="1"/>
    <col min="15098" max="15098" width="9.25" style="58" customWidth="1"/>
    <col min="15099" max="15099" width="0.75" style="58" customWidth="1"/>
    <col min="15100" max="15100" width="7.4140625" style="58" customWidth="1"/>
    <col min="15101" max="15101" width="0.75" style="58" customWidth="1"/>
    <col min="15102" max="15102" width="8.25" style="58" customWidth="1"/>
    <col min="15103" max="15103" width="0.75" style="58" customWidth="1"/>
    <col min="15104" max="15104" width="9.83203125" style="58" customWidth="1"/>
    <col min="15105" max="15105" width="0.75" style="58" customWidth="1"/>
    <col min="15106" max="15106" width="9" style="58" bestFit="1" customWidth="1"/>
    <col min="15107" max="15107" width="0.75" style="58" customWidth="1"/>
    <col min="15108" max="15108" width="8.83203125" style="58" customWidth="1"/>
    <col min="15109" max="15109" width="4.75" style="58" customWidth="1"/>
    <col min="15110" max="15110" width="10.75" style="58" bestFit="1" customWidth="1"/>
    <col min="15111" max="15111" width="9.1640625" style="58"/>
    <col min="15112" max="15112" width="9.83203125" style="58" bestFit="1" customWidth="1"/>
    <col min="15113" max="15113" width="9.1640625" style="58"/>
    <col min="15114" max="15114" width="9.83203125" style="58" bestFit="1" customWidth="1"/>
    <col min="15115" max="15116" width="9.1640625" style="58"/>
    <col min="15117" max="15117" width="9.25" style="58" bestFit="1" customWidth="1"/>
    <col min="15118" max="15119" width="9.1640625" style="58"/>
    <col min="15120" max="15120" width="9.25" style="58" bestFit="1" customWidth="1"/>
    <col min="15121" max="15121" width="9.1640625" style="58"/>
    <col min="15122" max="15122" width="9.25" style="58" bestFit="1" customWidth="1"/>
    <col min="15123" max="15123" width="9.1640625" style="58"/>
    <col min="15124" max="15124" width="9.25" style="58" bestFit="1" customWidth="1"/>
    <col min="15125" max="15125" width="9.1640625" style="58"/>
    <col min="15126" max="15126" width="9.25" style="58" bestFit="1" customWidth="1"/>
    <col min="15127" max="15127" width="9.1640625" style="58"/>
    <col min="15128" max="15128" width="10.58203125" style="58" bestFit="1" customWidth="1"/>
    <col min="15129" max="15338" width="9.1640625" style="58"/>
    <col min="15339" max="15339" width="29.75" style="58" customWidth="1"/>
    <col min="15340" max="15340" width="8.75" style="58" customWidth="1"/>
    <col min="15341" max="15341" width="0.75" style="58" customWidth="1"/>
    <col min="15342" max="15342" width="8.75" style="58" customWidth="1"/>
    <col min="15343" max="15343" width="0.75" style="58" customWidth="1"/>
    <col min="15344" max="15344" width="14.25" style="58" customWidth="1"/>
    <col min="15345" max="15345" width="0.75" style="58" customWidth="1"/>
    <col min="15346" max="15346" width="14.75" style="58" customWidth="1"/>
    <col min="15347" max="15347" width="0.75" style="58" customWidth="1"/>
    <col min="15348" max="15348" width="16.75" style="58" customWidth="1"/>
    <col min="15349" max="15349" width="0.75" style="58" customWidth="1"/>
    <col min="15350" max="15350" width="11.75" style="58" customWidth="1"/>
    <col min="15351" max="15351" width="0.75" style="58" customWidth="1"/>
    <col min="15352" max="15352" width="11.25" style="58" customWidth="1"/>
    <col min="15353" max="15353" width="0.75" style="58" customWidth="1"/>
    <col min="15354" max="15354" width="9.25" style="58" customWidth="1"/>
    <col min="15355" max="15355" width="0.75" style="58" customWidth="1"/>
    <col min="15356" max="15356" width="7.4140625" style="58" customWidth="1"/>
    <col min="15357" max="15357" width="0.75" style="58" customWidth="1"/>
    <col min="15358" max="15358" width="8.25" style="58" customWidth="1"/>
    <col min="15359" max="15359" width="0.75" style="58" customWidth="1"/>
    <col min="15360" max="15360" width="9.83203125" style="58" customWidth="1"/>
    <col min="15361" max="15361" width="0.75" style="58" customWidth="1"/>
    <col min="15362" max="15362" width="9" style="58" bestFit="1" customWidth="1"/>
    <col min="15363" max="15363" width="0.75" style="58" customWidth="1"/>
    <col min="15364" max="15364" width="8.83203125" style="58" customWidth="1"/>
    <col min="15365" max="15365" width="4.75" style="58" customWidth="1"/>
    <col min="15366" max="15366" width="10.75" style="58" bestFit="1" customWidth="1"/>
    <col min="15367" max="15367" width="9.1640625" style="58"/>
    <col min="15368" max="15368" width="9.83203125" style="58" bestFit="1" customWidth="1"/>
    <col min="15369" max="15369" width="9.1640625" style="58"/>
    <col min="15370" max="15370" width="9.83203125" style="58" bestFit="1" customWidth="1"/>
    <col min="15371" max="15372" width="9.1640625" style="58"/>
    <col min="15373" max="15373" width="9.25" style="58" bestFit="1" customWidth="1"/>
    <col min="15374" max="15375" width="9.1640625" style="58"/>
    <col min="15376" max="15376" width="9.25" style="58" bestFit="1" customWidth="1"/>
    <col min="15377" max="15377" width="9.1640625" style="58"/>
    <col min="15378" max="15378" width="9.25" style="58" bestFit="1" customWidth="1"/>
    <col min="15379" max="15379" width="9.1640625" style="58"/>
    <col min="15380" max="15380" width="9.25" style="58" bestFit="1" customWidth="1"/>
    <col min="15381" max="15381" width="9.1640625" style="58"/>
    <col min="15382" max="15382" width="9.25" style="58" bestFit="1" customWidth="1"/>
    <col min="15383" max="15383" width="9.1640625" style="58"/>
    <col min="15384" max="15384" width="10.58203125" style="58" bestFit="1" customWidth="1"/>
    <col min="15385" max="15594" width="9.1640625" style="58"/>
    <col min="15595" max="15595" width="29.75" style="58" customWidth="1"/>
    <col min="15596" max="15596" width="8.75" style="58" customWidth="1"/>
    <col min="15597" max="15597" width="0.75" style="58" customWidth="1"/>
    <col min="15598" max="15598" width="8.75" style="58" customWidth="1"/>
    <col min="15599" max="15599" width="0.75" style="58" customWidth="1"/>
    <col min="15600" max="15600" width="14.25" style="58" customWidth="1"/>
    <col min="15601" max="15601" width="0.75" style="58" customWidth="1"/>
    <col min="15602" max="15602" width="14.75" style="58" customWidth="1"/>
    <col min="15603" max="15603" width="0.75" style="58" customWidth="1"/>
    <col min="15604" max="15604" width="16.75" style="58" customWidth="1"/>
    <col min="15605" max="15605" width="0.75" style="58" customWidth="1"/>
    <col min="15606" max="15606" width="11.75" style="58" customWidth="1"/>
    <col min="15607" max="15607" width="0.75" style="58" customWidth="1"/>
    <col min="15608" max="15608" width="11.25" style="58" customWidth="1"/>
    <col min="15609" max="15609" width="0.75" style="58" customWidth="1"/>
    <col min="15610" max="15610" width="9.25" style="58" customWidth="1"/>
    <col min="15611" max="15611" width="0.75" style="58" customWidth="1"/>
    <col min="15612" max="15612" width="7.4140625" style="58" customWidth="1"/>
    <col min="15613" max="15613" width="0.75" style="58" customWidth="1"/>
    <col min="15614" max="15614" width="8.25" style="58" customWidth="1"/>
    <col min="15615" max="15615" width="0.75" style="58" customWidth="1"/>
    <col min="15616" max="15616" width="9.83203125" style="58" customWidth="1"/>
    <col min="15617" max="15617" width="0.75" style="58" customWidth="1"/>
    <col min="15618" max="15618" width="9" style="58" bestFit="1" customWidth="1"/>
    <col min="15619" max="15619" width="0.75" style="58" customWidth="1"/>
    <col min="15620" max="15620" width="8.83203125" style="58" customWidth="1"/>
    <col min="15621" max="15621" width="4.75" style="58" customWidth="1"/>
    <col min="15622" max="15622" width="10.75" style="58" bestFit="1" customWidth="1"/>
    <col min="15623" max="15623" width="9.1640625" style="58"/>
    <col min="15624" max="15624" width="9.83203125" style="58" bestFit="1" customWidth="1"/>
    <col min="15625" max="15625" width="9.1640625" style="58"/>
    <col min="15626" max="15626" width="9.83203125" style="58" bestFit="1" customWidth="1"/>
    <col min="15627" max="15628" width="9.1640625" style="58"/>
    <col min="15629" max="15629" width="9.25" style="58" bestFit="1" customWidth="1"/>
    <col min="15630" max="15631" width="9.1640625" style="58"/>
    <col min="15632" max="15632" width="9.25" style="58" bestFit="1" customWidth="1"/>
    <col min="15633" max="15633" width="9.1640625" style="58"/>
    <col min="15634" max="15634" width="9.25" style="58" bestFit="1" customWidth="1"/>
    <col min="15635" max="15635" width="9.1640625" style="58"/>
    <col min="15636" max="15636" width="9.25" style="58" bestFit="1" customWidth="1"/>
    <col min="15637" max="15637" width="9.1640625" style="58"/>
    <col min="15638" max="15638" width="9.25" style="58" bestFit="1" customWidth="1"/>
    <col min="15639" max="15639" width="9.1640625" style="58"/>
    <col min="15640" max="15640" width="10.58203125" style="58" bestFit="1" customWidth="1"/>
    <col min="15641" max="15850" width="9.1640625" style="58"/>
    <col min="15851" max="15851" width="29.75" style="58" customWidth="1"/>
    <col min="15852" max="15852" width="8.75" style="58" customWidth="1"/>
    <col min="15853" max="15853" width="0.75" style="58" customWidth="1"/>
    <col min="15854" max="15854" width="8.75" style="58" customWidth="1"/>
    <col min="15855" max="15855" width="0.75" style="58" customWidth="1"/>
    <col min="15856" max="15856" width="14.25" style="58" customWidth="1"/>
    <col min="15857" max="15857" width="0.75" style="58" customWidth="1"/>
    <col min="15858" max="15858" width="14.75" style="58" customWidth="1"/>
    <col min="15859" max="15859" width="0.75" style="58" customWidth="1"/>
    <col min="15860" max="15860" width="16.75" style="58" customWidth="1"/>
    <col min="15861" max="15861" width="0.75" style="58" customWidth="1"/>
    <col min="15862" max="15862" width="11.75" style="58" customWidth="1"/>
    <col min="15863" max="15863" width="0.75" style="58" customWidth="1"/>
    <col min="15864" max="15864" width="11.25" style="58" customWidth="1"/>
    <col min="15865" max="15865" width="0.75" style="58" customWidth="1"/>
    <col min="15866" max="15866" width="9.25" style="58" customWidth="1"/>
    <col min="15867" max="15867" width="0.75" style="58" customWidth="1"/>
    <col min="15868" max="15868" width="7.4140625" style="58" customWidth="1"/>
    <col min="15869" max="15869" width="0.75" style="58" customWidth="1"/>
    <col min="15870" max="15870" width="8.25" style="58" customWidth="1"/>
    <col min="15871" max="15871" width="0.75" style="58" customWidth="1"/>
    <col min="15872" max="15872" width="9.83203125" style="58" customWidth="1"/>
    <col min="15873" max="15873" width="0.75" style="58" customWidth="1"/>
    <col min="15874" max="15874" width="9" style="58" bestFit="1" customWidth="1"/>
    <col min="15875" max="15875" width="0.75" style="58" customWidth="1"/>
    <col min="15876" max="15876" width="8.83203125" style="58" customWidth="1"/>
    <col min="15877" max="15877" width="4.75" style="58" customWidth="1"/>
    <col min="15878" max="15878" width="10.75" style="58" bestFit="1" customWidth="1"/>
    <col min="15879" max="15879" width="9.1640625" style="58"/>
    <col min="15880" max="15880" width="9.83203125" style="58" bestFit="1" customWidth="1"/>
    <col min="15881" max="15881" width="9.1640625" style="58"/>
    <col min="15882" max="15882" width="9.83203125" style="58" bestFit="1" customWidth="1"/>
    <col min="15883" max="15884" width="9.1640625" style="58"/>
    <col min="15885" max="15885" width="9.25" style="58" bestFit="1" customWidth="1"/>
    <col min="15886" max="15887" width="9.1640625" style="58"/>
    <col min="15888" max="15888" width="9.25" style="58" bestFit="1" customWidth="1"/>
    <col min="15889" max="15889" width="9.1640625" style="58"/>
    <col min="15890" max="15890" width="9.25" style="58" bestFit="1" customWidth="1"/>
    <col min="15891" max="15891" width="9.1640625" style="58"/>
    <col min="15892" max="15892" width="9.25" style="58" bestFit="1" customWidth="1"/>
    <col min="15893" max="15893" width="9.1640625" style="58"/>
    <col min="15894" max="15894" width="9.25" style="58" bestFit="1" customWidth="1"/>
    <col min="15895" max="15895" width="9.1640625" style="58"/>
    <col min="15896" max="15896" width="10.58203125" style="58" bestFit="1" customWidth="1"/>
    <col min="15897" max="16106" width="9.1640625" style="58"/>
    <col min="16107" max="16107" width="29.75" style="58" customWidth="1"/>
    <col min="16108" max="16108" width="8.75" style="58" customWidth="1"/>
    <col min="16109" max="16109" width="0.75" style="58" customWidth="1"/>
    <col min="16110" max="16110" width="8.75" style="58" customWidth="1"/>
    <col min="16111" max="16111" width="0.75" style="58" customWidth="1"/>
    <col min="16112" max="16112" width="14.25" style="58" customWidth="1"/>
    <col min="16113" max="16113" width="0.75" style="58" customWidth="1"/>
    <col min="16114" max="16114" width="14.75" style="58" customWidth="1"/>
    <col min="16115" max="16115" width="0.75" style="58" customWidth="1"/>
    <col min="16116" max="16116" width="16.75" style="58" customWidth="1"/>
    <col min="16117" max="16117" width="0.75" style="58" customWidth="1"/>
    <col min="16118" max="16118" width="11.75" style="58" customWidth="1"/>
    <col min="16119" max="16119" width="0.75" style="58" customWidth="1"/>
    <col min="16120" max="16120" width="11.25" style="58" customWidth="1"/>
    <col min="16121" max="16121" width="0.75" style="58" customWidth="1"/>
    <col min="16122" max="16122" width="9.25" style="58" customWidth="1"/>
    <col min="16123" max="16123" width="0.75" style="58" customWidth="1"/>
    <col min="16124" max="16124" width="7.4140625" style="58" customWidth="1"/>
    <col min="16125" max="16125" width="0.75" style="58" customWidth="1"/>
    <col min="16126" max="16126" width="8.25" style="58" customWidth="1"/>
    <col min="16127" max="16127" width="0.75" style="58" customWidth="1"/>
    <col min="16128" max="16128" width="9.83203125" style="58" customWidth="1"/>
    <col min="16129" max="16129" width="0.75" style="58" customWidth="1"/>
    <col min="16130" max="16130" width="9" style="58" bestFit="1" customWidth="1"/>
    <col min="16131" max="16131" width="0.75" style="58" customWidth="1"/>
    <col min="16132" max="16132" width="8.83203125" style="58" customWidth="1"/>
    <col min="16133" max="16133" width="4.75" style="58" customWidth="1"/>
    <col min="16134" max="16134" width="10.75" style="58" bestFit="1" customWidth="1"/>
    <col min="16135" max="16135" width="9.1640625" style="58"/>
    <col min="16136" max="16136" width="9.83203125" style="58" bestFit="1" customWidth="1"/>
    <col min="16137" max="16137" width="9.1640625" style="58"/>
    <col min="16138" max="16138" width="9.83203125" style="58" bestFit="1" customWidth="1"/>
    <col min="16139" max="16140" width="9.1640625" style="58"/>
    <col min="16141" max="16141" width="9.25" style="58" bestFit="1" customWidth="1"/>
    <col min="16142" max="16143" width="9.1640625" style="58"/>
    <col min="16144" max="16144" width="9.25" style="58" bestFit="1" customWidth="1"/>
    <col min="16145" max="16145" width="9.1640625" style="58"/>
    <col min="16146" max="16146" width="9.25" style="58" bestFit="1" customWidth="1"/>
    <col min="16147" max="16147" width="9.1640625" style="58"/>
    <col min="16148" max="16148" width="9.25" style="58" bestFit="1" customWidth="1"/>
    <col min="16149" max="16149" width="9.1640625" style="58"/>
    <col min="16150" max="16150" width="9.25" style="58" bestFit="1" customWidth="1"/>
    <col min="16151" max="16151" width="9.1640625" style="58"/>
    <col min="16152" max="16152" width="10.58203125" style="58" bestFit="1" customWidth="1"/>
    <col min="16153" max="16356" width="9.1640625" style="58"/>
    <col min="16357" max="16362" width="9.1640625" style="58" customWidth="1"/>
    <col min="16363" max="16366" width="9.1640625" style="58"/>
    <col min="16367" max="16368" width="9.1640625" style="58" customWidth="1"/>
    <col min="16369" max="16384" width="9.1640625" style="58"/>
  </cols>
  <sheetData>
    <row r="1" spans="1:28" ht="21" customHeight="1" x14ac:dyDescent="0.3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99"/>
      <c r="AB1" s="99"/>
    </row>
    <row r="2" spans="1:28" ht="21" customHeight="1" x14ac:dyDescent="0.3">
      <c r="A2" s="220" t="s">
        <v>234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99"/>
      <c r="AB2" s="99"/>
    </row>
    <row r="3" spans="1:28" ht="21" customHeight="1" x14ac:dyDescent="0.3">
      <c r="A3" s="221" t="s">
        <v>236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100"/>
      <c r="AB3" s="100"/>
    </row>
    <row r="4" spans="1:28" ht="19" customHeight="1" x14ac:dyDescent="0.3">
      <c r="A4" s="80"/>
      <c r="B4" s="204"/>
      <c r="C4" s="204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</row>
    <row r="5" spans="1:28" s="102" customFormat="1" ht="19" customHeight="1" x14ac:dyDescent="0.3">
      <c r="A5" s="101"/>
      <c r="B5" s="205"/>
      <c r="C5" s="205"/>
      <c r="D5" s="224" t="s">
        <v>2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6" t="s">
        <v>112</v>
      </c>
      <c r="AA5" s="226"/>
      <c r="AB5" s="226"/>
    </row>
    <row r="6" spans="1:28" s="102" customFormat="1" ht="19" customHeight="1" x14ac:dyDescent="0.3">
      <c r="A6" s="101"/>
      <c r="B6" s="206"/>
      <c r="C6" s="206"/>
      <c r="D6" s="224" t="s">
        <v>113</v>
      </c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103"/>
      <c r="Z6" s="103"/>
      <c r="AA6" s="103"/>
      <c r="AB6" s="103"/>
    </row>
    <row r="7" spans="1:28" s="101" customFormat="1" ht="19" customHeight="1" x14ac:dyDescent="0.3">
      <c r="B7" s="206"/>
      <c r="C7" s="206"/>
      <c r="D7" s="104"/>
      <c r="E7" s="103"/>
      <c r="F7" s="105"/>
      <c r="G7" s="105"/>
      <c r="H7" s="225" t="s">
        <v>53</v>
      </c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103"/>
      <c r="T7" s="106"/>
      <c r="U7" s="106"/>
      <c r="V7" s="103"/>
      <c r="W7" s="103"/>
      <c r="X7" s="103"/>
      <c r="Y7" s="103"/>
      <c r="Z7" s="103"/>
      <c r="AA7" s="103"/>
      <c r="AB7" s="103"/>
    </row>
    <row r="8" spans="1:28" s="101" customFormat="1" ht="19" customHeight="1" x14ac:dyDescent="0.3">
      <c r="B8" s="206"/>
      <c r="C8" s="206"/>
      <c r="D8" s="103"/>
      <c r="E8" s="103"/>
      <c r="F8" s="105"/>
      <c r="G8" s="105"/>
      <c r="H8" s="105"/>
      <c r="I8" s="105"/>
      <c r="J8" s="105"/>
      <c r="K8" s="106"/>
      <c r="L8" s="107" t="s">
        <v>114</v>
      </c>
      <c r="M8" s="103"/>
      <c r="O8" s="103"/>
      <c r="P8" s="108" t="s">
        <v>91</v>
      </c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</row>
    <row r="9" spans="1:28" s="101" customFormat="1" ht="19" customHeight="1" x14ac:dyDescent="0.3">
      <c r="B9" s="206"/>
      <c r="C9" s="206"/>
      <c r="D9" s="103"/>
      <c r="E9" s="103"/>
      <c r="F9" s="105"/>
      <c r="G9" s="105"/>
      <c r="H9" s="105"/>
      <c r="I9" s="105"/>
      <c r="J9" s="105"/>
      <c r="K9" s="106"/>
      <c r="L9" s="109" t="s">
        <v>115</v>
      </c>
      <c r="M9" s="103"/>
      <c r="N9" s="107" t="s">
        <v>114</v>
      </c>
      <c r="O9" s="103"/>
      <c r="P9" s="108" t="s">
        <v>116</v>
      </c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</row>
    <row r="10" spans="1:28" s="101" customFormat="1" ht="19" customHeight="1" x14ac:dyDescent="0.3">
      <c r="B10" s="206"/>
      <c r="C10" s="206"/>
      <c r="D10" s="110"/>
      <c r="E10" s="110"/>
      <c r="F10" s="110"/>
      <c r="G10" s="110"/>
      <c r="H10" s="110"/>
      <c r="I10" s="110"/>
      <c r="J10" s="110"/>
      <c r="K10" s="111"/>
      <c r="L10" s="109" t="s">
        <v>117</v>
      </c>
      <c r="M10" s="108"/>
      <c r="N10" s="109" t="s">
        <v>118</v>
      </c>
      <c r="O10" s="107"/>
      <c r="P10" s="109" t="s">
        <v>119</v>
      </c>
      <c r="Q10" s="112"/>
      <c r="R10" s="108" t="s">
        <v>243</v>
      </c>
      <c r="S10" s="112"/>
      <c r="T10" s="108" t="s">
        <v>54</v>
      </c>
      <c r="U10" s="112"/>
      <c r="V10" s="112"/>
      <c r="W10" s="112"/>
      <c r="X10" s="112"/>
      <c r="Y10" s="112"/>
      <c r="Z10" s="112"/>
      <c r="AA10" s="112"/>
      <c r="AB10" s="112"/>
    </row>
    <row r="11" spans="1:28" s="101" customFormat="1" ht="19" customHeight="1" x14ac:dyDescent="0.3">
      <c r="B11" s="206"/>
      <c r="C11" s="206"/>
      <c r="D11" s="110"/>
      <c r="E11" s="111"/>
      <c r="F11" s="110"/>
      <c r="G11" s="110"/>
      <c r="H11" s="110" t="s">
        <v>240</v>
      </c>
      <c r="I11" s="110"/>
      <c r="J11" s="141" t="s">
        <v>120</v>
      </c>
      <c r="K11" s="113"/>
      <c r="L11" s="109" t="s">
        <v>121</v>
      </c>
      <c r="M11" s="108"/>
      <c r="N11" s="109" t="s">
        <v>122</v>
      </c>
      <c r="O11" s="107"/>
      <c r="P11" s="108" t="s">
        <v>123</v>
      </c>
      <c r="Q11" s="112"/>
      <c r="R11" s="108" t="s">
        <v>124</v>
      </c>
      <c r="S11" s="112"/>
      <c r="T11" s="108" t="s">
        <v>125</v>
      </c>
      <c r="U11" s="112"/>
      <c r="V11" s="108" t="s">
        <v>54</v>
      </c>
      <c r="W11" s="112"/>
      <c r="X11" s="101" t="s">
        <v>137</v>
      </c>
      <c r="Y11" s="112"/>
      <c r="Z11" s="108" t="s">
        <v>126</v>
      </c>
      <c r="AA11" s="112"/>
      <c r="AB11" s="108"/>
    </row>
    <row r="12" spans="1:28" s="101" customFormat="1" ht="19" customHeight="1" x14ac:dyDescent="0.3">
      <c r="B12" s="206"/>
      <c r="C12" s="206"/>
      <c r="D12" s="107" t="s">
        <v>128</v>
      </c>
      <c r="E12" s="107"/>
      <c r="F12" s="107" t="s">
        <v>129</v>
      </c>
      <c r="G12" s="107"/>
      <c r="H12" s="107" t="s">
        <v>241</v>
      </c>
      <c r="I12" s="107"/>
      <c r="J12" s="109" t="s">
        <v>130</v>
      </c>
      <c r="K12" s="114"/>
      <c r="L12" s="109" t="s">
        <v>131</v>
      </c>
      <c r="M12" s="108"/>
      <c r="N12" s="109" t="s">
        <v>132</v>
      </c>
      <c r="O12" s="107"/>
      <c r="P12" s="109" t="s">
        <v>133</v>
      </c>
      <c r="Q12" s="112"/>
      <c r="R12" s="108" t="s">
        <v>134</v>
      </c>
      <c r="S12" s="112"/>
      <c r="T12" s="108" t="s">
        <v>135</v>
      </c>
      <c r="U12" s="112"/>
      <c r="V12" s="108" t="s">
        <v>136</v>
      </c>
      <c r="W12" s="112"/>
      <c r="X12" s="108" t="s">
        <v>244</v>
      </c>
      <c r="Y12" s="112"/>
      <c r="Z12" s="108" t="s">
        <v>138</v>
      </c>
      <c r="AA12" s="112"/>
      <c r="AB12" s="109"/>
    </row>
    <row r="13" spans="1:28" s="102" customFormat="1" ht="19" customHeight="1" x14ac:dyDescent="0.3">
      <c r="A13" s="115"/>
      <c r="B13" s="117" t="s">
        <v>10</v>
      </c>
      <c r="C13" s="207"/>
      <c r="D13" s="117" t="s">
        <v>139</v>
      </c>
      <c r="E13" s="107"/>
      <c r="F13" s="117" t="s">
        <v>140</v>
      </c>
      <c r="G13" s="116"/>
      <c r="H13" s="201" t="s">
        <v>242</v>
      </c>
      <c r="I13" s="116"/>
      <c r="J13" s="201" t="s">
        <v>12</v>
      </c>
      <c r="K13" s="114"/>
      <c r="L13" s="201" t="s">
        <v>94</v>
      </c>
      <c r="M13" s="109"/>
      <c r="N13" s="201" t="s">
        <v>94</v>
      </c>
      <c r="O13" s="109"/>
      <c r="P13" s="118" t="s">
        <v>141</v>
      </c>
      <c r="Q13" s="108"/>
      <c r="R13" s="118" t="s">
        <v>142</v>
      </c>
      <c r="S13" s="108"/>
      <c r="T13" s="118" t="s">
        <v>143</v>
      </c>
      <c r="U13" s="119"/>
      <c r="V13" s="118" t="s">
        <v>144</v>
      </c>
      <c r="W13" s="119"/>
      <c r="X13" s="118" t="s">
        <v>145</v>
      </c>
      <c r="Y13" s="119"/>
      <c r="Z13" s="118" t="s">
        <v>146</v>
      </c>
      <c r="AA13" s="119"/>
      <c r="AB13" s="118" t="s">
        <v>127</v>
      </c>
    </row>
    <row r="14" spans="1:28" s="102" customFormat="1" ht="19" customHeight="1" x14ac:dyDescent="0.3">
      <c r="A14" s="115" t="s">
        <v>237</v>
      </c>
      <c r="C14" s="207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</row>
    <row r="15" spans="1:28" s="102" customFormat="1" ht="19" customHeight="1" x14ac:dyDescent="0.3">
      <c r="A15" s="121" t="s">
        <v>148</v>
      </c>
      <c r="B15" s="208"/>
      <c r="C15" s="207"/>
      <c r="D15" s="122">
        <v>8467511</v>
      </c>
      <c r="E15" s="123"/>
      <c r="F15" s="122">
        <v>9356233</v>
      </c>
      <c r="G15" s="122"/>
      <c r="H15" s="122">
        <v>0</v>
      </c>
      <c r="I15" s="123"/>
      <c r="J15" s="122">
        <v>3184565</v>
      </c>
      <c r="K15" s="123"/>
      <c r="L15" s="122">
        <v>-171355</v>
      </c>
      <c r="M15" s="122"/>
      <c r="N15" s="122">
        <v>-299407</v>
      </c>
      <c r="O15" s="122"/>
      <c r="P15" s="122">
        <v>-545462</v>
      </c>
      <c r="Q15" s="123"/>
      <c r="R15" s="122">
        <v>-158337</v>
      </c>
      <c r="S15" s="123"/>
      <c r="T15" s="122">
        <v>852337</v>
      </c>
      <c r="U15" s="123"/>
      <c r="V15" s="122">
        <v>37137439</v>
      </c>
      <c r="W15" s="120"/>
      <c r="X15" s="120">
        <f>SUM(D15,F15,J15,L15,N15,P15,R15,T15,V15)</f>
        <v>57823524</v>
      </c>
      <c r="Y15" s="120"/>
      <c r="Z15" s="120">
        <v>287922</v>
      </c>
      <c r="AA15" s="120"/>
      <c r="AB15" s="120">
        <f>SUM(X15:Z15)</f>
        <v>58111446</v>
      </c>
    </row>
    <row r="16" spans="1:28" s="102" customFormat="1" ht="19" customHeight="1" x14ac:dyDescent="0.3">
      <c r="A16" s="124" t="s">
        <v>152</v>
      </c>
      <c r="B16" s="207"/>
      <c r="C16" s="209"/>
      <c r="D16" s="120">
        <v>0</v>
      </c>
      <c r="E16" s="120"/>
      <c r="F16" s="120">
        <v>0</v>
      </c>
      <c r="G16" s="120"/>
      <c r="H16" s="120">
        <v>0</v>
      </c>
      <c r="I16" s="120"/>
      <c r="J16" s="120">
        <v>0</v>
      </c>
      <c r="K16" s="120"/>
      <c r="L16" s="120">
        <v>65657</v>
      </c>
      <c r="M16" s="120"/>
      <c r="N16" s="120">
        <v>2015</v>
      </c>
      <c r="O16" s="120"/>
      <c r="P16" s="120">
        <v>-13526</v>
      </c>
      <c r="Q16" s="125"/>
      <c r="R16" s="120">
        <v>0</v>
      </c>
      <c r="S16" s="120"/>
      <c r="T16" s="120">
        <v>0</v>
      </c>
      <c r="U16" s="120"/>
      <c r="V16" s="120">
        <v>2084864</v>
      </c>
      <c r="W16" s="120"/>
      <c r="X16" s="120">
        <f t="shared" ref="X16:X17" si="0">SUM(D16,F16,J16,L16,N16,P16,R16,T16,V16)</f>
        <v>2139010</v>
      </c>
      <c r="Y16" s="120"/>
      <c r="Z16" s="120">
        <v>3309</v>
      </c>
      <c r="AA16" s="120"/>
      <c r="AB16" s="120">
        <f t="shared" ref="AB16:AB17" si="1">SUM(Z16,X16)</f>
        <v>2142319</v>
      </c>
    </row>
    <row r="17" spans="1:28" s="102" customFormat="1" ht="19" customHeight="1" x14ac:dyDescent="0.3">
      <c r="A17" s="124" t="s">
        <v>149</v>
      </c>
      <c r="B17" s="207"/>
      <c r="C17" s="209"/>
      <c r="D17" s="126">
        <v>0</v>
      </c>
      <c r="E17" s="120"/>
      <c r="F17" s="126">
        <v>0</v>
      </c>
      <c r="G17" s="120"/>
      <c r="H17" s="126">
        <v>0</v>
      </c>
      <c r="I17" s="120"/>
      <c r="J17" s="126">
        <v>-4706</v>
      </c>
      <c r="K17" s="120"/>
      <c r="L17" s="126">
        <v>0</v>
      </c>
      <c r="M17" s="120"/>
      <c r="N17" s="126">
        <v>-10331</v>
      </c>
      <c r="O17" s="120"/>
      <c r="P17" s="126">
        <v>2989</v>
      </c>
      <c r="Q17" s="125"/>
      <c r="R17" s="126">
        <v>0</v>
      </c>
      <c r="S17" s="120"/>
      <c r="T17" s="126">
        <v>0</v>
      </c>
      <c r="U17" s="120"/>
      <c r="V17" s="126">
        <v>12048</v>
      </c>
      <c r="W17" s="120"/>
      <c r="X17" s="126">
        <f t="shared" si="0"/>
        <v>0</v>
      </c>
      <c r="Y17" s="120"/>
      <c r="Z17" s="126">
        <v>0</v>
      </c>
      <c r="AA17" s="120"/>
      <c r="AB17" s="126">
        <f t="shared" si="1"/>
        <v>0</v>
      </c>
    </row>
    <row r="18" spans="1:28" s="102" customFormat="1" ht="6" customHeight="1" x14ac:dyDescent="0.3">
      <c r="A18" s="124"/>
      <c r="B18" s="210"/>
      <c r="C18" s="209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5"/>
      <c r="T18" s="120"/>
      <c r="U18" s="125"/>
      <c r="V18" s="120"/>
      <c r="W18" s="120"/>
      <c r="X18" s="120"/>
      <c r="Y18" s="120"/>
      <c r="Z18" s="120"/>
      <c r="AA18" s="120"/>
      <c r="AB18" s="120"/>
    </row>
    <row r="19" spans="1:28" s="102" customFormat="1" ht="19" customHeight="1" x14ac:dyDescent="0.3">
      <c r="A19" s="115" t="s">
        <v>238</v>
      </c>
      <c r="B19" s="210"/>
      <c r="C19" s="211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3"/>
      <c r="R19" s="120"/>
      <c r="S19" s="125"/>
      <c r="T19" s="120"/>
      <c r="U19" s="125"/>
      <c r="V19" s="120"/>
      <c r="W19" s="120"/>
      <c r="X19" s="120"/>
      <c r="Y19" s="120"/>
      <c r="Z19" s="120"/>
      <c r="AA19" s="120"/>
      <c r="AB19" s="120"/>
    </row>
    <row r="20" spans="1:28" s="102" customFormat="1" ht="19" customHeight="1" thickBot="1" x14ac:dyDescent="0.35">
      <c r="A20" s="115" t="s">
        <v>150</v>
      </c>
      <c r="B20" s="210"/>
      <c r="C20" s="211"/>
      <c r="D20" s="127">
        <f>SUM(D15:D17)</f>
        <v>8467511</v>
      </c>
      <c r="E20" s="120"/>
      <c r="F20" s="127">
        <f>SUM(F15:F17)</f>
        <v>9356233</v>
      </c>
      <c r="G20" s="122"/>
      <c r="H20" s="127">
        <f>SUM(H15:H17)</f>
        <v>0</v>
      </c>
      <c r="I20" s="122"/>
      <c r="J20" s="127">
        <f>SUM(J15:J17)</f>
        <v>3179859</v>
      </c>
      <c r="K20" s="120"/>
      <c r="L20" s="127">
        <f>SUM(L15:L17)</f>
        <v>-105698</v>
      </c>
      <c r="M20" s="122"/>
      <c r="N20" s="127">
        <f>SUM(N15:N17)</f>
        <v>-307723</v>
      </c>
      <c r="O20" s="122"/>
      <c r="P20" s="127">
        <f>SUM(P15:P17)</f>
        <v>-555999</v>
      </c>
      <c r="Q20" s="122"/>
      <c r="R20" s="127">
        <f>SUM(R15:R17)</f>
        <v>-158337</v>
      </c>
      <c r="S20" s="120"/>
      <c r="T20" s="127">
        <f>SUM(T15:T17)</f>
        <v>852337</v>
      </c>
      <c r="U20" s="120"/>
      <c r="V20" s="127">
        <f>SUM(V15:V17)</f>
        <v>39234351</v>
      </c>
      <c r="W20" s="120"/>
      <c r="X20" s="127">
        <f>SUM(X15:X17)</f>
        <v>59962534</v>
      </c>
      <c r="Y20" s="123"/>
      <c r="Z20" s="127">
        <f>SUM(Z15:Z17)</f>
        <v>291231</v>
      </c>
      <c r="AA20" s="123"/>
      <c r="AB20" s="127">
        <f>SUM(AB15:AB17)</f>
        <v>60253765</v>
      </c>
    </row>
    <row r="21" spans="1:28" s="102" customFormat="1" ht="19" customHeight="1" thickTop="1" x14ac:dyDescent="0.3">
      <c r="A21" s="124"/>
      <c r="B21" s="211"/>
      <c r="C21" s="211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5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</row>
    <row r="22" spans="1:28" s="102" customFormat="1" ht="19" customHeight="1" x14ac:dyDescent="0.3">
      <c r="A22" s="115" t="s">
        <v>237</v>
      </c>
      <c r="B22" s="211"/>
      <c r="C22" s="211"/>
      <c r="D22" s="128"/>
      <c r="F22" s="128"/>
      <c r="H22" s="128"/>
      <c r="J22" s="128"/>
      <c r="L22" s="128"/>
      <c r="N22" s="128"/>
      <c r="P22" s="128"/>
      <c r="R22" s="128"/>
      <c r="T22" s="128"/>
      <c r="V22" s="128"/>
      <c r="W22" s="123"/>
      <c r="X22" s="129"/>
      <c r="Y22" s="123"/>
      <c r="Z22" s="130"/>
      <c r="AA22" s="123"/>
      <c r="AB22" s="131"/>
    </row>
    <row r="23" spans="1:28" s="102" customFormat="1" ht="19" customHeight="1" x14ac:dyDescent="0.3">
      <c r="A23" s="121" t="s">
        <v>151</v>
      </c>
      <c r="B23" s="209"/>
      <c r="C23" s="209"/>
      <c r="D23" s="129">
        <v>8467511</v>
      </c>
      <c r="E23" s="120"/>
      <c r="F23" s="129">
        <v>9356233</v>
      </c>
      <c r="G23" s="120"/>
      <c r="H23" s="129">
        <v>20170</v>
      </c>
      <c r="I23" s="120"/>
      <c r="J23" s="191">
        <v>3165481</v>
      </c>
      <c r="K23" s="120"/>
      <c r="L23" s="129">
        <v>-238830</v>
      </c>
      <c r="M23" s="120"/>
      <c r="N23" s="129">
        <v>-278599</v>
      </c>
      <c r="O23" s="120"/>
      <c r="P23" s="129">
        <v>-528712</v>
      </c>
      <c r="Q23" s="120"/>
      <c r="R23" s="129">
        <v>-158337</v>
      </c>
      <c r="S23" s="120"/>
      <c r="T23" s="129">
        <v>1047876</v>
      </c>
      <c r="U23" s="120"/>
      <c r="V23" s="129">
        <v>40114146</v>
      </c>
      <c r="W23" s="120"/>
      <c r="X23" s="129">
        <f>SUM(D23:V23)</f>
        <v>60966939</v>
      </c>
      <c r="Y23" s="120"/>
      <c r="Z23" s="129">
        <v>285911</v>
      </c>
      <c r="AA23" s="120"/>
      <c r="AB23" s="131">
        <f>SUM(X23:Z23)</f>
        <v>61252850</v>
      </c>
    </row>
    <row r="24" spans="1:28" s="102" customFormat="1" ht="19" customHeight="1" x14ac:dyDescent="0.3">
      <c r="A24" s="102" t="s">
        <v>245</v>
      </c>
      <c r="B24" s="209"/>
      <c r="C24" s="209"/>
      <c r="D24" s="129">
        <v>0</v>
      </c>
      <c r="E24" s="120"/>
      <c r="F24" s="129">
        <v>0</v>
      </c>
      <c r="G24" s="120"/>
      <c r="H24" s="129">
        <v>9975</v>
      </c>
      <c r="I24" s="120"/>
      <c r="J24" s="129">
        <v>0</v>
      </c>
      <c r="K24" s="120"/>
      <c r="L24" s="129">
        <v>0</v>
      </c>
      <c r="M24" s="120"/>
      <c r="N24" s="129">
        <v>0</v>
      </c>
      <c r="O24" s="120"/>
      <c r="P24" s="129">
        <v>0</v>
      </c>
      <c r="Q24" s="120"/>
      <c r="R24" s="129">
        <v>0</v>
      </c>
      <c r="S24" s="120"/>
      <c r="T24" s="129">
        <v>0</v>
      </c>
      <c r="U24" s="120"/>
      <c r="V24" s="129">
        <v>0</v>
      </c>
      <c r="W24" s="120"/>
      <c r="X24" s="129">
        <f>SUM(D24:V24)</f>
        <v>9975</v>
      </c>
      <c r="Y24" s="120"/>
      <c r="Z24" s="129">
        <v>0</v>
      </c>
      <c r="AA24" s="120"/>
      <c r="AB24" s="131">
        <f t="shared" ref="AB24:AB26" si="2">SUM(X24:Z24)</f>
        <v>9975</v>
      </c>
    </row>
    <row r="25" spans="1:28" s="102" customFormat="1" ht="19" customHeight="1" x14ac:dyDescent="0.3">
      <c r="A25" s="102" t="s">
        <v>265</v>
      </c>
      <c r="B25" s="215">
        <v>15</v>
      </c>
      <c r="C25" s="209"/>
      <c r="D25" s="129">
        <v>94</v>
      </c>
      <c r="E25" s="120"/>
      <c r="F25" s="129">
        <v>563</v>
      </c>
      <c r="G25" s="120"/>
      <c r="H25" s="129">
        <v>0</v>
      </c>
      <c r="I25" s="120"/>
      <c r="J25" s="129">
        <v>0</v>
      </c>
      <c r="K25" s="120"/>
      <c r="L25" s="129">
        <v>0</v>
      </c>
      <c r="M25" s="120"/>
      <c r="N25" s="129">
        <v>0</v>
      </c>
      <c r="O25" s="120"/>
      <c r="P25" s="129">
        <v>0</v>
      </c>
      <c r="Q25" s="120"/>
      <c r="R25" s="129">
        <v>0</v>
      </c>
      <c r="S25" s="120"/>
      <c r="T25" s="129">
        <v>0</v>
      </c>
      <c r="U25" s="120"/>
      <c r="V25" s="129">
        <v>0</v>
      </c>
      <c r="W25" s="120"/>
      <c r="X25" s="129">
        <f>SUM(D25:V25)</f>
        <v>657</v>
      </c>
      <c r="Y25" s="120"/>
      <c r="Z25" s="129">
        <v>0</v>
      </c>
      <c r="AA25" s="120"/>
      <c r="AB25" s="131">
        <f t="shared" si="2"/>
        <v>657</v>
      </c>
    </row>
    <row r="26" spans="1:28" s="102" customFormat="1" ht="19" customHeight="1" x14ac:dyDescent="0.3">
      <c r="A26" s="124" t="s">
        <v>152</v>
      </c>
      <c r="B26" s="207"/>
      <c r="C26" s="209"/>
      <c r="D26" s="129">
        <v>0</v>
      </c>
      <c r="E26" s="193"/>
      <c r="F26" s="129">
        <v>0</v>
      </c>
      <c r="H26" s="129">
        <v>0</v>
      </c>
      <c r="J26" s="129">
        <v>0</v>
      </c>
      <c r="L26" s="191">
        <v>111762</v>
      </c>
      <c r="M26" s="192"/>
      <c r="N26" s="191">
        <v>103470</v>
      </c>
      <c r="O26" s="192"/>
      <c r="P26" s="191">
        <v>-44840</v>
      </c>
      <c r="R26" s="129">
        <v>0</v>
      </c>
      <c r="T26" s="129">
        <v>0</v>
      </c>
      <c r="V26" s="129">
        <v>1506023</v>
      </c>
      <c r="W26" s="120"/>
      <c r="X26" s="129">
        <f>SUM(D26:V26)</f>
        <v>1676415</v>
      </c>
      <c r="Y26" s="120"/>
      <c r="Z26" s="131">
        <v>745</v>
      </c>
      <c r="AA26" s="120"/>
      <c r="AB26" s="131">
        <f t="shared" si="2"/>
        <v>1677160</v>
      </c>
    </row>
    <row r="27" spans="1:28" s="102" customFormat="1" ht="19" customHeight="1" x14ac:dyDescent="0.3">
      <c r="A27" s="124" t="s">
        <v>149</v>
      </c>
      <c r="B27" s="210"/>
      <c r="C27" s="209"/>
      <c r="D27" s="133">
        <v>0</v>
      </c>
      <c r="E27" s="193"/>
      <c r="F27" s="133">
        <v>0</v>
      </c>
      <c r="H27" s="133">
        <v>0</v>
      </c>
      <c r="J27" s="133">
        <v>-4745</v>
      </c>
      <c r="L27" s="196" t="s">
        <v>261</v>
      </c>
      <c r="N27" s="132">
        <v>8971</v>
      </c>
      <c r="P27" s="132">
        <v>862</v>
      </c>
      <c r="R27" s="133">
        <v>0</v>
      </c>
      <c r="T27" s="133">
        <v>0</v>
      </c>
      <c r="V27" s="133">
        <v>-5088</v>
      </c>
      <c r="W27" s="120"/>
      <c r="X27" s="133">
        <f>SUM(D27:V27)</f>
        <v>0</v>
      </c>
      <c r="Y27" s="120"/>
      <c r="Z27" s="133">
        <v>0</v>
      </c>
      <c r="AA27" s="120"/>
      <c r="AB27" s="133">
        <f>SUM(X27:Z27)</f>
        <v>0</v>
      </c>
    </row>
    <row r="28" spans="1:28" s="102" customFormat="1" ht="6" customHeight="1" x14ac:dyDescent="0.3">
      <c r="A28" s="124"/>
      <c r="B28" s="210"/>
      <c r="C28" s="209"/>
      <c r="D28" s="129"/>
      <c r="E28" s="120"/>
      <c r="F28" s="129"/>
      <c r="G28" s="120"/>
      <c r="H28" s="129"/>
      <c r="I28" s="120"/>
      <c r="J28" s="129"/>
      <c r="K28" s="120"/>
      <c r="L28" s="129"/>
      <c r="M28" s="120"/>
      <c r="N28" s="129"/>
      <c r="O28" s="120"/>
      <c r="P28" s="129"/>
      <c r="Q28" s="120"/>
      <c r="R28" s="129"/>
      <c r="S28" s="125"/>
      <c r="T28" s="129"/>
      <c r="U28" s="125"/>
      <c r="V28" s="129"/>
      <c r="W28" s="120"/>
      <c r="X28" s="129"/>
      <c r="Y28" s="120"/>
      <c r="Z28" s="129"/>
      <c r="AA28" s="120"/>
      <c r="AB28" s="129"/>
    </row>
    <row r="29" spans="1:28" s="102" customFormat="1" ht="19" customHeight="1" x14ac:dyDescent="0.3">
      <c r="A29" s="115" t="s">
        <v>238</v>
      </c>
      <c r="B29" s="210"/>
      <c r="C29" s="209"/>
      <c r="D29" s="129"/>
      <c r="E29" s="120"/>
      <c r="F29" s="129"/>
      <c r="G29" s="120"/>
      <c r="H29" s="129"/>
      <c r="I29" s="120"/>
      <c r="J29" s="129"/>
      <c r="K29" s="120"/>
      <c r="L29" s="129"/>
      <c r="M29" s="120"/>
      <c r="N29" s="129"/>
      <c r="O29" s="120"/>
      <c r="P29" s="129"/>
      <c r="Q29" s="123"/>
      <c r="R29" s="129"/>
      <c r="S29" s="125"/>
      <c r="T29" s="129"/>
      <c r="U29" s="125"/>
      <c r="V29" s="129"/>
      <c r="W29" s="120"/>
      <c r="X29" s="129"/>
      <c r="Y29" s="120"/>
      <c r="Z29" s="129"/>
      <c r="AA29" s="120"/>
      <c r="AB29" s="129"/>
    </row>
    <row r="30" spans="1:28" s="102" customFormat="1" ht="19" customHeight="1" thickBot="1" x14ac:dyDescent="0.35">
      <c r="A30" s="115" t="s">
        <v>153</v>
      </c>
      <c r="B30" s="210"/>
      <c r="C30" s="211"/>
      <c r="D30" s="134">
        <f>SUM(D23:D27)</f>
        <v>8467605</v>
      </c>
      <c r="E30" s="120"/>
      <c r="F30" s="134">
        <f>SUM(F23:F27)</f>
        <v>9356796</v>
      </c>
      <c r="G30" s="122"/>
      <c r="H30" s="134">
        <f>SUM(H23:H27)</f>
        <v>30145</v>
      </c>
      <c r="I30" s="120"/>
      <c r="J30" s="134">
        <f>SUM(J23:J27)</f>
        <v>3160736</v>
      </c>
      <c r="K30" s="120"/>
      <c r="L30" s="134">
        <f>SUM(L23:L27)</f>
        <v>-127068</v>
      </c>
      <c r="M30" s="122"/>
      <c r="N30" s="134">
        <f>SUM(N23:N27)</f>
        <v>-166158</v>
      </c>
      <c r="O30" s="122"/>
      <c r="P30" s="134">
        <f>SUM(P23:P27)</f>
        <v>-572690</v>
      </c>
      <c r="Q30" s="122"/>
      <c r="R30" s="134">
        <f>SUM(R23:R27)</f>
        <v>-158337</v>
      </c>
      <c r="S30" s="120"/>
      <c r="T30" s="134">
        <f>SUM(T23:T27)</f>
        <v>1047876</v>
      </c>
      <c r="U30" s="120"/>
      <c r="V30" s="134">
        <f>SUM(V23:V27)</f>
        <v>41615081</v>
      </c>
      <c r="W30" s="120"/>
      <c r="X30" s="134">
        <f>SUM(X23:X27)</f>
        <v>62653986</v>
      </c>
      <c r="Y30" s="123"/>
      <c r="Z30" s="134">
        <f>SUM(Z23:Z27)</f>
        <v>286656</v>
      </c>
      <c r="AA30" s="123"/>
      <c r="AB30" s="134">
        <f>SUM(AB23:AB27)</f>
        <v>62940642</v>
      </c>
    </row>
    <row r="31" spans="1:28" ht="19" customHeight="1" thickTop="1" x14ac:dyDescent="0.3">
      <c r="A31" s="199"/>
      <c r="B31" s="210"/>
      <c r="C31" s="211"/>
      <c r="D31" s="135"/>
      <c r="E31" s="32"/>
      <c r="F31" s="135"/>
      <c r="G31" s="135"/>
      <c r="H31" s="135"/>
      <c r="I31" s="135"/>
      <c r="J31" s="135"/>
      <c r="K31" s="32"/>
      <c r="L31" s="135"/>
      <c r="M31" s="135"/>
      <c r="N31" s="135"/>
      <c r="O31" s="135"/>
      <c r="P31" s="135"/>
      <c r="Q31" s="135"/>
      <c r="R31" s="135"/>
      <c r="S31" s="32"/>
      <c r="T31" s="135"/>
      <c r="U31" s="32"/>
      <c r="V31" s="135"/>
      <c r="W31" s="32"/>
      <c r="X31" s="135"/>
      <c r="Y31" s="72"/>
      <c r="Z31" s="135"/>
      <c r="AA31" s="72"/>
      <c r="AB31" s="135"/>
    </row>
    <row r="32" spans="1:28" ht="19" customHeight="1" x14ac:dyDescent="0.3">
      <c r="A32" s="199"/>
      <c r="B32" s="211"/>
      <c r="C32" s="211"/>
      <c r="D32" s="135"/>
      <c r="E32" s="32"/>
      <c r="F32" s="135"/>
      <c r="G32" s="135"/>
      <c r="H32" s="135"/>
      <c r="I32" s="135"/>
      <c r="J32" s="135"/>
      <c r="K32" s="32"/>
      <c r="L32" s="135"/>
      <c r="M32" s="135"/>
      <c r="N32" s="135"/>
      <c r="O32" s="135"/>
      <c r="P32" s="135"/>
      <c r="Q32" s="135"/>
      <c r="R32" s="135"/>
      <c r="S32" s="32"/>
      <c r="T32" s="135"/>
      <c r="U32" s="32"/>
      <c r="V32" s="135"/>
      <c r="W32" s="32"/>
      <c r="X32" s="135"/>
      <c r="Y32" s="72"/>
      <c r="Z32" s="135"/>
      <c r="AA32" s="72"/>
      <c r="AB32" s="135"/>
    </row>
    <row r="33" spans="1:28" ht="19" customHeight="1" x14ac:dyDescent="0.3">
      <c r="A33" s="199"/>
      <c r="B33" s="211"/>
      <c r="C33" s="211"/>
      <c r="D33" s="135"/>
      <c r="E33" s="32"/>
      <c r="F33" s="135"/>
      <c r="G33" s="135"/>
      <c r="H33" s="135"/>
      <c r="I33" s="135"/>
      <c r="J33" s="135"/>
      <c r="K33" s="32"/>
      <c r="L33" s="135"/>
      <c r="M33" s="135"/>
      <c r="N33" s="135"/>
      <c r="O33" s="135"/>
      <c r="P33" s="135"/>
      <c r="Q33" s="135"/>
      <c r="R33" s="135"/>
      <c r="S33" s="32"/>
      <c r="T33" s="135"/>
      <c r="U33" s="32"/>
      <c r="V33" s="135"/>
      <c r="W33" s="32"/>
      <c r="X33" s="135"/>
      <c r="Y33" s="72"/>
      <c r="Z33" s="135"/>
      <c r="AA33" s="72"/>
      <c r="AB33" s="135"/>
    </row>
    <row r="34" spans="1:28" ht="19" customHeight="1" x14ac:dyDescent="0.3">
      <c r="A34" s="199"/>
      <c r="B34" s="209"/>
      <c r="C34" s="209"/>
      <c r="D34" s="135"/>
      <c r="E34" s="32"/>
      <c r="F34" s="135"/>
      <c r="G34" s="135"/>
      <c r="H34" s="135"/>
      <c r="I34" s="135"/>
      <c r="J34" s="135"/>
      <c r="K34" s="32"/>
      <c r="L34" s="135"/>
      <c r="M34" s="135"/>
      <c r="N34" s="135"/>
      <c r="O34" s="135"/>
      <c r="P34" s="135"/>
      <c r="Q34" s="135"/>
      <c r="R34" s="135"/>
      <c r="S34" s="32"/>
      <c r="T34" s="135"/>
      <c r="U34" s="32"/>
      <c r="V34" s="135"/>
      <c r="W34" s="32"/>
      <c r="X34" s="135"/>
      <c r="Y34" s="72"/>
      <c r="Z34" s="135"/>
      <c r="AA34" s="72"/>
      <c r="AB34" s="135"/>
    </row>
    <row r="35" spans="1:28" ht="23.15" customHeight="1" x14ac:dyDescent="0.3">
      <c r="A35" s="199"/>
      <c r="B35" s="209"/>
      <c r="C35" s="209"/>
      <c r="D35" s="135"/>
      <c r="E35" s="32"/>
      <c r="F35" s="135"/>
      <c r="G35" s="135"/>
      <c r="H35" s="135"/>
      <c r="I35" s="135"/>
      <c r="J35" s="135"/>
      <c r="K35" s="32"/>
      <c r="L35" s="135"/>
      <c r="M35" s="135"/>
      <c r="N35" s="135"/>
      <c r="O35" s="135"/>
      <c r="P35" s="135"/>
      <c r="Q35" s="135"/>
      <c r="R35" s="135"/>
      <c r="S35" s="32"/>
      <c r="T35" s="135"/>
      <c r="U35" s="32"/>
      <c r="V35" s="135"/>
      <c r="W35" s="32"/>
      <c r="X35" s="135"/>
      <c r="Y35" s="72"/>
      <c r="Z35" s="135"/>
      <c r="AA35" s="72"/>
      <c r="AB35" s="135"/>
    </row>
    <row r="36" spans="1:28" ht="22.15" customHeight="1" x14ac:dyDescent="0.3">
      <c r="A36" s="34" t="s">
        <v>248</v>
      </c>
      <c r="B36" s="213"/>
      <c r="D36" s="34"/>
      <c r="E36" s="34"/>
      <c r="F36" s="34"/>
      <c r="G36" s="34"/>
      <c r="H36" s="34"/>
      <c r="I36" s="34"/>
      <c r="J36" s="34"/>
      <c r="K36" s="34"/>
      <c r="L36" s="98"/>
      <c r="M36" s="98"/>
      <c r="N36" s="98"/>
      <c r="O36" s="98"/>
      <c r="P36" s="98"/>
      <c r="Q36" s="136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</row>
    <row r="49" spans="2:3" ht="20.149999999999999" customHeight="1" x14ac:dyDescent="0.3">
      <c r="B49" s="212"/>
      <c r="C49" s="212"/>
    </row>
    <row r="54" spans="2:3" ht="20.149999999999999" customHeight="1" x14ac:dyDescent="0.3">
      <c r="B54" s="58"/>
      <c r="C54" s="58"/>
    </row>
  </sheetData>
  <mergeCells count="7">
    <mergeCell ref="D6:X6"/>
    <mergeCell ref="H7:R7"/>
    <mergeCell ref="A1:Z1"/>
    <mergeCell ref="A2:Z2"/>
    <mergeCell ref="A3:Z3"/>
    <mergeCell ref="D5:Y5"/>
    <mergeCell ref="Z5:AB5"/>
  </mergeCells>
  <pageMargins left="0.4" right="0.4" top="0.5" bottom="0.6" header="0.49" footer="0.4"/>
  <pageSetup paperSize="9" scale="80" firstPageNumber="6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0DCF8-38DA-4B67-AFD7-5F9146536155}">
  <dimension ref="A1:V54"/>
  <sheetViews>
    <sheetView zoomScaleNormal="100" zoomScaleSheetLayoutView="90" workbookViewId="0">
      <selection sqref="A1:V1"/>
    </sheetView>
  </sheetViews>
  <sheetFormatPr defaultRowHeight="20.149999999999999" customHeight="1" x14ac:dyDescent="0.3"/>
  <cols>
    <col min="1" max="1" width="24.1640625" style="58" customWidth="1"/>
    <col min="2" max="2" width="6.58203125" style="208" customWidth="1"/>
    <col min="3" max="3" width="0.75" style="208" customWidth="1"/>
    <col min="4" max="4" width="8.83203125" style="200" customWidth="1"/>
    <col min="5" max="5" width="0.75" style="54" customWidth="1"/>
    <col min="6" max="6" width="7.25" style="54" customWidth="1"/>
    <col min="7" max="7" width="0.58203125" style="54" customWidth="1"/>
    <col min="8" max="8" width="11.4140625" style="54" bestFit="1" customWidth="1"/>
    <col min="9" max="9" width="0.75" style="54" customWidth="1"/>
    <col min="10" max="10" width="10" style="54" bestFit="1" customWidth="1"/>
    <col min="11" max="11" width="0.75" style="54" customWidth="1"/>
    <col min="12" max="12" width="18.75" style="54" customWidth="1"/>
    <col min="13" max="13" width="0.75" style="54" customWidth="1"/>
    <col min="14" max="14" width="18.25" style="54" customWidth="1"/>
    <col min="15" max="15" width="0.75" style="54" customWidth="1"/>
    <col min="16" max="16" width="16.75" style="54" customWidth="1"/>
    <col min="17" max="17" width="0.75" style="54" customWidth="1"/>
    <col min="18" max="18" width="10.1640625" style="54" customWidth="1"/>
    <col min="19" max="19" width="0.75" style="54" customWidth="1"/>
    <col min="20" max="20" width="7.75" style="54" customWidth="1"/>
    <col min="21" max="21" width="0.75" style="54" customWidth="1"/>
    <col min="22" max="22" width="9.75" style="54" customWidth="1"/>
    <col min="23" max="212" width="9.1640625" style="58"/>
    <col min="213" max="213" width="35.25" style="58" customWidth="1"/>
    <col min="214" max="214" width="10.75" style="58" customWidth="1"/>
    <col min="215" max="215" width="1" style="58" customWidth="1"/>
    <col min="216" max="216" width="9.75" style="58" customWidth="1"/>
    <col min="217" max="217" width="1" style="58" customWidth="1"/>
    <col min="218" max="218" width="15.75" style="58" customWidth="1"/>
    <col min="219" max="219" width="1" style="58" customWidth="1"/>
    <col min="220" max="220" width="16.4140625" style="58" customWidth="1"/>
    <col min="221" max="221" width="1" style="58" customWidth="1"/>
    <col min="222" max="222" width="17.75" style="58" customWidth="1"/>
    <col min="223" max="223" width="1" style="58" customWidth="1"/>
    <col min="224" max="224" width="9.75" style="58" customWidth="1"/>
    <col min="225" max="225" width="1" style="58" customWidth="1"/>
    <col min="226" max="226" width="8.75" style="58" customWidth="1"/>
    <col min="227" max="227" width="1" style="58" customWidth="1"/>
    <col min="228" max="228" width="9" style="58" bestFit="1" customWidth="1"/>
    <col min="229" max="229" width="1" style="58" customWidth="1"/>
    <col min="230" max="230" width="9.75" style="58" customWidth="1"/>
    <col min="231" max="231" width="5.75" style="58" customWidth="1"/>
    <col min="232" max="468" width="9.1640625" style="58"/>
    <col min="469" max="469" width="35.25" style="58" customWidth="1"/>
    <col min="470" max="470" width="10.75" style="58" customWidth="1"/>
    <col min="471" max="471" width="1" style="58" customWidth="1"/>
    <col min="472" max="472" width="9.75" style="58" customWidth="1"/>
    <col min="473" max="473" width="1" style="58" customWidth="1"/>
    <col min="474" max="474" width="15.75" style="58" customWidth="1"/>
    <col min="475" max="475" width="1" style="58" customWidth="1"/>
    <col min="476" max="476" width="16.4140625" style="58" customWidth="1"/>
    <col min="477" max="477" width="1" style="58" customWidth="1"/>
    <col min="478" max="478" width="17.75" style="58" customWidth="1"/>
    <col min="479" max="479" width="1" style="58" customWidth="1"/>
    <col min="480" max="480" width="9.75" style="58" customWidth="1"/>
    <col min="481" max="481" width="1" style="58" customWidth="1"/>
    <col min="482" max="482" width="8.75" style="58" customWidth="1"/>
    <col min="483" max="483" width="1" style="58" customWidth="1"/>
    <col min="484" max="484" width="9" style="58" bestFit="1" customWidth="1"/>
    <col min="485" max="485" width="1" style="58" customWidth="1"/>
    <col min="486" max="486" width="9.75" style="58" customWidth="1"/>
    <col min="487" max="487" width="5.75" style="58" customWidth="1"/>
    <col min="488" max="724" width="9.1640625" style="58"/>
    <col min="725" max="725" width="35.25" style="58" customWidth="1"/>
    <col min="726" max="726" width="10.75" style="58" customWidth="1"/>
    <col min="727" max="727" width="1" style="58" customWidth="1"/>
    <col min="728" max="728" width="9.75" style="58" customWidth="1"/>
    <col min="729" max="729" width="1" style="58" customWidth="1"/>
    <col min="730" max="730" width="15.75" style="58" customWidth="1"/>
    <col min="731" max="731" width="1" style="58" customWidth="1"/>
    <col min="732" max="732" width="16.4140625" style="58" customWidth="1"/>
    <col min="733" max="733" width="1" style="58" customWidth="1"/>
    <col min="734" max="734" width="17.75" style="58" customWidth="1"/>
    <col min="735" max="735" width="1" style="58" customWidth="1"/>
    <col min="736" max="736" width="9.75" style="58" customWidth="1"/>
    <col min="737" max="737" width="1" style="58" customWidth="1"/>
    <col min="738" max="738" width="8.75" style="58" customWidth="1"/>
    <col min="739" max="739" width="1" style="58" customWidth="1"/>
    <col min="740" max="740" width="9" style="58" bestFit="1" customWidth="1"/>
    <col min="741" max="741" width="1" style="58" customWidth="1"/>
    <col min="742" max="742" width="9.75" style="58" customWidth="1"/>
    <col min="743" max="743" width="5.75" style="58" customWidth="1"/>
    <col min="744" max="980" width="9.1640625" style="58"/>
    <col min="981" max="981" width="35.25" style="58" customWidth="1"/>
    <col min="982" max="982" width="10.75" style="58" customWidth="1"/>
    <col min="983" max="983" width="1" style="58" customWidth="1"/>
    <col min="984" max="984" width="9.75" style="58" customWidth="1"/>
    <col min="985" max="985" width="1" style="58" customWidth="1"/>
    <col min="986" max="986" width="15.75" style="58" customWidth="1"/>
    <col min="987" max="987" width="1" style="58" customWidth="1"/>
    <col min="988" max="988" width="16.4140625" style="58" customWidth="1"/>
    <col min="989" max="989" width="1" style="58" customWidth="1"/>
    <col min="990" max="990" width="17.75" style="58" customWidth="1"/>
    <col min="991" max="991" width="1" style="58" customWidth="1"/>
    <col min="992" max="992" width="9.75" style="58" customWidth="1"/>
    <col min="993" max="993" width="1" style="58" customWidth="1"/>
    <col min="994" max="994" width="8.75" style="58" customWidth="1"/>
    <col min="995" max="995" width="1" style="58" customWidth="1"/>
    <col min="996" max="996" width="9" style="58" bestFit="1" customWidth="1"/>
    <col min="997" max="997" width="1" style="58" customWidth="1"/>
    <col min="998" max="998" width="9.75" style="58" customWidth="1"/>
    <col min="999" max="999" width="5.75" style="58" customWidth="1"/>
    <col min="1000" max="1236" width="9.1640625" style="58"/>
    <col min="1237" max="1237" width="35.25" style="58" customWidth="1"/>
    <col min="1238" max="1238" width="10.75" style="58" customWidth="1"/>
    <col min="1239" max="1239" width="1" style="58" customWidth="1"/>
    <col min="1240" max="1240" width="9.75" style="58" customWidth="1"/>
    <col min="1241" max="1241" width="1" style="58" customWidth="1"/>
    <col min="1242" max="1242" width="15.75" style="58" customWidth="1"/>
    <col min="1243" max="1243" width="1" style="58" customWidth="1"/>
    <col min="1244" max="1244" width="16.4140625" style="58" customWidth="1"/>
    <col min="1245" max="1245" width="1" style="58" customWidth="1"/>
    <col min="1246" max="1246" width="17.75" style="58" customWidth="1"/>
    <col min="1247" max="1247" width="1" style="58" customWidth="1"/>
    <col min="1248" max="1248" width="9.75" style="58" customWidth="1"/>
    <col min="1249" max="1249" width="1" style="58" customWidth="1"/>
    <col min="1250" max="1250" width="8.75" style="58" customWidth="1"/>
    <col min="1251" max="1251" width="1" style="58" customWidth="1"/>
    <col min="1252" max="1252" width="9" style="58" bestFit="1" customWidth="1"/>
    <col min="1253" max="1253" width="1" style="58" customWidth="1"/>
    <col min="1254" max="1254" width="9.75" style="58" customWidth="1"/>
    <col min="1255" max="1255" width="5.75" style="58" customWidth="1"/>
    <col min="1256" max="1492" width="9.1640625" style="58"/>
    <col min="1493" max="1493" width="35.25" style="58" customWidth="1"/>
    <col min="1494" max="1494" width="10.75" style="58" customWidth="1"/>
    <col min="1495" max="1495" width="1" style="58" customWidth="1"/>
    <col min="1496" max="1496" width="9.75" style="58" customWidth="1"/>
    <col min="1497" max="1497" width="1" style="58" customWidth="1"/>
    <col min="1498" max="1498" width="15.75" style="58" customWidth="1"/>
    <col min="1499" max="1499" width="1" style="58" customWidth="1"/>
    <col min="1500" max="1500" width="16.4140625" style="58" customWidth="1"/>
    <col min="1501" max="1501" width="1" style="58" customWidth="1"/>
    <col min="1502" max="1502" width="17.75" style="58" customWidth="1"/>
    <col min="1503" max="1503" width="1" style="58" customWidth="1"/>
    <col min="1504" max="1504" width="9.75" style="58" customWidth="1"/>
    <col min="1505" max="1505" width="1" style="58" customWidth="1"/>
    <col min="1506" max="1506" width="8.75" style="58" customWidth="1"/>
    <col min="1507" max="1507" width="1" style="58" customWidth="1"/>
    <col min="1508" max="1508" width="9" style="58" bestFit="1" customWidth="1"/>
    <col min="1509" max="1509" width="1" style="58" customWidth="1"/>
    <col min="1510" max="1510" width="9.75" style="58" customWidth="1"/>
    <col min="1511" max="1511" width="5.75" style="58" customWidth="1"/>
    <col min="1512" max="1748" width="9.1640625" style="58"/>
    <col min="1749" max="1749" width="35.25" style="58" customWidth="1"/>
    <col min="1750" max="1750" width="10.75" style="58" customWidth="1"/>
    <col min="1751" max="1751" width="1" style="58" customWidth="1"/>
    <col min="1752" max="1752" width="9.75" style="58" customWidth="1"/>
    <col min="1753" max="1753" width="1" style="58" customWidth="1"/>
    <col min="1754" max="1754" width="15.75" style="58" customWidth="1"/>
    <col min="1755" max="1755" width="1" style="58" customWidth="1"/>
    <col min="1756" max="1756" width="16.4140625" style="58" customWidth="1"/>
    <col min="1757" max="1757" width="1" style="58" customWidth="1"/>
    <col min="1758" max="1758" width="17.75" style="58" customWidth="1"/>
    <col min="1759" max="1759" width="1" style="58" customWidth="1"/>
    <col min="1760" max="1760" width="9.75" style="58" customWidth="1"/>
    <col min="1761" max="1761" width="1" style="58" customWidth="1"/>
    <col min="1762" max="1762" width="8.75" style="58" customWidth="1"/>
    <col min="1763" max="1763" width="1" style="58" customWidth="1"/>
    <col min="1764" max="1764" width="9" style="58" bestFit="1" customWidth="1"/>
    <col min="1765" max="1765" width="1" style="58" customWidth="1"/>
    <col min="1766" max="1766" width="9.75" style="58" customWidth="1"/>
    <col min="1767" max="1767" width="5.75" style="58" customWidth="1"/>
    <col min="1768" max="2004" width="9.1640625" style="58"/>
    <col min="2005" max="2005" width="35.25" style="58" customWidth="1"/>
    <col min="2006" max="2006" width="10.75" style="58" customWidth="1"/>
    <col min="2007" max="2007" width="1" style="58" customWidth="1"/>
    <col min="2008" max="2008" width="9.75" style="58" customWidth="1"/>
    <col min="2009" max="2009" width="1" style="58" customWidth="1"/>
    <col min="2010" max="2010" width="15.75" style="58" customWidth="1"/>
    <col min="2011" max="2011" width="1" style="58" customWidth="1"/>
    <col min="2012" max="2012" width="16.4140625" style="58" customWidth="1"/>
    <col min="2013" max="2013" width="1" style="58" customWidth="1"/>
    <col min="2014" max="2014" width="17.75" style="58" customWidth="1"/>
    <col min="2015" max="2015" width="1" style="58" customWidth="1"/>
    <col min="2016" max="2016" width="9.75" style="58" customWidth="1"/>
    <col min="2017" max="2017" width="1" style="58" customWidth="1"/>
    <col min="2018" max="2018" width="8.75" style="58" customWidth="1"/>
    <col min="2019" max="2019" width="1" style="58" customWidth="1"/>
    <col min="2020" max="2020" width="9" style="58" bestFit="1" customWidth="1"/>
    <col min="2021" max="2021" width="1" style="58" customWidth="1"/>
    <col min="2022" max="2022" width="9.75" style="58" customWidth="1"/>
    <col min="2023" max="2023" width="5.75" style="58" customWidth="1"/>
    <col min="2024" max="2260" width="9.1640625" style="58"/>
    <col min="2261" max="2261" width="35.25" style="58" customWidth="1"/>
    <col min="2262" max="2262" width="10.75" style="58" customWidth="1"/>
    <col min="2263" max="2263" width="1" style="58" customWidth="1"/>
    <col min="2264" max="2264" width="9.75" style="58" customWidth="1"/>
    <col min="2265" max="2265" width="1" style="58" customWidth="1"/>
    <col min="2266" max="2266" width="15.75" style="58" customWidth="1"/>
    <col min="2267" max="2267" width="1" style="58" customWidth="1"/>
    <col min="2268" max="2268" width="16.4140625" style="58" customWidth="1"/>
    <col min="2269" max="2269" width="1" style="58" customWidth="1"/>
    <col min="2270" max="2270" width="17.75" style="58" customWidth="1"/>
    <col min="2271" max="2271" width="1" style="58" customWidth="1"/>
    <col min="2272" max="2272" width="9.75" style="58" customWidth="1"/>
    <col min="2273" max="2273" width="1" style="58" customWidth="1"/>
    <col min="2274" max="2274" width="8.75" style="58" customWidth="1"/>
    <col min="2275" max="2275" width="1" style="58" customWidth="1"/>
    <col min="2276" max="2276" width="9" style="58" bestFit="1" customWidth="1"/>
    <col min="2277" max="2277" width="1" style="58" customWidth="1"/>
    <col min="2278" max="2278" width="9.75" style="58" customWidth="1"/>
    <col min="2279" max="2279" width="5.75" style="58" customWidth="1"/>
    <col min="2280" max="2516" width="9.1640625" style="58"/>
    <col min="2517" max="2517" width="35.25" style="58" customWidth="1"/>
    <col min="2518" max="2518" width="10.75" style="58" customWidth="1"/>
    <col min="2519" max="2519" width="1" style="58" customWidth="1"/>
    <col min="2520" max="2520" width="9.75" style="58" customWidth="1"/>
    <col min="2521" max="2521" width="1" style="58" customWidth="1"/>
    <col min="2522" max="2522" width="15.75" style="58" customWidth="1"/>
    <col min="2523" max="2523" width="1" style="58" customWidth="1"/>
    <col min="2524" max="2524" width="16.4140625" style="58" customWidth="1"/>
    <col min="2525" max="2525" width="1" style="58" customWidth="1"/>
    <col min="2526" max="2526" width="17.75" style="58" customWidth="1"/>
    <col min="2527" max="2527" width="1" style="58" customWidth="1"/>
    <col min="2528" max="2528" width="9.75" style="58" customWidth="1"/>
    <col min="2529" max="2529" width="1" style="58" customWidth="1"/>
    <col min="2530" max="2530" width="8.75" style="58" customWidth="1"/>
    <col min="2531" max="2531" width="1" style="58" customWidth="1"/>
    <col min="2532" max="2532" width="9" style="58" bestFit="1" customWidth="1"/>
    <col min="2533" max="2533" width="1" style="58" customWidth="1"/>
    <col min="2534" max="2534" width="9.75" style="58" customWidth="1"/>
    <col min="2535" max="2535" width="5.75" style="58" customWidth="1"/>
    <col min="2536" max="2772" width="9.1640625" style="58"/>
    <col min="2773" max="2773" width="35.25" style="58" customWidth="1"/>
    <col min="2774" max="2774" width="10.75" style="58" customWidth="1"/>
    <col min="2775" max="2775" width="1" style="58" customWidth="1"/>
    <col min="2776" max="2776" width="9.75" style="58" customWidth="1"/>
    <col min="2777" max="2777" width="1" style="58" customWidth="1"/>
    <col min="2778" max="2778" width="15.75" style="58" customWidth="1"/>
    <col min="2779" max="2779" width="1" style="58" customWidth="1"/>
    <col min="2780" max="2780" width="16.4140625" style="58" customWidth="1"/>
    <col min="2781" max="2781" width="1" style="58" customWidth="1"/>
    <col min="2782" max="2782" width="17.75" style="58" customWidth="1"/>
    <col min="2783" max="2783" width="1" style="58" customWidth="1"/>
    <col min="2784" max="2784" width="9.75" style="58" customWidth="1"/>
    <col min="2785" max="2785" width="1" style="58" customWidth="1"/>
    <col min="2786" max="2786" width="8.75" style="58" customWidth="1"/>
    <col min="2787" max="2787" width="1" style="58" customWidth="1"/>
    <col min="2788" max="2788" width="9" style="58" bestFit="1" customWidth="1"/>
    <col min="2789" max="2789" width="1" style="58" customWidth="1"/>
    <col min="2790" max="2790" width="9.75" style="58" customWidth="1"/>
    <col min="2791" max="2791" width="5.75" style="58" customWidth="1"/>
    <col min="2792" max="3028" width="9.1640625" style="58"/>
    <col min="3029" max="3029" width="35.25" style="58" customWidth="1"/>
    <col min="3030" max="3030" width="10.75" style="58" customWidth="1"/>
    <col min="3031" max="3031" width="1" style="58" customWidth="1"/>
    <col min="3032" max="3032" width="9.75" style="58" customWidth="1"/>
    <col min="3033" max="3033" width="1" style="58" customWidth="1"/>
    <col min="3034" max="3034" width="15.75" style="58" customWidth="1"/>
    <col min="3035" max="3035" width="1" style="58" customWidth="1"/>
    <col min="3036" max="3036" width="16.4140625" style="58" customWidth="1"/>
    <col min="3037" max="3037" width="1" style="58" customWidth="1"/>
    <col min="3038" max="3038" width="17.75" style="58" customWidth="1"/>
    <col min="3039" max="3039" width="1" style="58" customWidth="1"/>
    <col min="3040" max="3040" width="9.75" style="58" customWidth="1"/>
    <col min="3041" max="3041" width="1" style="58" customWidth="1"/>
    <col min="3042" max="3042" width="8.75" style="58" customWidth="1"/>
    <col min="3043" max="3043" width="1" style="58" customWidth="1"/>
    <col min="3044" max="3044" width="9" style="58" bestFit="1" customWidth="1"/>
    <col min="3045" max="3045" width="1" style="58" customWidth="1"/>
    <col min="3046" max="3046" width="9.75" style="58" customWidth="1"/>
    <col min="3047" max="3047" width="5.75" style="58" customWidth="1"/>
    <col min="3048" max="3284" width="9.1640625" style="58"/>
    <col min="3285" max="3285" width="35.25" style="58" customWidth="1"/>
    <col min="3286" max="3286" width="10.75" style="58" customWidth="1"/>
    <col min="3287" max="3287" width="1" style="58" customWidth="1"/>
    <col min="3288" max="3288" width="9.75" style="58" customWidth="1"/>
    <col min="3289" max="3289" width="1" style="58" customWidth="1"/>
    <col min="3290" max="3290" width="15.75" style="58" customWidth="1"/>
    <col min="3291" max="3291" width="1" style="58" customWidth="1"/>
    <col min="3292" max="3292" width="16.4140625" style="58" customWidth="1"/>
    <col min="3293" max="3293" width="1" style="58" customWidth="1"/>
    <col min="3294" max="3294" width="17.75" style="58" customWidth="1"/>
    <col min="3295" max="3295" width="1" style="58" customWidth="1"/>
    <col min="3296" max="3296" width="9.75" style="58" customWidth="1"/>
    <col min="3297" max="3297" width="1" style="58" customWidth="1"/>
    <col min="3298" max="3298" width="8.75" style="58" customWidth="1"/>
    <col min="3299" max="3299" width="1" style="58" customWidth="1"/>
    <col min="3300" max="3300" width="9" style="58" bestFit="1" customWidth="1"/>
    <col min="3301" max="3301" width="1" style="58" customWidth="1"/>
    <col min="3302" max="3302" width="9.75" style="58" customWidth="1"/>
    <col min="3303" max="3303" width="5.75" style="58" customWidth="1"/>
    <col min="3304" max="3540" width="9.1640625" style="58"/>
    <col min="3541" max="3541" width="35.25" style="58" customWidth="1"/>
    <col min="3542" max="3542" width="10.75" style="58" customWidth="1"/>
    <col min="3543" max="3543" width="1" style="58" customWidth="1"/>
    <col min="3544" max="3544" width="9.75" style="58" customWidth="1"/>
    <col min="3545" max="3545" width="1" style="58" customWidth="1"/>
    <col min="3546" max="3546" width="15.75" style="58" customWidth="1"/>
    <col min="3547" max="3547" width="1" style="58" customWidth="1"/>
    <col min="3548" max="3548" width="16.4140625" style="58" customWidth="1"/>
    <col min="3549" max="3549" width="1" style="58" customWidth="1"/>
    <col min="3550" max="3550" width="17.75" style="58" customWidth="1"/>
    <col min="3551" max="3551" width="1" style="58" customWidth="1"/>
    <col min="3552" max="3552" width="9.75" style="58" customWidth="1"/>
    <col min="3553" max="3553" width="1" style="58" customWidth="1"/>
    <col min="3554" max="3554" width="8.75" style="58" customWidth="1"/>
    <col min="3555" max="3555" width="1" style="58" customWidth="1"/>
    <col min="3556" max="3556" width="9" style="58" bestFit="1" customWidth="1"/>
    <col min="3557" max="3557" width="1" style="58" customWidth="1"/>
    <col min="3558" max="3558" width="9.75" style="58" customWidth="1"/>
    <col min="3559" max="3559" width="5.75" style="58" customWidth="1"/>
    <col min="3560" max="3796" width="9.1640625" style="58"/>
    <col min="3797" max="3797" width="35.25" style="58" customWidth="1"/>
    <col min="3798" max="3798" width="10.75" style="58" customWidth="1"/>
    <col min="3799" max="3799" width="1" style="58" customWidth="1"/>
    <col min="3800" max="3800" width="9.75" style="58" customWidth="1"/>
    <col min="3801" max="3801" width="1" style="58" customWidth="1"/>
    <col min="3802" max="3802" width="15.75" style="58" customWidth="1"/>
    <col min="3803" max="3803" width="1" style="58" customWidth="1"/>
    <col min="3804" max="3804" width="16.4140625" style="58" customWidth="1"/>
    <col min="3805" max="3805" width="1" style="58" customWidth="1"/>
    <col min="3806" max="3806" width="17.75" style="58" customWidth="1"/>
    <col min="3807" max="3807" width="1" style="58" customWidth="1"/>
    <col min="3808" max="3808" width="9.75" style="58" customWidth="1"/>
    <col min="3809" max="3809" width="1" style="58" customWidth="1"/>
    <col min="3810" max="3810" width="8.75" style="58" customWidth="1"/>
    <col min="3811" max="3811" width="1" style="58" customWidth="1"/>
    <col min="3812" max="3812" width="9" style="58" bestFit="1" customWidth="1"/>
    <col min="3813" max="3813" width="1" style="58" customWidth="1"/>
    <col min="3814" max="3814" width="9.75" style="58" customWidth="1"/>
    <col min="3815" max="3815" width="5.75" style="58" customWidth="1"/>
    <col min="3816" max="4052" width="9.1640625" style="58"/>
    <col min="4053" max="4053" width="35.25" style="58" customWidth="1"/>
    <col min="4054" max="4054" width="10.75" style="58" customWidth="1"/>
    <col min="4055" max="4055" width="1" style="58" customWidth="1"/>
    <col min="4056" max="4056" width="9.75" style="58" customWidth="1"/>
    <col min="4057" max="4057" width="1" style="58" customWidth="1"/>
    <col min="4058" max="4058" width="15.75" style="58" customWidth="1"/>
    <col min="4059" max="4059" width="1" style="58" customWidth="1"/>
    <col min="4060" max="4060" width="16.4140625" style="58" customWidth="1"/>
    <col min="4061" max="4061" width="1" style="58" customWidth="1"/>
    <col min="4062" max="4062" width="17.75" style="58" customWidth="1"/>
    <col min="4063" max="4063" width="1" style="58" customWidth="1"/>
    <col min="4064" max="4064" width="9.75" style="58" customWidth="1"/>
    <col min="4065" max="4065" width="1" style="58" customWidth="1"/>
    <col min="4066" max="4066" width="8.75" style="58" customWidth="1"/>
    <col min="4067" max="4067" width="1" style="58" customWidth="1"/>
    <col min="4068" max="4068" width="9" style="58" bestFit="1" customWidth="1"/>
    <col min="4069" max="4069" width="1" style="58" customWidth="1"/>
    <col min="4070" max="4070" width="9.75" style="58" customWidth="1"/>
    <col min="4071" max="4071" width="5.75" style="58" customWidth="1"/>
    <col min="4072" max="4308" width="9.1640625" style="58"/>
    <col min="4309" max="4309" width="35.25" style="58" customWidth="1"/>
    <col min="4310" max="4310" width="10.75" style="58" customWidth="1"/>
    <col min="4311" max="4311" width="1" style="58" customWidth="1"/>
    <col min="4312" max="4312" width="9.75" style="58" customWidth="1"/>
    <col min="4313" max="4313" width="1" style="58" customWidth="1"/>
    <col min="4314" max="4314" width="15.75" style="58" customWidth="1"/>
    <col min="4315" max="4315" width="1" style="58" customWidth="1"/>
    <col min="4316" max="4316" width="16.4140625" style="58" customWidth="1"/>
    <col min="4317" max="4317" width="1" style="58" customWidth="1"/>
    <col min="4318" max="4318" width="17.75" style="58" customWidth="1"/>
    <col min="4319" max="4319" width="1" style="58" customWidth="1"/>
    <col min="4320" max="4320" width="9.75" style="58" customWidth="1"/>
    <col min="4321" max="4321" width="1" style="58" customWidth="1"/>
    <col min="4322" max="4322" width="8.75" style="58" customWidth="1"/>
    <col min="4323" max="4323" width="1" style="58" customWidth="1"/>
    <col min="4324" max="4324" width="9" style="58" bestFit="1" customWidth="1"/>
    <col min="4325" max="4325" width="1" style="58" customWidth="1"/>
    <col min="4326" max="4326" width="9.75" style="58" customWidth="1"/>
    <col min="4327" max="4327" width="5.75" style="58" customWidth="1"/>
    <col min="4328" max="4564" width="9.1640625" style="58"/>
    <col min="4565" max="4565" width="35.25" style="58" customWidth="1"/>
    <col min="4566" max="4566" width="10.75" style="58" customWidth="1"/>
    <col min="4567" max="4567" width="1" style="58" customWidth="1"/>
    <col min="4568" max="4568" width="9.75" style="58" customWidth="1"/>
    <col min="4569" max="4569" width="1" style="58" customWidth="1"/>
    <col min="4570" max="4570" width="15.75" style="58" customWidth="1"/>
    <col min="4571" max="4571" width="1" style="58" customWidth="1"/>
    <col min="4572" max="4572" width="16.4140625" style="58" customWidth="1"/>
    <col min="4573" max="4573" width="1" style="58" customWidth="1"/>
    <col min="4574" max="4574" width="17.75" style="58" customWidth="1"/>
    <col min="4575" max="4575" width="1" style="58" customWidth="1"/>
    <col min="4576" max="4576" width="9.75" style="58" customWidth="1"/>
    <col min="4577" max="4577" width="1" style="58" customWidth="1"/>
    <col min="4578" max="4578" width="8.75" style="58" customWidth="1"/>
    <col min="4579" max="4579" width="1" style="58" customWidth="1"/>
    <col min="4580" max="4580" width="9" style="58" bestFit="1" customWidth="1"/>
    <col min="4581" max="4581" width="1" style="58" customWidth="1"/>
    <col min="4582" max="4582" width="9.75" style="58" customWidth="1"/>
    <col min="4583" max="4583" width="5.75" style="58" customWidth="1"/>
    <col min="4584" max="4820" width="9.1640625" style="58"/>
    <col min="4821" max="4821" width="35.25" style="58" customWidth="1"/>
    <col min="4822" max="4822" width="10.75" style="58" customWidth="1"/>
    <col min="4823" max="4823" width="1" style="58" customWidth="1"/>
    <col min="4824" max="4824" width="9.75" style="58" customWidth="1"/>
    <col min="4825" max="4825" width="1" style="58" customWidth="1"/>
    <col min="4826" max="4826" width="15.75" style="58" customWidth="1"/>
    <col min="4827" max="4827" width="1" style="58" customWidth="1"/>
    <col min="4828" max="4828" width="16.4140625" style="58" customWidth="1"/>
    <col min="4829" max="4829" width="1" style="58" customWidth="1"/>
    <col min="4830" max="4830" width="17.75" style="58" customWidth="1"/>
    <col min="4831" max="4831" width="1" style="58" customWidth="1"/>
    <col min="4832" max="4832" width="9.75" style="58" customWidth="1"/>
    <col min="4833" max="4833" width="1" style="58" customWidth="1"/>
    <col min="4834" max="4834" width="8.75" style="58" customWidth="1"/>
    <col min="4835" max="4835" width="1" style="58" customWidth="1"/>
    <col min="4836" max="4836" width="9" style="58" bestFit="1" customWidth="1"/>
    <col min="4837" max="4837" width="1" style="58" customWidth="1"/>
    <col min="4838" max="4838" width="9.75" style="58" customWidth="1"/>
    <col min="4839" max="4839" width="5.75" style="58" customWidth="1"/>
    <col min="4840" max="5076" width="9.1640625" style="58"/>
    <col min="5077" max="5077" width="35.25" style="58" customWidth="1"/>
    <col min="5078" max="5078" width="10.75" style="58" customWidth="1"/>
    <col min="5079" max="5079" width="1" style="58" customWidth="1"/>
    <col min="5080" max="5080" width="9.75" style="58" customWidth="1"/>
    <col min="5081" max="5081" width="1" style="58" customWidth="1"/>
    <col min="5082" max="5082" width="15.75" style="58" customWidth="1"/>
    <col min="5083" max="5083" width="1" style="58" customWidth="1"/>
    <col min="5084" max="5084" width="16.4140625" style="58" customWidth="1"/>
    <col min="5085" max="5085" width="1" style="58" customWidth="1"/>
    <col min="5086" max="5086" width="17.75" style="58" customWidth="1"/>
    <col min="5087" max="5087" width="1" style="58" customWidth="1"/>
    <col min="5088" max="5088" width="9.75" style="58" customWidth="1"/>
    <col min="5089" max="5089" width="1" style="58" customWidth="1"/>
    <col min="5090" max="5090" width="8.75" style="58" customWidth="1"/>
    <col min="5091" max="5091" width="1" style="58" customWidth="1"/>
    <col min="5092" max="5092" width="9" style="58" bestFit="1" customWidth="1"/>
    <col min="5093" max="5093" width="1" style="58" customWidth="1"/>
    <col min="5094" max="5094" width="9.75" style="58" customWidth="1"/>
    <col min="5095" max="5095" width="5.75" style="58" customWidth="1"/>
    <col min="5096" max="5332" width="9.1640625" style="58"/>
    <col min="5333" max="5333" width="35.25" style="58" customWidth="1"/>
    <col min="5334" max="5334" width="10.75" style="58" customWidth="1"/>
    <col min="5335" max="5335" width="1" style="58" customWidth="1"/>
    <col min="5336" max="5336" width="9.75" style="58" customWidth="1"/>
    <col min="5337" max="5337" width="1" style="58" customWidth="1"/>
    <col min="5338" max="5338" width="15.75" style="58" customWidth="1"/>
    <col min="5339" max="5339" width="1" style="58" customWidth="1"/>
    <col min="5340" max="5340" width="16.4140625" style="58" customWidth="1"/>
    <col min="5341" max="5341" width="1" style="58" customWidth="1"/>
    <col min="5342" max="5342" width="17.75" style="58" customWidth="1"/>
    <col min="5343" max="5343" width="1" style="58" customWidth="1"/>
    <col min="5344" max="5344" width="9.75" style="58" customWidth="1"/>
    <col min="5345" max="5345" width="1" style="58" customWidth="1"/>
    <col min="5346" max="5346" width="8.75" style="58" customWidth="1"/>
    <col min="5347" max="5347" width="1" style="58" customWidth="1"/>
    <col min="5348" max="5348" width="9" style="58" bestFit="1" customWidth="1"/>
    <col min="5349" max="5349" width="1" style="58" customWidth="1"/>
    <col min="5350" max="5350" width="9.75" style="58" customWidth="1"/>
    <col min="5351" max="5351" width="5.75" style="58" customWidth="1"/>
    <col min="5352" max="5588" width="9.1640625" style="58"/>
    <col min="5589" max="5589" width="35.25" style="58" customWidth="1"/>
    <col min="5590" max="5590" width="10.75" style="58" customWidth="1"/>
    <col min="5591" max="5591" width="1" style="58" customWidth="1"/>
    <col min="5592" max="5592" width="9.75" style="58" customWidth="1"/>
    <col min="5593" max="5593" width="1" style="58" customWidth="1"/>
    <col min="5594" max="5594" width="15.75" style="58" customWidth="1"/>
    <col min="5595" max="5595" width="1" style="58" customWidth="1"/>
    <col min="5596" max="5596" width="16.4140625" style="58" customWidth="1"/>
    <col min="5597" max="5597" width="1" style="58" customWidth="1"/>
    <col min="5598" max="5598" width="17.75" style="58" customWidth="1"/>
    <col min="5599" max="5599" width="1" style="58" customWidth="1"/>
    <col min="5600" max="5600" width="9.75" style="58" customWidth="1"/>
    <col min="5601" max="5601" width="1" style="58" customWidth="1"/>
    <col min="5602" max="5602" width="8.75" style="58" customWidth="1"/>
    <col min="5603" max="5603" width="1" style="58" customWidth="1"/>
    <col min="5604" max="5604" width="9" style="58" bestFit="1" customWidth="1"/>
    <col min="5605" max="5605" width="1" style="58" customWidth="1"/>
    <col min="5606" max="5606" width="9.75" style="58" customWidth="1"/>
    <col min="5607" max="5607" width="5.75" style="58" customWidth="1"/>
    <col min="5608" max="5844" width="9.1640625" style="58"/>
    <col min="5845" max="5845" width="35.25" style="58" customWidth="1"/>
    <col min="5846" max="5846" width="10.75" style="58" customWidth="1"/>
    <col min="5847" max="5847" width="1" style="58" customWidth="1"/>
    <col min="5848" max="5848" width="9.75" style="58" customWidth="1"/>
    <col min="5849" max="5849" width="1" style="58" customWidth="1"/>
    <col min="5850" max="5850" width="15.75" style="58" customWidth="1"/>
    <col min="5851" max="5851" width="1" style="58" customWidth="1"/>
    <col min="5852" max="5852" width="16.4140625" style="58" customWidth="1"/>
    <col min="5853" max="5853" width="1" style="58" customWidth="1"/>
    <col min="5854" max="5854" width="17.75" style="58" customWidth="1"/>
    <col min="5855" max="5855" width="1" style="58" customWidth="1"/>
    <col min="5856" max="5856" width="9.75" style="58" customWidth="1"/>
    <col min="5857" max="5857" width="1" style="58" customWidth="1"/>
    <col min="5858" max="5858" width="8.75" style="58" customWidth="1"/>
    <col min="5859" max="5859" width="1" style="58" customWidth="1"/>
    <col min="5860" max="5860" width="9" style="58" bestFit="1" customWidth="1"/>
    <col min="5861" max="5861" width="1" style="58" customWidth="1"/>
    <col min="5862" max="5862" width="9.75" style="58" customWidth="1"/>
    <col min="5863" max="5863" width="5.75" style="58" customWidth="1"/>
    <col min="5864" max="6100" width="9.1640625" style="58"/>
    <col min="6101" max="6101" width="35.25" style="58" customWidth="1"/>
    <col min="6102" max="6102" width="10.75" style="58" customWidth="1"/>
    <col min="6103" max="6103" width="1" style="58" customWidth="1"/>
    <col min="6104" max="6104" width="9.75" style="58" customWidth="1"/>
    <col min="6105" max="6105" width="1" style="58" customWidth="1"/>
    <col min="6106" max="6106" width="15.75" style="58" customWidth="1"/>
    <col min="6107" max="6107" width="1" style="58" customWidth="1"/>
    <col min="6108" max="6108" width="16.4140625" style="58" customWidth="1"/>
    <col min="6109" max="6109" width="1" style="58" customWidth="1"/>
    <col min="6110" max="6110" width="17.75" style="58" customWidth="1"/>
    <col min="6111" max="6111" width="1" style="58" customWidth="1"/>
    <col min="6112" max="6112" width="9.75" style="58" customWidth="1"/>
    <col min="6113" max="6113" width="1" style="58" customWidth="1"/>
    <col min="6114" max="6114" width="8.75" style="58" customWidth="1"/>
    <col min="6115" max="6115" width="1" style="58" customWidth="1"/>
    <col min="6116" max="6116" width="9" style="58" bestFit="1" customWidth="1"/>
    <col min="6117" max="6117" width="1" style="58" customWidth="1"/>
    <col min="6118" max="6118" width="9.75" style="58" customWidth="1"/>
    <col min="6119" max="6119" width="5.75" style="58" customWidth="1"/>
    <col min="6120" max="6356" width="9.1640625" style="58"/>
    <col min="6357" max="6357" width="35.25" style="58" customWidth="1"/>
    <col min="6358" max="6358" width="10.75" style="58" customWidth="1"/>
    <col min="6359" max="6359" width="1" style="58" customWidth="1"/>
    <col min="6360" max="6360" width="9.75" style="58" customWidth="1"/>
    <col min="6361" max="6361" width="1" style="58" customWidth="1"/>
    <col min="6362" max="6362" width="15.75" style="58" customWidth="1"/>
    <col min="6363" max="6363" width="1" style="58" customWidth="1"/>
    <col min="6364" max="6364" width="16.4140625" style="58" customWidth="1"/>
    <col min="6365" max="6365" width="1" style="58" customWidth="1"/>
    <col min="6366" max="6366" width="17.75" style="58" customWidth="1"/>
    <col min="6367" max="6367" width="1" style="58" customWidth="1"/>
    <col min="6368" max="6368" width="9.75" style="58" customWidth="1"/>
    <col min="6369" max="6369" width="1" style="58" customWidth="1"/>
    <col min="6370" max="6370" width="8.75" style="58" customWidth="1"/>
    <col min="6371" max="6371" width="1" style="58" customWidth="1"/>
    <col min="6372" max="6372" width="9" style="58" bestFit="1" customWidth="1"/>
    <col min="6373" max="6373" width="1" style="58" customWidth="1"/>
    <col min="6374" max="6374" width="9.75" style="58" customWidth="1"/>
    <col min="6375" max="6375" width="5.75" style="58" customWidth="1"/>
    <col min="6376" max="6612" width="9.1640625" style="58"/>
    <col min="6613" max="6613" width="35.25" style="58" customWidth="1"/>
    <col min="6614" max="6614" width="10.75" style="58" customWidth="1"/>
    <col min="6615" max="6615" width="1" style="58" customWidth="1"/>
    <col min="6616" max="6616" width="9.75" style="58" customWidth="1"/>
    <col min="6617" max="6617" width="1" style="58" customWidth="1"/>
    <col min="6618" max="6618" width="15.75" style="58" customWidth="1"/>
    <col min="6619" max="6619" width="1" style="58" customWidth="1"/>
    <col min="6620" max="6620" width="16.4140625" style="58" customWidth="1"/>
    <col min="6621" max="6621" width="1" style="58" customWidth="1"/>
    <col min="6622" max="6622" width="17.75" style="58" customWidth="1"/>
    <col min="6623" max="6623" width="1" style="58" customWidth="1"/>
    <col min="6624" max="6624" width="9.75" style="58" customWidth="1"/>
    <col min="6625" max="6625" width="1" style="58" customWidth="1"/>
    <col min="6626" max="6626" width="8.75" style="58" customWidth="1"/>
    <col min="6627" max="6627" width="1" style="58" customWidth="1"/>
    <col min="6628" max="6628" width="9" style="58" bestFit="1" customWidth="1"/>
    <col min="6629" max="6629" width="1" style="58" customWidth="1"/>
    <col min="6630" max="6630" width="9.75" style="58" customWidth="1"/>
    <col min="6631" max="6631" width="5.75" style="58" customWidth="1"/>
    <col min="6632" max="6868" width="9.1640625" style="58"/>
    <col min="6869" max="6869" width="35.25" style="58" customWidth="1"/>
    <col min="6870" max="6870" width="10.75" style="58" customWidth="1"/>
    <col min="6871" max="6871" width="1" style="58" customWidth="1"/>
    <col min="6872" max="6872" width="9.75" style="58" customWidth="1"/>
    <col min="6873" max="6873" width="1" style="58" customWidth="1"/>
    <col min="6874" max="6874" width="15.75" style="58" customWidth="1"/>
    <col min="6875" max="6875" width="1" style="58" customWidth="1"/>
    <col min="6876" max="6876" width="16.4140625" style="58" customWidth="1"/>
    <col min="6877" max="6877" width="1" style="58" customWidth="1"/>
    <col min="6878" max="6878" width="17.75" style="58" customWidth="1"/>
    <col min="6879" max="6879" width="1" style="58" customWidth="1"/>
    <col min="6880" max="6880" width="9.75" style="58" customWidth="1"/>
    <col min="6881" max="6881" width="1" style="58" customWidth="1"/>
    <col min="6882" max="6882" width="8.75" style="58" customWidth="1"/>
    <col min="6883" max="6883" width="1" style="58" customWidth="1"/>
    <col min="6884" max="6884" width="9" style="58" bestFit="1" customWidth="1"/>
    <col min="6885" max="6885" width="1" style="58" customWidth="1"/>
    <col min="6886" max="6886" width="9.75" style="58" customWidth="1"/>
    <col min="6887" max="6887" width="5.75" style="58" customWidth="1"/>
    <col min="6888" max="7124" width="9.1640625" style="58"/>
    <col min="7125" max="7125" width="35.25" style="58" customWidth="1"/>
    <col min="7126" max="7126" width="10.75" style="58" customWidth="1"/>
    <col min="7127" max="7127" width="1" style="58" customWidth="1"/>
    <col min="7128" max="7128" width="9.75" style="58" customWidth="1"/>
    <col min="7129" max="7129" width="1" style="58" customWidth="1"/>
    <col min="7130" max="7130" width="15.75" style="58" customWidth="1"/>
    <col min="7131" max="7131" width="1" style="58" customWidth="1"/>
    <col min="7132" max="7132" width="16.4140625" style="58" customWidth="1"/>
    <col min="7133" max="7133" width="1" style="58" customWidth="1"/>
    <col min="7134" max="7134" width="17.75" style="58" customWidth="1"/>
    <col min="7135" max="7135" width="1" style="58" customWidth="1"/>
    <col min="7136" max="7136" width="9.75" style="58" customWidth="1"/>
    <col min="7137" max="7137" width="1" style="58" customWidth="1"/>
    <col min="7138" max="7138" width="8.75" style="58" customWidth="1"/>
    <col min="7139" max="7139" width="1" style="58" customWidth="1"/>
    <col min="7140" max="7140" width="9" style="58" bestFit="1" customWidth="1"/>
    <col min="7141" max="7141" width="1" style="58" customWidth="1"/>
    <col min="7142" max="7142" width="9.75" style="58" customWidth="1"/>
    <col min="7143" max="7143" width="5.75" style="58" customWidth="1"/>
    <col min="7144" max="7380" width="9.1640625" style="58"/>
    <col min="7381" max="7381" width="35.25" style="58" customWidth="1"/>
    <col min="7382" max="7382" width="10.75" style="58" customWidth="1"/>
    <col min="7383" max="7383" width="1" style="58" customWidth="1"/>
    <col min="7384" max="7384" width="9.75" style="58" customWidth="1"/>
    <col min="7385" max="7385" width="1" style="58" customWidth="1"/>
    <col min="7386" max="7386" width="15.75" style="58" customWidth="1"/>
    <col min="7387" max="7387" width="1" style="58" customWidth="1"/>
    <col min="7388" max="7388" width="16.4140625" style="58" customWidth="1"/>
    <col min="7389" max="7389" width="1" style="58" customWidth="1"/>
    <col min="7390" max="7390" width="17.75" style="58" customWidth="1"/>
    <col min="7391" max="7391" width="1" style="58" customWidth="1"/>
    <col min="7392" max="7392" width="9.75" style="58" customWidth="1"/>
    <col min="7393" max="7393" width="1" style="58" customWidth="1"/>
    <col min="7394" max="7394" width="8.75" style="58" customWidth="1"/>
    <col min="7395" max="7395" width="1" style="58" customWidth="1"/>
    <col min="7396" max="7396" width="9" style="58" bestFit="1" customWidth="1"/>
    <col min="7397" max="7397" width="1" style="58" customWidth="1"/>
    <col min="7398" max="7398" width="9.75" style="58" customWidth="1"/>
    <col min="7399" max="7399" width="5.75" style="58" customWidth="1"/>
    <col min="7400" max="7636" width="9.1640625" style="58"/>
    <col min="7637" max="7637" width="35.25" style="58" customWidth="1"/>
    <col min="7638" max="7638" width="10.75" style="58" customWidth="1"/>
    <col min="7639" max="7639" width="1" style="58" customWidth="1"/>
    <col min="7640" max="7640" width="9.75" style="58" customWidth="1"/>
    <col min="7641" max="7641" width="1" style="58" customWidth="1"/>
    <col min="7642" max="7642" width="15.75" style="58" customWidth="1"/>
    <col min="7643" max="7643" width="1" style="58" customWidth="1"/>
    <col min="7644" max="7644" width="16.4140625" style="58" customWidth="1"/>
    <col min="7645" max="7645" width="1" style="58" customWidth="1"/>
    <col min="7646" max="7646" width="17.75" style="58" customWidth="1"/>
    <col min="7647" max="7647" width="1" style="58" customWidth="1"/>
    <col min="7648" max="7648" width="9.75" style="58" customWidth="1"/>
    <col min="7649" max="7649" width="1" style="58" customWidth="1"/>
    <col min="7650" max="7650" width="8.75" style="58" customWidth="1"/>
    <col min="7651" max="7651" width="1" style="58" customWidth="1"/>
    <col min="7652" max="7652" width="9" style="58" bestFit="1" customWidth="1"/>
    <col min="7653" max="7653" width="1" style="58" customWidth="1"/>
    <col min="7654" max="7654" width="9.75" style="58" customWidth="1"/>
    <col min="7655" max="7655" width="5.75" style="58" customWidth="1"/>
    <col min="7656" max="7892" width="9.1640625" style="58"/>
    <col min="7893" max="7893" width="35.25" style="58" customWidth="1"/>
    <col min="7894" max="7894" width="10.75" style="58" customWidth="1"/>
    <col min="7895" max="7895" width="1" style="58" customWidth="1"/>
    <col min="7896" max="7896" width="9.75" style="58" customWidth="1"/>
    <col min="7897" max="7897" width="1" style="58" customWidth="1"/>
    <col min="7898" max="7898" width="15.75" style="58" customWidth="1"/>
    <col min="7899" max="7899" width="1" style="58" customWidth="1"/>
    <col min="7900" max="7900" width="16.4140625" style="58" customWidth="1"/>
    <col min="7901" max="7901" width="1" style="58" customWidth="1"/>
    <col min="7902" max="7902" width="17.75" style="58" customWidth="1"/>
    <col min="7903" max="7903" width="1" style="58" customWidth="1"/>
    <col min="7904" max="7904" width="9.75" style="58" customWidth="1"/>
    <col min="7905" max="7905" width="1" style="58" customWidth="1"/>
    <col min="7906" max="7906" width="8.75" style="58" customWidth="1"/>
    <col min="7907" max="7907" width="1" style="58" customWidth="1"/>
    <col min="7908" max="7908" width="9" style="58" bestFit="1" customWidth="1"/>
    <col min="7909" max="7909" width="1" style="58" customWidth="1"/>
    <col min="7910" max="7910" width="9.75" style="58" customWidth="1"/>
    <col min="7911" max="7911" width="5.75" style="58" customWidth="1"/>
    <col min="7912" max="8148" width="9.1640625" style="58"/>
    <col min="8149" max="8149" width="35.25" style="58" customWidth="1"/>
    <col min="8150" max="8150" width="10.75" style="58" customWidth="1"/>
    <col min="8151" max="8151" width="1" style="58" customWidth="1"/>
    <col min="8152" max="8152" width="9.75" style="58" customWidth="1"/>
    <col min="8153" max="8153" width="1" style="58" customWidth="1"/>
    <col min="8154" max="8154" width="15.75" style="58" customWidth="1"/>
    <col min="8155" max="8155" width="1" style="58" customWidth="1"/>
    <col min="8156" max="8156" width="16.4140625" style="58" customWidth="1"/>
    <col min="8157" max="8157" width="1" style="58" customWidth="1"/>
    <col min="8158" max="8158" width="17.75" style="58" customWidth="1"/>
    <col min="8159" max="8159" width="1" style="58" customWidth="1"/>
    <col min="8160" max="8160" width="9.75" style="58" customWidth="1"/>
    <col min="8161" max="8161" width="1" style="58" customWidth="1"/>
    <col min="8162" max="8162" width="8.75" style="58" customWidth="1"/>
    <col min="8163" max="8163" width="1" style="58" customWidth="1"/>
    <col min="8164" max="8164" width="9" style="58" bestFit="1" customWidth="1"/>
    <col min="8165" max="8165" width="1" style="58" customWidth="1"/>
    <col min="8166" max="8166" width="9.75" style="58" customWidth="1"/>
    <col min="8167" max="8167" width="5.75" style="58" customWidth="1"/>
    <col min="8168" max="8404" width="9.1640625" style="58"/>
    <col min="8405" max="8405" width="35.25" style="58" customWidth="1"/>
    <col min="8406" max="8406" width="10.75" style="58" customWidth="1"/>
    <col min="8407" max="8407" width="1" style="58" customWidth="1"/>
    <col min="8408" max="8408" width="9.75" style="58" customWidth="1"/>
    <col min="8409" max="8409" width="1" style="58" customWidth="1"/>
    <col min="8410" max="8410" width="15.75" style="58" customWidth="1"/>
    <col min="8411" max="8411" width="1" style="58" customWidth="1"/>
    <col min="8412" max="8412" width="16.4140625" style="58" customWidth="1"/>
    <col min="8413" max="8413" width="1" style="58" customWidth="1"/>
    <col min="8414" max="8414" width="17.75" style="58" customWidth="1"/>
    <col min="8415" max="8415" width="1" style="58" customWidth="1"/>
    <col min="8416" max="8416" width="9.75" style="58" customWidth="1"/>
    <col min="8417" max="8417" width="1" style="58" customWidth="1"/>
    <col min="8418" max="8418" width="8.75" style="58" customWidth="1"/>
    <col min="8419" max="8419" width="1" style="58" customWidth="1"/>
    <col min="8420" max="8420" width="9" style="58" bestFit="1" customWidth="1"/>
    <col min="8421" max="8421" width="1" style="58" customWidth="1"/>
    <col min="8422" max="8422" width="9.75" style="58" customWidth="1"/>
    <col min="8423" max="8423" width="5.75" style="58" customWidth="1"/>
    <col min="8424" max="8660" width="9.1640625" style="58"/>
    <col min="8661" max="8661" width="35.25" style="58" customWidth="1"/>
    <col min="8662" max="8662" width="10.75" style="58" customWidth="1"/>
    <col min="8663" max="8663" width="1" style="58" customWidth="1"/>
    <col min="8664" max="8664" width="9.75" style="58" customWidth="1"/>
    <col min="8665" max="8665" width="1" style="58" customWidth="1"/>
    <col min="8666" max="8666" width="15.75" style="58" customWidth="1"/>
    <col min="8667" max="8667" width="1" style="58" customWidth="1"/>
    <col min="8668" max="8668" width="16.4140625" style="58" customWidth="1"/>
    <col min="8669" max="8669" width="1" style="58" customWidth="1"/>
    <col min="8670" max="8670" width="17.75" style="58" customWidth="1"/>
    <col min="8671" max="8671" width="1" style="58" customWidth="1"/>
    <col min="8672" max="8672" width="9.75" style="58" customWidth="1"/>
    <col min="8673" max="8673" width="1" style="58" customWidth="1"/>
    <col min="8674" max="8674" width="8.75" style="58" customWidth="1"/>
    <col min="8675" max="8675" width="1" style="58" customWidth="1"/>
    <col min="8676" max="8676" width="9" style="58" bestFit="1" customWidth="1"/>
    <col min="8677" max="8677" width="1" style="58" customWidth="1"/>
    <col min="8678" max="8678" width="9.75" style="58" customWidth="1"/>
    <col min="8679" max="8679" width="5.75" style="58" customWidth="1"/>
    <col min="8680" max="8916" width="9.1640625" style="58"/>
    <col min="8917" max="8917" width="35.25" style="58" customWidth="1"/>
    <col min="8918" max="8918" width="10.75" style="58" customWidth="1"/>
    <col min="8919" max="8919" width="1" style="58" customWidth="1"/>
    <col min="8920" max="8920" width="9.75" style="58" customWidth="1"/>
    <col min="8921" max="8921" width="1" style="58" customWidth="1"/>
    <col min="8922" max="8922" width="15.75" style="58" customWidth="1"/>
    <col min="8923" max="8923" width="1" style="58" customWidth="1"/>
    <col min="8924" max="8924" width="16.4140625" style="58" customWidth="1"/>
    <col min="8925" max="8925" width="1" style="58" customWidth="1"/>
    <col min="8926" max="8926" width="17.75" style="58" customWidth="1"/>
    <col min="8927" max="8927" width="1" style="58" customWidth="1"/>
    <col min="8928" max="8928" width="9.75" style="58" customWidth="1"/>
    <col min="8929" max="8929" width="1" style="58" customWidth="1"/>
    <col min="8930" max="8930" width="8.75" style="58" customWidth="1"/>
    <col min="8931" max="8931" width="1" style="58" customWidth="1"/>
    <col min="8932" max="8932" width="9" style="58" bestFit="1" customWidth="1"/>
    <col min="8933" max="8933" width="1" style="58" customWidth="1"/>
    <col min="8934" max="8934" width="9.75" style="58" customWidth="1"/>
    <col min="8935" max="8935" width="5.75" style="58" customWidth="1"/>
    <col min="8936" max="9172" width="9.1640625" style="58"/>
    <col min="9173" max="9173" width="35.25" style="58" customWidth="1"/>
    <col min="9174" max="9174" width="10.75" style="58" customWidth="1"/>
    <col min="9175" max="9175" width="1" style="58" customWidth="1"/>
    <col min="9176" max="9176" width="9.75" style="58" customWidth="1"/>
    <col min="9177" max="9177" width="1" style="58" customWidth="1"/>
    <col min="9178" max="9178" width="15.75" style="58" customWidth="1"/>
    <col min="9179" max="9179" width="1" style="58" customWidth="1"/>
    <col min="9180" max="9180" width="16.4140625" style="58" customWidth="1"/>
    <col min="9181" max="9181" width="1" style="58" customWidth="1"/>
    <col min="9182" max="9182" width="17.75" style="58" customWidth="1"/>
    <col min="9183" max="9183" width="1" style="58" customWidth="1"/>
    <col min="9184" max="9184" width="9.75" style="58" customWidth="1"/>
    <col min="9185" max="9185" width="1" style="58" customWidth="1"/>
    <col min="9186" max="9186" width="8.75" style="58" customWidth="1"/>
    <col min="9187" max="9187" width="1" style="58" customWidth="1"/>
    <col min="9188" max="9188" width="9" style="58" bestFit="1" customWidth="1"/>
    <col min="9189" max="9189" width="1" style="58" customWidth="1"/>
    <col min="9190" max="9190" width="9.75" style="58" customWidth="1"/>
    <col min="9191" max="9191" width="5.75" style="58" customWidth="1"/>
    <col min="9192" max="9428" width="9.1640625" style="58"/>
    <col min="9429" max="9429" width="35.25" style="58" customWidth="1"/>
    <col min="9430" max="9430" width="10.75" style="58" customWidth="1"/>
    <col min="9431" max="9431" width="1" style="58" customWidth="1"/>
    <col min="9432" max="9432" width="9.75" style="58" customWidth="1"/>
    <col min="9433" max="9433" width="1" style="58" customWidth="1"/>
    <col min="9434" max="9434" width="15.75" style="58" customWidth="1"/>
    <col min="9435" max="9435" width="1" style="58" customWidth="1"/>
    <col min="9436" max="9436" width="16.4140625" style="58" customWidth="1"/>
    <col min="9437" max="9437" width="1" style="58" customWidth="1"/>
    <col min="9438" max="9438" width="17.75" style="58" customWidth="1"/>
    <col min="9439" max="9439" width="1" style="58" customWidth="1"/>
    <col min="9440" max="9440" width="9.75" style="58" customWidth="1"/>
    <col min="9441" max="9441" width="1" style="58" customWidth="1"/>
    <col min="9442" max="9442" width="8.75" style="58" customWidth="1"/>
    <col min="9443" max="9443" width="1" style="58" customWidth="1"/>
    <col min="9444" max="9444" width="9" style="58" bestFit="1" customWidth="1"/>
    <col min="9445" max="9445" width="1" style="58" customWidth="1"/>
    <col min="9446" max="9446" width="9.75" style="58" customWidth="1"/>
    <col min="9447" max="9447" width="5.75" style="58" customWidth="1"/>
    <col min="9448" max="9684" width="9.1640625" style="58"/>
    <col min="9685" max="9685" width="35.25" style="58" customWidth="1"/>
    <col min="9686" max="9686" width="10.75" style="58" customWidth="1"/>
    <col min="9687" max="9687" width="1" style="58" customWidth="1"/>
    <col min="9688" max="9688" width="9.75" style="58" customWidth="1"/>
    <col min="9689" max="9689" width="1" style="58" customWidth="1"/>
    <col min="9690" max="9690" width="15.75" style="58" customWidth="1"/>
    <col min="9691" max="9691" width="1" style="58" customWidth="1"/>
    <col min="9692" max="9692" width="16.4140625" style="58" customWidth="1"/>
    <col min="9693" max="9693" width="1" style="58" customWidth="1"/>
    <col min="9694" max="9694" width="17.75" style="58" customWidth="1"/>
    <col min="9695" max="9695" width="1" style="58" customWidth="1"/>
    <col min="9696" max="9696" width="9.75" style="58" customWidth="1"/>
    <col min="9697" max="9697" width="1" style="58" customWidth="1"/>
    <col min="9698" max="9698" width="8.75" style="58" customWidth="1"/>
    <col min="9699" max="9699" width="1" style="58" customWidth="1"/>
    <col min="9700" max="9700" width="9" style="58" bestFit="1" customWidth="1"/>
    <col min="9701" max="9701" width="1" style="58" customWidth="1"/>
    <col min="9702" max="9702" width="9.75" style="58" customWidth="1"/>
    <col min="9703" max="9703" width="5.75" style="58" customWidth="1"/>
    <col min="9704" max="9940" width="9.1640625" style="58"/>
    <col min="9941" max="9941" width="35.25" style="58" customWidth="1"/>
    <col min="9942" max="9942" width="10.75" style="58" customWidth="1"/>
    <col min="9943" max="9943" width="1" style="58" customWidth="1"/>
    <col min="9944" max="9944" width="9.75" style="58" customWidth="1"/>
    <col min="9945" max="9945" width="1" style="58" customWidth="1"/>
    <col min="9946" max="9946" width="15.75" style="58" customWidth="1"/>
    <col min="9947" max="9947" width="1" style="58" customWidth="1"/>
    <col min="9948" max="9948" width="16.4140625" style="58" customWidth="1"/>
    <col min="9949" max="9949" width="1" style="58" customWidth="1"/>
    <col min="9950" max="9950" width="17.75" style="58" customWidth="1"/>
    <col min="9951" max="9951" width="1" style="58" customWidth="1"/>
    <col min="9952" max="9952" width="9.75" style="58" customWidth="1"/>
    <col min="9953" max="9953" width="1" style="58" customWidth="1"/>
    <col min="9954" max="9954" width="8.75" style="58" customWidth="1"/>
    <col min="9955" max="9955" width="1" style="58" customWidth="1"/>
    <col min="9956" max="9956" width="9" style="58" bestFit="1" customWidth="1"/>
    <col min="9957" max="9957" width="1" style="58" customWidth="1"/>
    <col min="9958" max="9958" width="9.75" style="58" customWidth="1"/>
    <col min="9959" max="9959" width="5.75" style="58" customWidth="1"/>
    <col min="9960" max="10196" width="9.1640625" style="58"/>
    <col min="10197" max="10197" width="35.25" style="58" customWidth="1"/>
    <col min="10198" max="10198" width="10.75" style="58" customWidth="1"/>
    <col min="10199" max="10199" width="1" style="58" customWidth="1"/>
    <col min="10200" max="10200" width="9.75" style="58" customWidth="1"/>
    <col min="10201" max="10201" width="1" style="58" customWidth="1"/>
    <col min="10202" max="10202" width="15.75" style="58" customWidth="1"/>
    <col min="10203" max="10203" width="1" style="58" customWidth="1"/>
    <col min="10204" max="10204" width="16.4140625" style="58" customWidth="1"/>
    <col min="10205" max="10205" width="1" style="58" customWidth="1"/>
    <col min="10206" max="10206" width="17.75" style="58" customWidth="1"/>
    <col min="10207" max="10207" width="1" style="58" customWidth="1"/>
    <col min="10208" max="10208" width="9.75" style="58" customWidth="1"/>
    <col min="10209" max="10209" width="1" style="58" customWidth="1"/>
    <col min="10210" max="10210" width="8.75" style="58" customWidth="1"/>
    <col min="10211" max="10211" width="1" style="58" customWidth="1"/>
    <col min="10212" max="10212" width="9" style="58" bestFit="1" customWidth="1"/>
    <col min="10213" max="10213" width="1" style="58" customWidth="1"/>
    <col min="10214" max="10214" width="9.75" style="58" customWidth="1"/>
    <col min="10215" max="10215" width="5.75" style="58" customWidth="1"/>
    <col min="10216" max="10452" width="9.1640625" style="58"/>
    <col min="10453" max="10453" width="35.25" style="58" customWidth="1"/>
    <col min="10454" max="10454" width="10.75" style="58" customWidth="1"/>
    <col min="10455" max="10455" width="1" style="58" customWidth="1"/>
    <col min="10456" max="10456" width="9.75" style="58" customWidth="1"/>
    <col min="10457" max="10457" width="1" style="58" customWidth="1"/>
    <col min="10458" max="10458" width="15.75" style="58" customWidth="1"/>
    <col min="10459" max="10459" width="1" style="58" customWidth="1"/>
    <col min="10460" max="10460" width="16.4140625" style="58" customWidth="1"/>
    <col min="10461" max="10461" width="1" style="58" customWidth="1"/>
    <col min="10462" max="10462" width="17.75" style="58" customWidth="1"/>
    <col min="10463" max="10463" width="1" style="58" customWidth="1"/>
    <col min="10464" max="10464" width="9.75" style="58" customWidth="1"/>
    <col min="10465" max="10465" width="1" style="58" customWidth="1"/>
    <col min="10466" max="10466" width="8.75" style="58" customWidth="1"/>
    <col min="10467" max="10467" width="1" style="58" customWidth="1"/>
    <col min="10468" max="10468" width="9" style="58" bestFit="1" customWidth="1"/>
    <col min="10469" max="10469" width="1" style="58" customWidth="1"/>
    <col min="10470" max="10470" width="9.75" style="58" customWidth="1"/>
    <col min="10471" max="10471" width="5.75" style="58" customWidth="1"/>
    <col min="10472" max="10708" width="9.1640625" style="58"/>
    <col min="10709" max="10709" width="35.25" style="58" customWidth="1"/>
    <col min="10710" max="10710" width="10.75" style="58" customWidth="1"/>
    <col min="10711" max="10711" width="1" style="58" customWidth="1"/>
    <col min="10712" max="10712" width="9.75" style="58" customWidth="1"/>
    <col min="10713" max="10713" width="1" style="58" customWidth="1"/>
    <col min="10714" max="10714" width="15.75" style="58" customWidth="1"/>
    <col min="10715" max="10715" width="1" style="58" customWidth="1"/>
    <col min="10716" max="10716" width="16.4140625" style="58" customWidth="1"/>
    <col min="10717" max="10717" width="1" style="58" customWidth="1"/>
    <col min="10718" max="10718" width="17.75" style="58" customWidth="1"/>
    <col min="10719" max="10719" width="1" style="58" customWidth="1"/>
    <col min="10720" max="10720" width="9.75" style="58" customWidth="1"/>
    <col min="10721" max="10721" width="1" style="58" customWidth="1"/>
    <col min="10722" max="10722" width="8.75" style="58" customWidth="1"/>
    <col min="10723" max="10723" width="1" style="58" customWidth="1"/>
    <col min="10724" max="10724" width="9" style="58" bestFit="1" customWidth="1"/>
    <col min="10725" max="10725" width="1" style="58" customWidth="1"/>
    <col min="10726" max="10726" width="9.75" style="58" customWidth="1"/>
    <col min="10727" max="10727" width="5.75" style="58" customWidth="1"/>
    <col min="10728" max="10964" width="9.1640625" style="58"/>
    <col min="10965" max="10965" width="35.25" style="58" customWidth="1"/>
    <col min="10966" max="10966" width="10.75" style="58" customWidth="1"/>
    <col min="10967" max="10967" width="1" style="58" customWidth="1"/>
    <col min="10968" max="10968" width="9.75" style="58" customWidth="1"/>
    <col min="10969" max="10969" width="1" style="58" customWidth="1"/>
    <col min="10970" max="10970" width="15.75" style="58" customWidth="1"/>
    <col min="10971" max="10971" width="1" style="58" customWidth="1"/>
    <col min="10972" max="10972" width="16.4140625" style="58" customWidth="1"/>
    <col min="10973" max="10973" width="1" style="58" customWidth="1"/>
    <col min="10974" max="10974" width="17.75" style="58" customWidth="1"/>
    <col min="10975" max="10975" width="1" style="58" customWidth="1"/>
    <col min="10976" max="10976" width="9.75" style="58" customWidth="1"/>
    <col min="10977" max="10977" width="1" style="58" customWidth="1"/>
    <col min="10978" max="10978" width="8.75" style="58" customWidth="1"/>
    <col min="10979" max="10979" width="1" style="58" customWidth="1"/>
    <col min="10980" max="10980" width="9" style="58" bestFit="1" customWidth="1"/>
    <col min="10981" max="10981" width="1" style="58" customWidth="1"/>
    <col min="10982" max="10982" width="9.75" style="58" customWidth="1"/>
    <col min="10983" max="10983" width="5.75" style="58" customWidth="1"/>
    <col min="10984" max="11220" width="9.1640625" style="58"/>
    <col min="11221" max="11221" width="35.25" style="58" customWidth="1"/>
    <col min="11222" max="11222" width="10.75" style="58" customWidth="1"/>
    <col min="11223" max="11223" width="1" style="58" customWidth="1"/>
    <col min="11224" max="11224" width="9.75" style="58" customWidth="1"/>
    <col min="11225" max="11225" width="1" style="58" customWidth="1"/>
    <col min="11226" max="11226" width="15.75" style="58" customWidth="1"/>
    <col min="11227" max="11227" width="1" style="58" customWidth="1"/>
    <col min="11228" max="11228" width="16.4140625" style="58" customWidth="1"/>
    <col min="11229" max="11229" width="1" style="58" customWidth="1"/>
    <col min="11230" max="11230" width="17.75" style="58" customWidth="1"/>
    <col min="11231" max="11231" width="1" style="58" customWidth="1"/>
    <col min="11232" max="11232" width="9.75" style="58" customWidth="1"/>
    <col min="11233" max="11233" width="1" style="58" customWidth="1"/>
    <col min="11234" max="11234" width="8.75" style="58" customWidth="1"/>
    <col min="11235" max="11235" width="1" style="58" customWidth="1"/>
    <col min="11236" max="11236" width="9" style="58" bestFit="1" customWidth="1"/>
    <col min="11237" max="11237" width="1" style="58" customWidth="1"/>
    <col min="11238" max="11238" width="9.75" style="58" customWidth="1"/>
    <col min="11239" max="11239" width="5.75" style="58" customWidth="1"/>
    <col min="11240" max="11476" width="9.1640625" style="58"/>
    <col min="11477" max="11477" width="35.25" style="58" customWidth="1"/>
    <col min="11478" max="11478" width="10.75" style="58" customWidth="1"/>
    <col min="11479" max="11479" width="1" style="58" customWidth="1"/>
    <col min="11480" max="11480" width="9.75" style="58" customWidth="1"/>
    <col min="11481" max="11481" width="1" style="58" customWidth="1"/>
    <col min="11482" max="11482" width="15.75" style="58" customWidth="1"/>
    <col min="11483" max="11483" width="1" style="58" customWidth="1"/>
    <col min="11484" max="11484" width="16.4140625" style="58" customWidth="1"/>
    <col min="11485" max="11485" width="1" style="58" customWidth="1"/>
    <col min="11486" max="11486" width="17.75" style="58" customWidth="1"/>
    <col min="11487" max="11487" width="1" style="58" customWidth="1"/>
    <col min="11488" max="11488" width="9.75" style="58" customWidth="1"/>
    <col min="11489" max="11489" width="1" style="58" customWidth="1"/>
    <col min="11490" max="11490" width="8.75" style="58" customWidth="1"/>
    <col min="11491" max="11491" width="1" style="58" customWidth="1"/>
    <col min="11492" max="11492" width="9" style="58" bestFit="1" customWidth="1"/>
    <col min="11493" max="11493" width="1" style="58" customWidth="1"/>
    <col min="11494" max="11494" width="9.75" style="58" customWidth="1"/>
    <col min="11495" max="11495" width="5.75" style="58" customWidth="1"/>
    <col min="11496" max="11732" width="9.1640625" style="58"/>
    <col min="11733" max="11733" width="35.25" style="58" customWidth="1"/>
    <col min="11734" max="11734" width="10.75" style="58" customWidth="1"/>
    <col min="11735" max="11735" width="1" style="58" customWidth="1"/>
    <col min="11736" max="11736" width="9.75" style="58" customWidth="1"/>
    <col min="11737" max="11737" width="1" style="58" customWidth="1"/>
    <col min="11738" max="11738" width="15.75" style="58" customWidth="1"/>
    <col min="11739" max="11739" width="1" style="58" customWidth="1"/>
    <col min="11740" max="11740" width="16.4140625" style="58" customWidth="1"/>
    <col min="11741" max="11741" width="1" style="58" customWidth="1"/>
    <col min="11742" max="11742" width="17.75" style="58" customWidth="1"/>
    <col min="11743" max="11743" width="1" style="58" customWidth="1"/>
    <col min="11744" max="11744" width="9.75" style="58" customWidth="1"/>
    <col min="11745" max="11745" width="1" style="58" customWidth="1"/>
    <col min="11746" max="11746" width="8.75" style="58" customWidth="1"/>
    <col min="11747" max="11747" width="1" style="58" customWidth="1"/>
    <col min="11748" max="11748" width="9" style="58" bestFit="1" customWidth="1"/>
    <col min="11749" max="11749" width="1" style="58" customWidth="1"/>
    <col min="11750" max="11750" width="9.75" style="58" customWidth="1"/>
    <col min="11751" max="11751" width="5.75" style="58" customWidth="1"/>
    <col min="11752" max="11988" width="9.1640625" style="58"/>
    <col min="11989" max="11989" width="35.25" style="58" customWidth="1"/>
    <col min="11990" max="11990" width="10.75" style="58" customWidth="1"/>
    <col min="11991" max="11991" width="1" style="58" customWidth="1"/>
    <col min="11992" max="11992" width="9.75" style="58" customWidth="1"/>
    <col min="11993" max="11993" width="1" style="58" customWidth="1"/>
    <col min="11994" max="11994" width="15.75" style="58" customWidth="1"/>
    <col min="11995" max="11995" width="1" style="58" customWidth="1"/>
    <col min="11996" max="11996" width="16.4140625" style="58" customWidth="1"/>
    <col min="11997" max="11997" width="1" style="58" customWidth="1"/>
    <col min="11998" max="11998" width="17.75" style="58" customWidth="1"/>
    <col min="11999" max="11999" width="1" style="58" customWidth="1"/>
    <col min="12000" max="12000" width="9.75" style="58" customWidth="1"/>
    <col min="12001" max="12001" width="1" style="58" customWidth="1"/>
    <col min="12002" max="12002" width="8.75" style="58" customWidth="1"/>
    <col min="12003" max="12003" width="1" style="58" customWidth="1"/>
    <col min="12004" max="12004" width="9" style="58" bestFit="1" customWidth="1"/>
    <col min="12005" max="12005" width="1" style="58" customWidth="1"/>
    <col min="12006" max="12006" width="9.75" style="58" customWidth="1"/>
    <col min="12007" max="12007" width="5.75" style="58" customWidth="1"/>
    <col min="12008" max="12244" width="9.1640625" style="58"/>
    <col min="12245" max="12245" width="35.25" style="58" customWidth="1"/>
    <col min="12246" max="12246" width="10.75" style="58" customWidth="1"/>
    <col min="12247" max="12247" width="1" style="58" customWidth="1"/>
    <col min="12248" max="12248" width="9.75" style="58" customWidth="1"/>
    <col min="12249" max="12249" width="1" style="58" customWidth="1"/>
    <col min="12250" max="12250" width="15.75" style="58" customWidth="1"/>
    <col min="12251" max="12251" width="1" style="58" customWidth="1"/>
    <col min="12252" max="12252" width="16.4140625" style="58" customWidth="1"/>
    <col min="12253" max="12253" width="1" style="58" customWidth="1"/>
    <col min="12254" max="12254" width="17.75" style="58" customWidth="1"/>
    <col min="12255" max="12255" width="1" style="58" customWidth="1"/>
    <col min="12256" max="12256" width="9.75" style="58" customWidth="1"/>
    <col min="12257" max="12257" width="1" style="58" customWidth="1"/>
    <col min="12258" max="12258" width="8.75" style="58" customWidth="1"/>
    <col min="12259" max="12259" width="1" style="58" customWidth="1"/>
    <col min="12260" max="12260" width="9" style="58" bestFit="1" customWidth="1"/>
    <col min="12261" max="12261" width="1" style="58" customWidth="1"/>
    <col min="12262" max="12262" width="9.75" style="58" customWidth="1"/>
    <col min="12263" max="12263" width="5.75" style="58" customWidth="1"/>
    <col min="12264" max="12500" width="9.1640625" style="58"/>
    <col min="12501" max="12501" width="35.25" style="58" customWidth="1"/>
    <col min="12502" max="12502" width="10.75" style="58" customWidth="1"/>
    <col min="12503" max="12503" width="1" style="58" customWidth="1"/>
    <col min="12504" max="12504" width="9.75" style="58" customWidth="1"/>
    <col min="12505" max="12505" width="1" style="58" customWidth="1"/>
    <col min="12506" max="12506" width="15.75" style="58" customWidth="1"/>
    <col min="12507" max="12507" width="1" style="58" customWidth="1"/>
    <col min="12508" max="12508" width="16.4140625" style="58" customWidth="1"/>
    <col min="12509" max="12509" width="1" style="58" customWidth="1"/>
    <col min="12510" max="12510" width="17.75" style="58" customWidth="1"/>
    <col min="12511" max="12511" width="1" style="58" customWidth="1"/>
    <col min="12512" max="12512" width="9.75" style="58" customWidth="1"/>
    <col min="12513" max="12513" width="1" style="58" customWidth="1"/>
    <col min="12514" max="12514" width="8.75" style="58" customWidth="1"/>
    <col min="12515" max="12515" width="1" style="58" customWidth="1"/>
    <col min="12516" max="12516" width="9" style="58" bestFit="1" customWidth="1"/>
    <col min="12517" max="12517" width="1" style="58" customWidth="1"/>
    <col min="12518" max="12518" width="9.75" style="58" customWidth="1"/>
    <col min="12519" max="12519" width="5.75" style="58" customWidth="1"/>
    <col min="12520" max="12756" width="9.1640625" style="58"/>
    <col min="12757" max="12757" width="35.25" style="58" customWidth="1"/>
    <col min="12758" max="12758" width="10.75" style="58" customWidth="1"/>
    <col min="12759" max="12759" width="1" style="58" customWidth="1"/>
    <col min="12760" max="12760" width="9.75" style="58" customWidth="1"/>
    <col min="12761" max="12761" width="1" style="58" customWidth="1"/>
    <col min="12762" max="12762" width="15.75" style="58" customWidth="1"/>
    <col min="12763" max="12763" width="1" style="58" customWidth="1"/>
    <col min="12764" max="12764" width="16.4140625" style="58" customWidth="1"/>
    <col min="12765" max="12765" width="1" style="58" customWidth="1"/>
    <col min="12766" max="12766" width="17.75" style="58" customWidth="1"/>
    <col min="12767" max="12767" width="1" style="58" customWidth="1"/>
    <col min="12768" max="12768" width="9.75" style="58" customWidth="1"/>
    <col min="12769" max="12769" width="1" style="58" customWidth="1"/>
    <col min="12770" max="12770" width="8.75" style="58" customWidth="1"/>
    <col min="12771" max="12771" width="1" style="58" customWidth="1"/>
    <col min="12772" max="12772" width="9" style="58" bestFit="1" customWidth="1"/>
    <col min="12773" max="12773" width="1" style="58" customWidth="1"/>
    <col min="12774" max="12774" width="9.75" style="58" customWidth="1"/>
    <col min="12775" max="12775" width="5.75" style="58" customWidth="1"/>
    <col min="12776" max="13012" width="9.1640625" style="58"/>
    <col min="13013" max="13013" width="35.25" style="58" customWidth="1"/>
    <col min="13014" max="13014" width="10.75" style="58" customWidth="1"/>
    <col min="13015" max="13015" width="1" style="58" customWidth="1"/>
    <col min="13016" max="13016" width="9.75" style="58" customWidth="1"/>
    <col min="13017" max="13017" width="1" style="58" customWidth="1"/>
    <col min="13018" max="13018" width="15.75" style="58" customWidth="1"/>
    <col min="13019" max="13019" width="1" style="58" customWidth="1"/>
    <col min="13020" max="13020" width="16.4140625" style="58" customWidth="1"/>
    <col min="13021" max="13021" width="1" style="58" customWidth="1"/>
    <col min="13022" max="13022" width="17.75" style="58" customWidth="1"/>
    <col min="13023" max="13023" width="1" style="58" customWidth="1"/>
    <col min="13024" max="13024" width="9.75" style="58" customWidth="1"/>
    <col min="13025" max="13025" width="1" style="58" customWidth="1"/>
    <col min="13026" max="13026" width="8.75" style="58" customWidth="1"/>
    <col min="13027" max="13027" width="1" style="58" customWidth="1"/>
    <col min="13028" max="13028" width="9" style="58" bestFit="1" customWidth="1"/>
    <col min="13029" max="13029" width="1" style="58" customWidth="1"/>
    <col min="13030" max="13030" width="9.75" style="58" customWidth="1"/>
    <col min="13031" max="13031" width="5.75" style="58" customWidth="1"/>
    <col min="13032" max="13268" width="9.1640625" style="58"/>
    <col min="13269" max="13269" width="35.25" style="58" customWidth="1"/>
    <col min="13270" max="13270" width="10.75" style="58" customWidth="1"/>
    <col min="13271" max="13271" width="1" style="58" customWidth="1"/>
    <col min="13272" max="13272" width="9.75" style="58" customWidth="1"/>
    <col min="13273" max="13273" width="1" style="58" customWidth="1"/>
    <col min="13274" max="13274" width="15.75" style="58" customWidth="1"/>
    <col min="13275" max="13275" width="1" style="58" customWidth="1"/>
    <col min="13276" max="13276" width="16.4140625" style="58" customWidth="1"/>
    <col min="13277" max="13277" width="1" style="58" customWidth="1"/>
    <col min="13278" max="13278" width="17.75" style="58" customWidth="1"/>
    <col min="13279" max="13279" width="1" style="58" customWidth="1"/>
    <col min="13280" max="13280" width="9.75" style="58" customWidth="1"/>
    <col min="13281" max="13281" width="1" style="58" customWidth="1"/>
    <col min="13282" max="13282" width="8.75" style="58" customWidth="1"/>
    <col min="13283" max="13283" width="1" style="58" customWidth="1"/>
    <col min="13284" max="13284" width="9" style="58" bestFit="1" customWidth="1"/>
    <col min="13285" max="13285" width="1" style="58" customWidth="1"/>
    <col min="13286" max="13286" width="9.75" style="58" customWidth="1"/>
    <col min="13287" max="13287" width="5.75" style="58" customWidth="1"/>
    <col min="13288" max="13524" width="9.1640625" style="58"/>
    <col min="13525" max="13525" width="35.25" style="58" customWidth="1"/>
    <col min="13526" max="13526" width="10.75" style="58" customWidth="1"/>
    <col min="13527" max="13527" width="1" style="58" customWidth="1"/>
    <col min="13528" max="13528" width="9.75" style="58" customWidth="1"/>
    <col min="13529" max="13529" width="1" style="58" customWidth="1"/>
    <col min="13530" max="13530" width="15.75" style="58" customWidth="1"/>
    <col min="13531" max="13531" width="1" style="58" customWidth="1"/>
    <col min="13532" max="13532" width="16.4140625" style="58" customWidth="1"/>
    <col min="13533" max="13533" width="1" style="58" customWidth="1"/>
    <col min="13534" max="13534" width="17.75" style="58" customWidth="1"/>
    <col min="13535" max="13535" width="1" style="58" customWidth="1"/>
    <col min="13536" max="13536" width="9.75" style="58" customWidth="1"/>
    <col min="13537" max="13537" width="1" style="58" customWidth="1"/>
    <col min="13538" max="13538" width="8.75" style="58" customWidth="1"/>
    <col min="13539" max="13539" width="1" style="58" customWidth="1"/>
    <col min="13540" max="13540" width="9" style="58" bestFit="1" customWidth="1"/>
    <col min="13541" max="13541" width="1" style="58" customWidth="1"/>
    <col min="13542" max="13542" width="9.75" style="58" customWidth="1"/>
    <col min="13543" max="13543" width="5.75" style="58" customWidth="1"/>
    <col min="13544" max="13780" width="9.1640625" style="58"/>
    <col min="13781" max="13781" width="35.25" style="58" customWidth="1"/>
    <col min="13782" max="13782" width="10.75" style="58" customWidth="1"/>
    <col min="13783" max="13783" width="1" style="58" customWidth="1"/>
    <col min="13784" max="13784" width="9.75" style="58" customWidth="1"/>
    <col min="13785" max="13785" width="1" style="58" customWidth="1"/>
    <col min="13786" max="13786" width="15.75" style="58" customWidth="1"/>
    <col min="13787" max="13787" width="1" style="58" customWidth="1"/>
    <col min="13788" max="13788" width="16.4140625" style="58" customWidth="1"/>
    <col min="13789" max="13789" width="1" style="58" customWidth="1"/>
    <col min="13790" max="13790" width="17.75" style="58" customWidth="1"/>
    <col min="13791" max="13791" width="1" style="58" customWidth="1"/>
    <col min="13792" max="13792" width="9.75" style="58" customWidth="1"/>
    <col min="13793" max="13793" width="1" style="58" customWidth="1"/>
    <col min="13794" max="13794" width="8.75" style="58" customWidth="1"/>
    <col min="13795" max="13795" width="1" style="58" customWidth="1"/>
    <col min="13796" max="13796" width="9" style="58" bestFit="1" customWidth="1"/>
    <col min="13797" max="13797" width="1" style="58" customWidth="1"/>
    <col min="13798" max="13798" width="9.75" style="58" customWidth="1"/>
    <col min="13799" max="13799" width="5.75" style="58" customWidth="1"/>
    <col min="13800" max="14036" width="9.1640625" style="58"/>
    <col min="14037" max="14037" width="35.25" style="58" customWidth="1"/>
    <col min="14038" max="14038" width="10.75" style="58" customWidth="1"/>
    <col min="14039" max="14039" width="1" style="58" customWidth="1"/>
    <col min="14040" max="14040" width="9.75" style="58" customWidth="1"/>
    <col min="14041" max="14041" width="1" style="58" customWidth="1"/>
    <col min="14042" max="14042" width="15.75" style="58" customWidth="1"/>
    <col min="14043" max="14043" width="1" style="58" customWidth="1"/>
    <col min="14044" max="14044" width="16.4140625" style="58" customWidth="1"/>
    <col min="14045" max="14045" width="1" style="58" customWidth="1"/>
    <col min="14046" max="14046" width="17.75" style="58" customWidth="1"/>
    <col min="14047" max="14047" width="1" style="58" customWidth="1"/>
    <col min="14048" max="14048" width="9.75" style="58" customWidth="1"/>
    <col min="14049" max="14049" width="1" style="58" customWidth="1"/>
    <col min="14050" max="14050" width="8.75" style="58" customWidth="1"/>
    <col min="14051" max="14051" width="1" style="58" customWidth="1"/>
    <col min="14052" max="14052" width="9" style="58" bestFit="1" customWidth="1"/>
    <col min="14053" max="14053" width="1" style="58" customWidth="1"/>
    <col min="14054" max="14054" width="9.75" style="58" customWidth="1"/>
    <col min="14055" max="14055" width="5.75" style="58" customWidth="1"/>
    <col min="14056" max="14292" width="9.1640625" style="58"/>
    <col min="14293" max="14293" width="35.25" style="58" customWidth="1"/>
    <col min="14294" max="14294" width="10.75" style="58" customWidth="1"/>
    <col min="14295" max="14295" width="1" style="58" customWidth="1"/>
    <col min="14296" max="14296" width="9.75" style="58" customWidth="1"/>
    <col min="14297" max="14297" width="1" style="58" customWidth="1"/>
    <col min="14298" max="14298" width="15.75" style="58" customWidth="1"/>
    <col min="14299" max="14299" width="1" style="58" customWidth="1"/>
    <col min="14300" max="14300" width="16.4140625" style="58" customWidth="1"/>
    <col min="14301" max="14301" width="1" style="58" customWidth="1"/>
    <col min="14302" max="14302" width="17.75" style="58" customWidth="1"/>
    <col min="14303" max="14303" width="1" style="58" customWidth="1"/>
    <col min="14304" max="14304" width="9.75" style="58" customWidth="1"/>
    <col min="14305" max="14305" width="1" style="58" customWidth="1"/>
    <col min="14306" max="14306" width="8.75" style="58" customWidth="1"/>
    <col min="14307" max="14307" width="1" style="58" customWidth="1"/>
    <col min="14308" max="14308" width="9" style="58" bestFit="1" customWidth="1"/>
    <col min="14309" max="14309" width="1" style="58" customWidth="1"/>
    <col min="14310" max="14310" width="9.75" style="58" customWidth="1"/>
    <col min="14311" max="14311" width="5.75" style="58" customWidth="1"/>
    <col min="14312" max="14548" width="9.1640625" style="58"/>
    <col min="14549" max="14549" width="35.25" style="58" customWidth="1"/>
    <col min="14550" max="14550" width="10.75" style="58" customWidth="1"/>
    <col min="14551" max="14551" width="1" style="58" customWidth="1"/>
    <col min="14552" max="14552" width="9.75" style="58" customWidth="1"/>
    <col min="14553" max="14553" width="1" style="58" customWidth="1"/>
    <col min="14554" max="14554" width="15.75" style="58" customWidth="1"/>
    <col min="14555" max="14555" width="1" style="58" customWidth="1"/>
    <col min="14556" max="14556" width="16.4140625" style="58" customWidth="1"/>
    <col min="14557" max="14557" width="1" style="58" customWidth="1"/>
    <col min="14558" max="14558" width="17.75" style="58" customWidth="1"/>
    <col min="14559" max="14559" width="1" style="58" customWidth="1"/>
    <col min="14560" max="14560" width="9.75" style="58" customWidth="1"/>
    <col min="14561" max="14561" width="1" style="58" customWidth="1"/>
    <col min="14562" max="14562" width="8.75" style="58" customWidth="1"/>
    <col min="14563" max="14563" width="1" style="58" customWidth="1"/>
    <col min="14564" max="14564" width="9" style="58" bestFit="1" customWidth="1"/>
    <col min="14565" max="14565" width="1" style="58" customWidth="1"/>
    <col min="14566" max="14566" width="9.75" style="58" customWidth="1"/>
    <col min="14567" max="14567" width="5.75" style="58" customWidth="1"/>
    <col min="14568" max="14804" width="9.1640625" style="58"/>
    <col min="14805" max="14805" width="35.25" style="58" customWidth="1"/>
    <col min="14806" max="14806" width="10.75" style="58" customWidth="1"/>
    <col min="14807" max="14807" width="1" style="58" customWidth="1"/>
    <col min="14808" max="14808" width="9.75" style="58" customWidth="1"/>
    <col min="14809" max="14809" width="1" style="58" customWidth="1"/>
    <col min="14810" max="14810" width="15.75" style="58" customWidth="1"/>
    <col min="14811" max="14811" width="1" style="58" customWidth="1"/>
    <col min="14812" max="14812" width="16.4140625" style="58" customWidth="1"/>
    <col min="14813" max="14813" width="1" style="58" customWidth="1"/>
    <col min="14814" max="14814" width="17.75" style="58" customWidth="1"/>
    <col min="14815" max="14815" width="1" style="58" customWidth="1"/>
    <col min="14816" max="14816" width="9.75" style="58" customWidth="1"/>
    <col min="14817" max="14817" width="1" style="58" customWidth="1"/>
    <col min="14818" max="14818" width="8.75" style="58" customWidth="1"/>
    <col min="14819" max="14819" width="1" style="58" customWidth="1"/>
    <col min="14820" max="14820" width="9" style="58" bestFit="1" customWidth="1"/>
    <col min="14821" max="14821" width="1" style="58" customWidth="1"/>
    <col min="14822" max="14822" width="9.75" style="58" customWidth="1"/>
    <col min="14823" max="14823" width="5.75" style="58" customWidth="1"/>
    <col min="14824" max="15060" width="9.1640625" style="58"/>
    <col min="15061" max="15061" width="35.25" style="58" customWidth="1"/>
    <col min="15062" max="15062" width="10.75" style="58" customWidth="1"/>
    <col min="15063" max="15063" width="1" style="58" customWidth="1"/>
    <col min="15064" max="15064" width="9.75" style="58" customWidth="1"/>
    <col min="15065" max="15065" width="1" style="58" customWidth="1"/>
    <col min="15066" max="15066" width="15.75" style="58" customWidth="1"/>
    <col min="15067" max="15067" width="1" style="58" customWidth="1"/>
    <col min="15068" max="15068" width="16.4140625" style="58" customWidth="1"/>
    <col min="15069" max="15069" width="1" style="58" customWidth="1"/>
    <col min="15070" max="15070" width="17.75" style="58" customWidth="1"/>
    <col min="15071" max="15071" width="1" style="58" customWidth="1"/>
    <col min="15072" max="15072" width="9.75" style="58" customWidth="1"/>
    <col min="15073" max="15073" width="1" style="58" customWidth="1"/>
    <col min="15074" max="15074" width="8.75" style="58" customWidth="1"/>
    <col min="15075" max="15075" width="1" style="58" customWidth="1"/>
    <col min="15076" max="15076" width="9" style="58" bestFit="1" customWidth="1"/>
    <col min="15077" max="15077" width="1" style="58" customWidth="1"/>
    <col min="15078" max="15078" width="9.75" style="58" customWidth="1"/>
    <col min="15079" max="15079" width="5.75" style="58" customWidth="1"/>
    <col min="15080" max="15316" width="9.1640625" style="58"/>
    <col min="15317" max="15317" width="35.25" style="58" customWidth="1"/>
    <col min="15318" max="15318" width="10.75" style="58" customWidth="1"/>
    <col min="15319" max="15319" width="1" style="58" customWidth="1"/>
    <col min="15320" max="15320" width="9.75" style="58" customWidth="1"/>
    <col min="15321" max="15321" width="1" style="58" customWidth="1"/>
    <col min="15322" max="15322" width="15.75" style="58" customWidth="1"/>
    <col min="15323" max="15323" width="1" style="58" customWidth="1"/>
    <col min="15324" max="15324" width="16.4140625" style="58" customWidth="1"/>
    <col min="15325" max="15325" width="1" style="58" customWidth="1"/>
    <col min="15326" max="15326" width="17.75" style="58" customWidth="1"/>
    <col min="15327" max="15327" width="1" style="58" customWidth="1"/>
    <col min="15328" max="15328" width="9.75" style="58" customWidth="1"/>
    <col min="15329" max="15329" width="1" style="58" customWidth="1"/>
    <col min="15330" max="15330" width="8.75" style="58" customWidth="1"/>
    <col min="15331" max="15331" width="1" style="58" customWidth="1"/>
    <col min="15332" max="15332" width="9" style="58" bestFit="1" customWidth="1"/>
    <col min="15333" max="15333" width="1" style="58" customWidth="1"/>
    <col min="15334" max="15334" width="9.75" style="58" customWidth="1"/>
    <col min="15335" max="15335" width="5.75" style="58" customWidth="1"/>
    <col min="15336" max="15572" width="9.1640625" style="58"/>
    <col min="15573" max="15573" width="35.25" style="58" customWidth="1"/>
    <col min="15574" max="15574" width="10.75" style="58" customWidth="1"/>
    <col min="15575" max="15575" width="1" style="58" customWidth="1"/>
    <col min="15576" max="15576" width="9.75" style="58" customWidth="1"/>
    <col min="15577" max="15577" width="1" style="58" customWidth="1"/>
    <col min="15578" max="15578" width="15.75" style="58" customWidth="1"/>
    <col min="15579" max="15579" width="1" style="58" customWidth="1"/>
    <col min="15580" max="15580" width="16.4140625" style="58" customWidth="1"/>
    <col min="15581" max="15581" width="1" style="58" customWidth="1"/>
    <col min="15582" max="15582" width="17.75" style="58" customWidth="1"/>
    <col min="15583" max="15583" width="1" style="58" customWidth="1"/>
    <col min="15584" max="15584" width="9.75" style="58" customWidth="1"/>
    <col min="15585" max="15585" width="1" style="58" customWidth="1"/>
    <col min="15586" max="15586" width="8.75" style="58" customWidth="1"/>
    <col min="15587" max="15587" width="1" style="58" customWidth="1"/>
    <col min="15588" max="15588" width="9" style="58" bestFit="1" customWidth="1"/>
    <col min="15589" max="15589" width="1" style="58" customWidth="1"/>
    <col min="15590" max="15590" width="9.75" style="58" customWidth="1"/>
    <col min="15591" max="15591" width="5.75" style="58" customWidth="1"/>
    <col min="15592" max="15828" width="9.1640625" style="58"/>
    <col min="15829" max="15829" width="35.25" style="58" customWidth="1"/>
    <col min="15830" max="15830" width="10.75" style="58" customWidth="1"/>
    <col min="15831" max="15831" width="1" style="58" customWidth="1"/>
    <col min="15832" max="15832" width="9.75" style="58" customWidth="1"/>
    <col min="15833" max="15833" width="1" style="58" customWidth="1"/>
    <col min="15834" max="15834" width="15.75" style="58" customWidth="1"/>
    <col min="15835" max="15835" width="1" style="58" customWidth="1"/>
    <col min="15836" max="15836" width="16.4140625" style="58" customWidth="1"/>
    <col min="15837" max="15837" width="1" style="58" customWidth="1"/>
    <col min="15838" max="15838" width="17.75" style="58" customWidth="1"/>
    <col min="15839" max="15839" width="1" style="58" customWidth="1"/>
    <col min="15840" max="15840" width="9.75" style="58" customWidth="1"/>
    <col min="15841" max="15841" width="1" style="58" customWidth="1"/>
    <col min="15842" max="15842" width="8.75" style="58" customWidth="1"/>
    <col min="15843" max="15843" width="1" style="58" customWidth="1"/>
    <col min="15844" max="15844" width="9" style="58" bestFit="1" customWidth="1"/>
    <col min="15845" max="15845" width="1" style="58" customWidth="1"/>
    <col min="15846" max="15846" width="9.75" style="58" customWidth="1"/>
    <col min="15847" max="15847" width="5.75" style="58" customWidth="1"/>
    <col min="15848" max="16084" width="9.1640625" style="58"/>
    <col min="16085" max="16085" width="35.25" style="58" customWidth="1"/>
    <col min="16086" max="16086" width="10.75" style="58" customWidth="1"/>
    <col min="16087" max="16087" width="1" style="58" customWidth="1"/>
    <col min="16088" max="16088" width="9.75" style="58" customWidth="1"/>
    <col min="16089" max="16089" width="1" style="58" customWidth="1"/>
    <col min="16090" max="16090" width="15.75" style="58" customWidth="1"/>
    <col min="16091" max="16091" width="1" style="58" customWidth="1"/>
    <col min="16092" max="16092" width="16.4140625" style="58" customWidth="1"/>
    <col min="16093" max="16093" width="1" style="58" customWidth="1"/>
    <col min="16094" max="16094" width="17.75" style="58" customWidth="1"/>
    <col min="16095" max="16095" width="1" style="58" customWidth="1"/>
    <col min="16096" max="16096" width="9.75" style="58" customWidth="1"/>
    <col min="16097" max="16097" width="1" style="58" customWidth="1"/>
    <col min="16098" max="16098" width="8.75" style="58" customWidth="1"/>
    <col min="16099" max="16099" width="1" style="58" customWidth="1"/>
    <col min="16100" max="16100" width="9" style="58" bestFit="1" customWidth="1"/>
    <col min="16101" max="16101" width="1" style="58" customWidth="1"/>
    <col min="16102" max="16102" width="9.75" style="58" customWidth="1"/>
    <col min="16103" max="16103" width="5.75" style="58" customWidth="1"/>
    <col min="16104" max="16382" width="9.1640625" style="58"/>
    <col min="16383" max="16384" width="9.1640625" style="58" customWidth="1"/>
  </cols>
  <sheetData>
    <row r="1" spans="1:22" ht="21" customHeight="1" x14ac:dyDescent="0.3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</row>
    <row r="2" spans="1:22" ht="21" customHeight="1" x14ac:dyDescent="0.3">
      <c r="A2" s="220" t="s">
        <v>235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</row>
    <row r="3" spans="1:22" ht="21" customHeight="1" x14ac:dyDescent="0.3">
      <c r="A3" s="221" t="s">
        <v>236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</row>
    <row r="4" spans="1:22" s="77" customFormat="1" ht="12" customHeight="1" x14ac:dyDescent="0.3">
      <c r="A4" s="80"/>
      <c r="B4" s="204"/>
      <c r="C4" s="204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</row>
    <row r="5" spans="1:22" s="101" customFormat="1" ht="18" customHeight="1" x14ac:dyDescent="0.3">
      <c r="B5" s="205"/>
      <c r="C5" s="205"/>
      <c r="D5" s="224" t="s">
        <v>3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6" t="s">
        <v>154</v>
      </c>
      <c r="V5" s="226"/>
    </row>
    <row r="6" spans="1:22" s="101" customFormat="1" ht="18" customHeight="1" x14ac:dyDescent="0.3">
      <c r="B6" s="206"/>
      <c r="C6" s="206"/>
      <c r="D6" s="137"/>
      <c r="E6" s="103"/>
      <c r="F6" s="103"/>
      <c r="G6" s="103"/>
      <c r="H6" s="225" t="s">
        <v>53</v>
      </c>
      <c r="I6" s="225"/>
      <c r="J6" s="225"/>
      <c r="K6" s="225"/>
      <c r="L6" s="225"/>
      <c r="M6" s="225"/>
      <c r="N6" s="225"/>
      <c r="O6" s="225"/>
      <c r="P6" s="225"/>
      <c r="Q6" s="103"/>
      <c r="R6" s="103"/>
      <c r="S6" s="106"/>
      <c r="T6" s="103"/>
      <c r="U6" s="103"/>
      <c r="V6" s="103"/>
    </row>
    <row r="7" spans="1:22" s="101" customFormat="1" ht="18" customHeight="1" x14ac:dyDescent="0.3">
      <c r="A7" s="138"/>
      <c r="B7" s="206"/>
      <c r="C7" s="206"/>
      <c r="D7" s="103"/>
      <c r="E7" s="111"/>
      <c r="F7" s="139"/>
      <c r="G7" s="139"/>
      <c r="H7" s="139"/>
      <c r="I7" s="139"/>
      <c r="J7" s="139"/>
      <c r="K7" s="111"/>
      <c r="L7" s="140" t="s">
        <v>114</v>
      </c>
      <c r="M7" s="107"/>
      <c r="N7" s="107" t="s">
        <v>114</v>
      </c>
      <c r="O7" s="107"/>
      <c r="P7" s="107"/>
      <c r="Q7" s="111"/>
      <c r="R7" s="116" t="s">
        <v>54</v>
      </c>
      <c r="S7" s="110"/>
      <c r="T7" s="110"/>
      <c r="U7" s="110"/>
      <c r="V7" s="110"/>
    </row>
    <row r="8" spans="1:22" s="102" customFormat="1" ht="18" customHeight="1" x14ac:dyDescent="0.3">
      <c r="A8" s="138"/>
      <c r="B8" s="206"/>
      <c r="C8" s="206"/>
      <c r="D8" s="110"/>
      <c r="E8" s="110"/>
      <c r="F8" s="110"/>
      <c r="G8" s="110"/>
      <c r="H8" s="110" t="s">
        <v>240</v>
      </c>
      <c r="I8" s="110"/>
      <c r="J8" s="107" t="s">
        <v>120</v>
      </c>
      <c r="K8" s="111"/>
      <c r="L8" s="141" t="s">
        <v>155</v>
      </c>
      <c r="M8" s="141"/>
      <c r="N8" s="109" t="s">
        <v>156</v>
      </c>
      <c r="O8" s="107"/>
      <c r="P8" s="107" t="s">
        <v>157</v>
      </c>
      <c r="Q8" s="111"/>
      <c r="R8" s="116" t="s">
        <v>246</v>
      </c>
      <c r="S8" s="114"/>
      <c r="T8" s="107" t="s">
        <v>54</v>
      </c>
      <c r="U8" s="110"/>
      <c r="V8" s="108"/>
    </row>
    <row r="9" spans="1:22" s="102" customFormat="1" ht="18" customHeight="1" x14ac:dyDescent="0.3">
      <c r="A9" s="138"/>
      <c r="B9" s="206"/>
      <c r="C9" s="206"/>
      <c r="D9" s="107" t="s">
        <v>128</v>
      </c>
      <c r="E9" s="111"/>
      <c r="F9" s="107" t="s">
        <v>129</v>
      </c>
      <c r="G9" s="107"/>
      <c r="H9" s="107" t="s">
        <v>241</v>
      </c>
      <c r="I9" s="107"/>
      <c r="J9" s="107" t="s">
        <v>130</v>
      </c>
      <c r="K9" s="111"/>
      <c r="L9" s="109" t="s">
        <v>158</v>
      </c>
      <c r="M9" s="109"/>
      <c r="N9" s="109" t="s">
        <v>159</v>
      </c>
      <c r="O9" s="116"/>
      <c r="P9" s="107" t="s">
        <v>160</v>
      </c>
      <c r="Q9" s="111"/>
      <c r="R9" s="107" t="s">
        <v>135</v>
      </c>
      <c r="S9" s="110"/>
      <c r="T9" s="107" t="s">
        <v>136</v>
      </c>
      <c r="U9" s="110"/>
      <c r="V9" s="108" t="s">
        <v>137</v>
      </c>
    </row>
    <row r="10" spans="1:22" s="102" customFormat="1" ht="18" customHeight="1" x14ac:dyDescent="0.3">
      <c r="A10" s="138"/>
      <c r="B10" s="214" t="s">
        <v>10</v>
      </c>
      <c r="C10" s="206"/>
      <c r="D10" s="117" t="s">
        <v>139</v>
      </c>
      <c r="E10" s="111"/>
      <c r="F10" s="117" t="s">
        <v>140</v>
      </c>
      <c r="G10" s="116"/>
      <c r="H10" s="201" t="s">
        <v>242</v>
      </c>
      <c r="I10" s="116"/>
      <c r="J10" s="117" t="s">
        <v>12</v>
      </c>
      <c r="K10" s="111"/>
      <c r="L10" s="201" t="s">
        <v>161</v>
      </c>
      <c r="M10" s="109"/>
      <c r="N10" s="201" t="s">
        <v>161</v>
      </c>
      <c r="O10" s="109"/>
      <c r="P10" s="117" t="s">
        <v>162</v>
      </c>
      <c r="Q10" s="111"/>
      <c r="R10" s="117" t="s">
        <v>143</v>
      </c>
      <c r="S10" s="110"/>
      <c r="T10" s="117" t="s">
        <v>144</v>
      </c>
      <c r="U10" s="110"/>
      <c r="V10" s="118" t="s">
        <v>147</v>
      </c>
    </row>
    <row r="11" spans="1:22" s="102" customFormat="1" ht="5.15" customHeight="1" x14ac:dyDescent="0.3">
      <c r="A11" s="142"/>
      <c r="B11" s="206"/>
      <c r="C11" s="206"/>
      <c r="D11" s="143"/>
      <c r="E11" s="143"/>
      <c r="F11" s="143"/>
      <c r="G11" s="143"/>
      <c r="H11" s="143"/>
      <c r="I11" s="143"/>
      <c r="J11" s="143"/>
      <c r="K11" s="143"/>
      <c r="L11" s="143"/>
      <c r="M11" s="123"/>
      <c r="N11" s="143"/>
      <c r="O11" s="143"/>
      <c r="P11" s="143"/>
      <c r="Q11" s="143"/>
      <c r="R11" s="143"/>
      <c r="S11" s="143"/>
      <c r="T11" s="143"/>
      <c r="U11" s="143"/>
      <c r="V11" s="144"/>
    </row>
    <row r="12" spans="1:22" s="102" customFormat="1" ht="18" customHeight="1" x14ac:dyDescent="0.3">
      <c r="A12" s="142" t="s">
        <v>237</v>
      </c>
      <c r="B12" s="206"/>
      <c r="C12" s="206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</row>
    <row r="13" spans="1:22" s="102" customFormat="1" ht="18" customHeight="1" x14ac:dyDescent="0.3">
      <c r="A13" s="142" t="s">
        <v>148</v>
      </c>
      <c r="C13" s="207"/>
      <c r="D13" s="120">
        <v>8467511</v>
      </c>
      <c r="E13" s="120"/>
      <c r="F13" s="120">
        <v>9356233</v>
      </c>
      <c r="G13" s="120"/>
      <c r="H13" s="120">
        <v>0</v>
      </c>
      <c r="I13" s="120"/>
      <c r="J13" s="120">
        <v>354517</v>
      </c>
      <c r="K13" s="120"/>
      <c r="L13" s="120">
        <v>-171355</v>
      </c>
      <c r="M13" s="120"/>
      <c r="N13" s="120">
        <v>213647</v>
      </c>
      <c r="O13" s="120"/>
      <c r="P13" s="120">
        <v>-79362</v>
      </c>
      <c r="Q13" s="120"/>
      <c r="R13" s="120">
        <v>852337</v>
      </c>
      <c r="S13" s="120"/>
      <c r="T13" s="120">
        <v>33947985</v>
      </c>
      <c r="U13" s="120"/>
      <c r="V13" s="120">
        <f>SUM(D13,F13,J13,L13,N13,P13,R13,T13)</f>
        <v>52941513</v>
      </c>
    </row>
    <row r="14" spans="1:22" s="102" customFormat="1" ht="18" customHeight="1" x14ac:dyDescent="0.3">
      <c r="A14" s="145" t="s">
        <v>152</v>
      </c>
      <c r="B14" s="208"/>
      <c r="C14" s="207"/>
      <c r="D14" s="120">
        <v>0</v>
      </c>
      <c r="E14" s="120"/>
      <c r="F14" s="120">
        <v>0</v>
      </c>
      <c r="G14" s="120"/>
      <c r="H14" s="120">
        <v>0</v>
      </c>
      <c r="I14" s="120"/>
      <c r="J14" s="120">
        <v>0</v>
      </c>
      <c r="K14" s="120"/>
      <c r="L14" s="120">
        <v>65657</v>
      </c>
      <c r="M14" s="120"/>
      <c r="N14" s="120">
        <v>0</v>
      </c>
      <c r="O14" s="120"/>
      <c r="P14" s="120">
        <v>-13132</v>
      </c>
      <c r="Q14" s="120"/>
      <c r="R14" s="120">
        <v>0</v>
      </c>
      <c r="S14" s="120"/>
      <c r="T14" s="120">
        <v>1712690</v>
      </c>
      <c r="U14" s="120"/>
      <c r="V14" s="120">
        <f t="shared" ref="V14:V15" si="0">SUM(D14,F14,J14,L14,N14,P14,R14,T14)</f>
        <v>1765215</v>
      </c>
    </row>
    <row r="15" spans="1:22" s="102" customFormat="1" ht="18" customHeight="1" x14ac:dyDescent="0.3">
      <c r="A15" s="145" t="s">
        <v>149</v>
      </c>
      <c r="B15" s="208"/>
      <c r="C15" s="207"/>
      <c r="D15" s="146">
        <v>0</v>
      </c>
      <c r="E15" s="125"/>
      <c r="F15" s="146">
        <v>0</v>
      </c>
      <c r="G15" s="147"/>
      <c r="H15" s="146">
        <v>0</v>
      </c>
      <c r="I15" s="147"/>
      <c r="J15" s="146">
        <v>-1044</v>
      </c>
      <c r="K15" s="147"/>
      <c r="L15" s="126">
        <v>0</v>
      </c>
      <c r="M15" s="120"/>
      <c r="N15" s="126">
        <v>0</v>
      </c>
      <c r="O15" s="120"/>
      <c r="P15" s="126">
        <v>209</v>
      </c>
      <c r="Q15" s="120"/>
      <c r="R15" s="146">
        <v>0</v>
      </c>
      <c r="S15" s="147"/>
      <c r="T15" s="126">
        <v>835</v>
      </c>
      <c r="U15" s="120"/>
      <c r="V15" s="126">
        <f t="shared" si="0"/>
        <v>0</v>
      </c>
    </row>
    <row r="16" spans="1:22" s="102" customFormat="1" ht="5.15" customHeight="1" x14ac:dyDescent="0.3">
      <c r="A16" s="145"/>
      <c r="B16" s="207"/>
      <c r="C16" s="209"/>
      <c r="D16" s="120"/>
      <c r="E16" s="125"/>
      <c r="F16" s="120"/>
      <c r="G16" s="120"/>
      <c r="H16" s="120"/>
      <c r="I16" s="120"/>
      <c r="J16" s="120"/>
      <c r="K16" s="147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</row>
    <row r="17" spans="1:22" s="102" customFormat="1" ht="18" customHeight="1" x14ac:dyDescent="0.3">
      <c r="A17" s="115" t="s">
        <v>238</v>
      </c>
      <c r="B17" s="207"/>
      <c r="C17" s="209"/>
    </row>
    <row r="18" spans="1:22" s="102" customFormat="1" ht="18" customHeight="1" thickBot="1" x14ac:dyDescent="0.35">
      <c r="A18" s="115" t="s">
        <v>150</v>
      </c>
      <c r="B18" s="210"/>
      <c r="C18" s="209"/>
      <c r="D18" s="148">
        <f>SUM(D13:D17)</f>
        <v>8467511</v>
      </c>
      <c r="E18" s="120"/>
      <c r="F18" s="148">
        <f>SUM(F13:F17)</f>
        <v>9356233</v>
      </c>
      <c r="G18" s="125"/>
      <c r="H18" s="148">
        <f>SUM(H13:H17)</f>
        <v>0</v>
      </c>
      <c r="I18" s="125"/>
      <c r="J18" s="148">
        <f>SUM(J13:J15)</f>
        <v>353473</v>
      </c>
      <c r="K18" s="120"/>
      <c r="L18" s="148">
        <f>SUM(L13:L17)</f>
        <v>-105698</v>
      </c>
      <c r="M18" s="125"/>
      <c r="N18" s="148">
        <f>SUM(N13:N17)</f>
        <v>213647</v>
      </c>
      <c r="O18" s="125"/>
      <c r="P18" s="148">
        <f>SUM(P13:P17)</f>
        <v>-92285</v>
      </c>
      <c r="Q18" s="120"/>
      <c r="R18" s="148">
        <f>SUM(R13:R17)</f>
        <v>852337</v>
      </c>
      <c r="S18" s="120"/>
      <c r="T18" s="148">
        <f>SUM(T13:T17)</f>
        <v>35661510</v>
      </c>
      <c r="U18" s="120"/>
      <c r="V18" s="148">
        <f>SUM(V13:V17)</f>
        <v>54706728</v>
      </c>
    </row>
    <row r="19" spans="1:22" s="102" customFormat="1" ht="17" thickTop="1" x14ac:dyDescent="0.3">
      <c r="A19" s="142"/>
      <c r="B19" s="210"/>
      <c r="C19" s="211"/>
      <c r="D19" s="125"/>
      <c r="E19" s="120"/>
      <c r="F19" s="125"/>
      <c r="G19" s="125"/>
      <c r="H19" s="125"/>
      <c r="I19" s="120"/>
      <c r="J19" s="125"/>
      <c r="K19" s="120"/>
      <c r="L19" s="125"/>
      <c r="M19" s="125"/>
      <c r="N19" s="125"/>
      <c r="O19" s="125"/>
      <c r="P19" s="125"/>
      <c r="Q19" s="120"/>
      <c r="R19" s="125"/>
      <c r="S19" s="120"/>
      <c r="T19" s="125"/>
      <c r="U19" s="120"/>
      <c r="V19" s="125"/>
    </row>
    <row r="20" spans="1:22" s="102" customFormat="1" ht="18" customHeight="1" x14ac:dyDescent="0.3">
      <c r="A20" s="142" t="s">
        <v>237</v>
      </c>
      <c r="B20" s="210"/>
      <c r="C20" s="211"/>
      <c r="D20" s="129"/>
      <c r="E20" s="120"/>
      <c r="F20" s="129"/>
      <c r="G20" s="120"/>
      <c r="H20" s="129"/>
      <c r="I20" s="120"/>
      <c r="J20" s="129"/>
      <c r="K20" s="120"/>
      <c r="L20" s="129"/>
      <c r="M20" s="120"/>
      <c r="N20" s="129"/>
      <c r="O20" s="120"/>
      <c r="P20" s="129"/>
      <c r="Q20" s="120"/>
      <c r="R20" s="129"/>
      <c r="S20" s="120"/>
      <c r="T20" s="129"/>
      <c r="U20" s="120"/>
      <c r="V20" s="129"/>
    </row>
    <row r="21" spans="1:22" s="102" customFormat="1" ht="18" customHeight="1" x14ac:dyDescent="0.3">
      <c r="A21" s="142" t="s">
        <v>151</v>
      </c>
      <c r="B21" s="211"/>
      <c r="C21" s="211"/>
      <c r="D21" s="129">
        <v>8467511</v>
      </c>
      <c r="E21" s="120"/>
      <c r="F21" s="129">
        <v>9356233</v>
      </c>
      <c r="G21" s="120"/>
      <c r="H21" s="129">
        <v>20170</v>
      </c>
      <c r="I21" s="120"/>
      <c r="J21" s="129">
        <v>350282</v>
      </c>
      <c r="K21" s="120"/>
      <c r="L21" s="129">
        <v>-238830</v>
      </c>
      <c r="M21" s="120"/>
      <c r="N21" s="129">
        <v>231739</v>
      </c>
      <c r="O21" s="120"/>
      <c r="P21" s="129">
        <v>-68638</v>
      </c>
      <c r="Q21" s="120"/>
      <c r="R21" s="129">
        <v>1047876</v>
      </c>
      <c r="S21" s="120"/>
      <c r="T21" s="129">
        <v>36377967</v>
      </c>
      <c r="U21" s="120"/>
      <c r="V21" s="129">
        <f>SUM(D21:T21)</f>
        <v>55544310</v>
      </c>
    </row>
    <row r="22" spans="1:22" s="102" customFormat="1" ht="18" customHeight="1" x14ac:dyDescent="0.3">
      <c r="A22" s="102" t="s">
        <v>245</v>
      </c>
      <c r="B22" s="211"/>
      <c r="C22" s="211"/>
      <c r="D22" s="129">
        <v>0</v>
      </c>
      <c r="E22" s="120"/>
      <c r="F22" s="129">
        <v>0</v>
      </c>
      <c r="G22" s="120"/>
      <c r="H22" s="129">
        <v>9975</v>
      </c>
      <c r="I22" s="120"/>
      <c r="J22" s="129">
        <v>0</v>
      </c>
      <c r="K22" s="120"/>
      <c r="L22" s="129">
        <v>0</v>
      </c>
      <c r="M22" s="120"/>
      <c r="N22" s="129">
        <v>0</v>
      </c>
      <c r="O22" s="120"/>
      <c r="P22" s="129">
        <v>0</v>
      </c>
      <c r="Q22" s="120"/>
      <c r="R22" s="129">
        <v>0</v>
      </c>
      <c r="S22" s="120"/>
      <c r="T22" s="129">
        <v>0</v>
      </c>
      <c r="U22" s="120"/>
      <c r="V22" s="129">
        <f t="shared" ref="V22:V23" si="1">SUM(D22:T22)</f>
        <v>9975</v>
      </c>
    </row>
    <row r="23" spans="1:22" s="102" customFormat="1" ht="18" customHeight="1" x14ac:dyDescent="0.3">
      <c r="A23" s="102" t="s">
        <v>265</v>
      </c>
      <c r="B23" s="215">
        <v>15</v>
      </c>
      <c r="C23" s="209"/>
      <c r="D23" s="129">
        <v>94</v>
      </c>
      <c r="E23" s="120"/>
      <c r="F23" s="129">
        <v>563</v>
      </c>
      <c r="G23" s="120"/>
      <c r="H23" s="129">
        <v>0</v>
      </c>
      <c r="I23" s="120"/>
      <c r="J23" s="129">
        <v>0</v>
      </c>
      <c r="K23" s="120"/>
      <c r="L23" s="129">
        <v>0</v>
      </c>
      <c r="M23" s="120"/>
      <c r="N23" s="129">
        <v>0</v>
      </c>
      <c r="O23" s="120"/>
      <c r="P23" s="129">
        <v>0</v>
      </c>
      <c r="Q23" s="120"/>
      <c r="R23" s="129">
        <v>0</v>
      </c>
      <c r="S23" s="120"/>
      <c r="T23" s="129">
        <v>0</v>
      </c>
      <c r="U23" s="120"/>
      <c r="V23" s="129">
        <f t="shared" si="1"/>
        <v>657</v>
      </c>
    </row>
    <row r="24" spans="1:22" s="102" customFormat="1" ht="18" customHeight="1" x14ac:dyDescent="0.3">
      <c r="A24" s="145" t="s">
        <v>152</v>
      </c>
      <c r="C24" s="209"/>
      <c r="D24" s="129">
        <v>0</v>
      </c>
      <c r="E24" s="120"/>
      <c r="F24" s="129">
        <v>0</v>
      </c>
      <c r="G24" s="120"/>
      <c r="H24" s="129">
        <v>0</v>
      </c>
      <c r="I24" s="120"/>
      <c r="J24" s="129">
        <v>0</v>
      </c>
      <c r="K24" s="120"/>
      <c r="L24" s="129">
        <v>111762</v>
      </c>
      <c r="M24" s="120"/>
      <c r="N24" s="129">
        <v>0</v>
      </c>
      <c r="O24" s="120"/>
      <c r="P24" s="129">
        <v>-22353</v>
      </c>
      <c r="Q24" s="120"/>
      <c r="R24" s="129">
        <v>0</v>
      </c>
      <c r="S24" s="120"/>
      <c r="T24" s="129">
        <v>1112624</v>
      </c>
      <c r="U24" s="120"/>
      <c r="V24" s="129">
        <f>SUM(D24:T24)</f>
        <v>1202033</v>
      </c>
    </row>
    <row r="25" spans="1:22" s="102" customFormat="1" ht="18" customHeight="1" x14ac:dyDescent="0.3">
      <c r="A25" s="145" t="s">
        <v>149</v>
      </c>
      <c r="B25" s="210"/>
      <c r="C25" s="209"/>
      <c r="D25" s="149">
        <v>0</v>
      </c>
      <c r="E25" s="125"/>
      <c r="F25" s="149">
        <v>0</v>
      </c>
      <c r="G25" s="147"/>
      <c r="H25" s="149">
        <v>0</v>
      </c>
      <c r="I25" s="147"/>
      <c r="J25" s="149">
        <v>-1053</v>
      </c>
      <c r="K25" s="147"/>
      <c r="L25" s="133">
        <v>0</v>
      </c>
      <c r="M25" s="120"/>
      <c r="N25" s="133">
        <v>0</v>
      </c>
      <c r="O25" s="120"/>
      <c r="P25" s="133">
        <v>211</v>
      </c>
      <c r="Q25" s="120"/>
      <c r="R25" s="149">
        <v>0</v>
      </c>
      <c r="S25" s="147"/>
      <c r="T25" s="133">
        <v>842</v>
      </c>
      <c r="U25" s="120"/>
      <c r="V25" s="133">
        <f>SUM(D25:T25)</f>
        <v>0</v>
      </c>
    </row>
    <row r="26" spans="1:22" s="102" customFormat="1" ht="5.15" customHeight="1" x14ac:dyDescent="0.3">
      <c r="A26" s="145"/>
      <c r="B26" s="207"/>
      <c r="C26" s="209"/>
      <c r="D26" s="129"/>
      <c r="E26" s="125"/>
      <c r="F26" s="129"/>
      <c r="G26" s="120"/>
      <c r="H26" s="129"/>
      <c r="I26" s="147"/>
      <c r="J26" s="129"/>
      <c r="K26" s="147"/>
      <c r="L26" s="129"/>
      <c r="M26" s="120"/>
      <c r="N26" s="129"/>
      <c r="O26" s="120"/>
      <c r="P26" s="129"/>
      <c r="Q26" s="120"/>
      <c r="R26" s="129"/>
      <c r="S26" s="120"/>
      <c r="T26" s="129"/>
      <c r="U26" s="120"/>
      <c r="V26" s="150"/>
    </row>
    <row r="27" spans="1:22" s="102" customFormat="1" ht="18" customHeight="1" x14ac:dyDescent="0.3">
      <c r="A27" s="115" t="s">
        <v>238</v>
      </c>
      <c r="B27" s="210"/>
      <c r="C27" s="209"/>
      <c r="D27" s="129"/>
      <c r="E27" s="120"/>
      <c r="F27" s="129"/>
      <c r="G27" s="120"/>
      <c r="H27" s="129"/>
      <c r="I27" s="120"/>
      <c r="J27" s="129"/>
      <c r="K27" s="120"/>
      <c r="L27" s="129"/>
      <c r="M27" s="120"/>
      <c r="N27" s="129"/>
      <c r="O27" s="120"/>
      <c r="P27" s="129"/>
      <c r="Q27" s="120"/>
      <c r="R27" s="129"/>
      <c r="S27" s="120"/>
      <c r="T27" s="129"/>
      <c r="U27" s="120"/>
      <c r="V27" s="129"/>
    </row>
    <row r="28" spans="1:22" s="102" customFormat="1" ht="18" customHeight="1" thickBot="1" x14ac:dyDescent="0.35">
      <c r="A28" s="115" t="s">
        <v>153</v>
      </c>
      <c r="B28" s="210"/>
      <c r="C28" s="209"/>
      <c r="D28" s="151">
        <f>SUM(D21:D25)</f>
        <v>8467605</v>
      </c>
      <c r="E28" s="120"/>
      <c r="F28" s="151">
        <f>SUM(F21:F25)</f>
        <v>9356796</v>
      </c>
      <c r="G28" s="125"/>
      <c r="H28" s="151">
        <f>SUM(H21:H25)</f>
        <v>30145</v>
      </c>
      <c r="I28" s="120"/>
      <c r="J28" s="151">
        <f>SUM(J21:J25)</f>
        <v>349229</v>
      </c>
      <c r="K28" s="120"/>
      <c r="L28" s="151">
        <f>SUM(L21:L25)</f>
        <v>-127068</v>
      </c>
      <c r="M28" s="125"/>
      <c r="N28" s="151">
        <f>SUM(N21:N25)</f>
        <v>231739</v>
      </c>
      <c r="O28" s="125"/>
      <c r="P28" s="151">
        <f>SUM(P21:P25)</f>
        <v>-90780</v>
      </c>
      <c r="Q28" s="120"/>
      <c r="R28" s="151">
        <f>SUM(R21:R25)</f>
        <v>1047876</v>
      </c>
      <c r="S28" s="120"/>
      <c r="T28" s="151">
        <f>SUM(T21:T25)</f>
        <v>37491433</v>
      </c>
      <c r="U28" s="120"/>
      <c r="V28" s="151">
        <f>SUM(V21:V25)</f>
        <v>56756975</v>
      </c>
    </row>
    <row r="29" spans="1:22" s="102" customFormat="1" ht="18" customHeight="1" thickTop="1" x14ac:dyDescent="0.3">
      <c r="A29" s="115"/>
      <c r="B29" s="210"/>
      <c r="C29" s="209"/>
      <c r="D29" s="125"/>
      <c r="E29" s="120"/>
      <c r="F29" s="125"/>
      <c r="G29" s="125"/>
      <c r="H29" s="125"/>
      <c r="I29" s="125"/>
      <c r="J29" s="125"/>
      <c r="K29" s="120"/>
      <c r="L29" s="125"/>
      <c r="M29" s="125"/>
      <c r="N29" s="125"/>
      <c r="O29" s="125"/>
      <c r="P29" s="125"/>
      <c r="Q29" s="120"/>
      <c r="R29" s="125"/>
      <c r="S29" s="120"/>
      <c r="T29" s="125"/>
      <c r="U29" s="120"/>
      <c r="V29" s="125"/>
    </row>
    <row r="30" spans="1:22" s="102" customFormat="1" ht="18" customHeight="1" x14ac:dyDescent="0.3">
      <c r="A30" s="115"/>
      <c r="B30" s="210"/>
      <c r="C30" s="211"/>
      <c r="D30" s="125"/>
      <c r="E30" s="120"/>
      <c r="F30" s="125"/>
      <c r="G30" s="125"/>
      <c r="H30" s="125"/>
      <c r="I30" s="125"/>
      <c r="J30" s="125"/>
      <c r="K30" s="120"/>
      <c r="L30" s="125"/>
      <c r="M30" s="125"/>
      <c r="N30" s="125"/>
      <c r="O30" s="125"/>
      <c r="P30" s="125"/>
      <c r="Q30" s="120"/>
      <c r="R30" s="125"/>
      <c r="S30" s="120"/>
      <c r="T30" s="125"/>
      <c r="U30" s="120"/>
      <c r="V30" s="125"/>
    </row>
    <row r="31" spans="1:22" s="102" customFormat="1" ht="18" customHeight="1" x14ac:dyDescent="0.3">
      <c r="A31" s="115"/>
      <c r="B31" s="210"/>
      <c r="C31" s="211"/>
      <c r="D31" s="125"/>
      <c r="E31" s="120"/>
      <c r="F31" s="125"/>
      <c r="G31" s="125"/>
      <c r="H31" s="125"/>
      <c r="I31" s="125"/>
      <c r="J31" s="125"/>
      <c r="K31" s="120"/>
      <c r="L31" s="125"/>
      <c r="M31" s="125"/>
      <c r="N31" s="125"/>
      <c r="O31" s="125"/>
      <c r="P31" s="125"/>
      <c r="Q31" s="120"/>
      <c r="R31" s="125"/>
      <c r="S31" s="120"/>
      <c r="T31" s="125"/>
      <c r="U31" s="120"/>
      <c r="V31" s="125"/>
    </row>
    <row r="32" spans="1:22" s="102" customFormat="1" ht="9" customHeight="1" x14ac:dyDescent="0.3">
      <c r="A32" s="115"/>
      <c r="B32" s="211"/>
      <c r="C32" s="211"/>
      <c r="D32" s="125"/>
      <c r="E32" s="120"/>
      <c r="F32" s="125"/>
      <c r="G32" s="125"/>
      <c r="H32" s="125"/>
      <c r="I32" s="125"/>
      <c r="J32" s="125"/>
      <c r="K32" s="120"/>
      <c r="L32" s="125"/>
      <c r="M32" s="125"/>
      <c r="N32" s="125"/>
      <c r="O32" s="125"/>
      <c r="P32" s="125"/>
      <c r="Q32" s="120"/>
      <c r="R32" s="125"/>
      <c r="S32" s="120"/>
      <c r="T32" s="125"/>
      <c r="U32" s="120"/>
      <c r="V32" s="125"/>
    </row>
    <row r="33" spans="1:22" ht="15" customHeight="1" x14ac:dyDescent="0.3">
      <c r="B33" s="211"/>
      <c r="C33" s="211"/>
      <c r="D33" s="227" t="s">
        <v>62</v>
      </c>
      <c r="E33" s="227"/>
      <c r="F33" s="227"/>
      <c r="G33" s="227"/>
      <c r="H33" s="227"/>
      <c r="I33" s="194"/>
      <c r="J33" s="194"/>
      <c r="K33" s="194"/>
      <c r="P33" s="223" t="s">
        <v>62</v>
      </c>
      <c r="Q33" s="223"/>
      <c r="R33" s="223"/>
      <c r="S33" s="223"/>
      <c r="T33" s="223"/>
      <c r="U33" s="223"/>
      <c r="V33" s="223"/>
    </row>
    <row r="34" spans="1:22" ht="18" customHeight="1" x14ac:dyDescent="0.3">
      <c r="B34" s="209"/>
      <c r="C34" s="209"/>
      <c r="D34" s="228" t="s">
        <v>63</v>
      </c>
      <c r="E34" s="228"/>
      <c r="F34" s="228"/>
      <c r="G34" s="228"/>
      <c r="H34" s="228"/>
      <c r="I34" s="58"/>
      <c r="J34" s="58"/>
      <c r="K34" s="58"/>
      <c r="P34" s="223" t="s">
        <v>64</v>
      </c>
      <c r="Q34" s="223"/>
      <c r="R34" s="223"/>
      <c r="S34" s="223"/>
      <c r="T34" s="223"/>
      <c r="U34" s="223"/>
      <c r="V34" s="223"/>
    </row>
    <row r="35" spans="1:22" ht="18" customHeight="1" x14ac:dyDescent="0.3">
      <c r="B35" s="209"/>
      <c r="C35" s="209"/>
      <c r="D35" s="228" t="s">
        <v>65</v>
      </c>
      <c r="E35" s="228"/>
      <c r="F35" s="228"/>
      <c r="G35" s="228"/>
      <c r="H35" s="228"/>
      <c r="I35" s="58"/>
      <c r="J35" s="58"/>
      <c r="K35" s="58"/>
      <c r="P35" s="223" t="s">
        <v>66</v>
      </c>
      <c r="Q35" s="223"/>
      <c r="R35" s="223"/>
      <c r="S35" s="223"/>
      <c r="T35" s="223"/>
      <c r="U35" s="223"/>
      <c r="V35" s="223"/>
    </row>
    <row r="36" spans="1:22" ht="8.25" customHeight="1" x14ac:dyDescent="0.3">
      <c r="A36" s="82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</row>
    <row r="37" spans="1:22" ht="22.15" customHeight="1" x14ac:dyDescent="0.3">
      <c r="A37" s="34" t="s">
        <v>248</v>
      </c>
      <c r="B37" s="213"/>
      <c r="D37" s="34"/>
      <c r="E37" s="34"/>
      <c r="F37" s="34"/>
      <c r="G37" s="34"/>
      <c r="H37" s="34"/>
      <c r="I37" s="34"/>
      <c r="J37" s="34"/>
      <c r="K37" s="34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</row>
    <row r="46" spans="1:22" ht="20.149999999999999" customHeight="1" x14ac:dyDescent="0.3">
      <c r="B46" s="58"/>
      <c r="C46" s="58"/>
    </row>
    <row r="49" spans="2:3" ht="20.149999999999999" customHeight="1" x14ac:dyDescent="0.3">
      <c r="B49" s="212"/>
      <c r="C49" s="212"/>
    </row>
    <row r="54" spans="2:3" ht="20.149999999999999" customHeight="1" x14ac:dyDescent="0.3">
      <c r="B54" s="212"/>
      <c r="C54" s="212"/>
    </row>
  </sheetData>
  <mergeCells count="12">
    <mergeCell ref="P33:V33"/>
    <mergeCell ref="P34:V34"/>
    <mergeCell ref="P35:V35"/>
    <mergeCell ref="D33:H33"/>
    <mergeCell ref="D34:H34"/>
    <mergeCell ref="D35:H35"/>
    <mergeCell ref="H6:P6"/>
    <mergeCell ref="A1:V1"/>
    <mergeCell ref="A2:V2"/>
    <mergeCell ref="A3:V3"/>
    <mergeCell ref="D5:T5"/>
    <mergeCell ref="U5:V5"/>
  </mergeCells>
  <pageMargins left="0.5" right="0.5" top="0.5" bottom="0.6" header="0.49" footer="0.4"/>
  <pageSetup paperSize="9" scale="88" firstPageNumber="7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7FD49-4022-4013-B118-C25CD9630708}">
  <dimension ref="A1:L154"/>
  <sheetViews>
    <sheetView zoomScaleNormal="100" zoomScaleSheetLayoutView="105" workbookViewId="0"/>
  </sheetViews>
  <sheetFormatPr defaultColWidth="9" defaultRowHeight="20.149999999999999" customHeight="1" x14ac:dyDescent="0.3"/>
  <cols>
    <col min="1" max="1" width="62.58203125" style="153" customWidth="1"/>
    <col min="2" max="2" width="1.1640625" style="153" customWidth="1"/>
    <col min="3" max="3" width="11.4140625" style="167" customWidth="1"/>
    <col min="4" max="4" width="0.83203125" style="167" customWidth="1"/>
    <col min="5" max="5" width="11.4140625" style="167" customWidth="1"/>
    <col min="6" max="6" width="0.83203125" style="167" customWidth="1"/>
    <col min="7" max="7" width="11.4140625" style="167" customWidth="1"/>
    <col min="8" max="8" width="0.83203125" style="167" customWidth="1"/>
    <col min="9" max="9" width="11.4140625" style="167" customWidth="1"/>
    <col min="10" max="11" width="9" style="153" customWidth="1"/>
    <col min="12" max="12" width="12.75" style="153" customWidth="1"/>
    <col min="13" max="224" width="9" style="153" customWidth="1"/>
    <col min="225" max="16384" width="9" style="153"/>
  </cols>
  <sheetData>
    <row r="1" spans="1:11" ht="20.149999999999999" customHeight="1" x14ac:dyDescent="0.3">
      <c r="A1" s="152" t="s">
        <v>0</v>
      </c>
      <c r="B1" s="152"/>
      <c r="C1" s="152"/>
      <c r="D1" s="152"/>
      <c r="E1" s="152"/>
      <c r="F1" s="152"/>
      <c r="G1" s="152"/>
      <c r="H1" s="152"/>
      <c r="I1" s="152"/>
    </row>
    <row r="2" spans="1:11" ht="20.149999999999999" customHeight="1" x14ac:dyDescent="0.3">
      <c r="A2" s="152" t="s">
        <v>163</v>
      </c>
      <c r="B2" s="152"/>
      <c r="C2" s="152"/>
      <c r="D2" s="152"/>
      <c r="E2" s="152"/>
      <c r="F2" s="152"/>
      <c r="G2" s="152"/>
      <c r="H2" s="152"/>
      <c r="I2" s="152"/>
    </row>
    <row r="3" spans="1:11" ht="21.75" customHeight="1" x14ac:dyDescent="0.3">
      <c r="A3" s="154" t="s">
        <v>236</v>
      </c>
      <c r="B3" s="154"/>
      <c r="C3" s="154"/>
      <c r="D3" s="154"/>
      <c r="E3" s="154"/>
      <c r="F3" s="154"/>
      <c r="G3" s="154"/>
      <c r="H3" s="154"/>
      <c r="I3" s="154"/>
    </row>
    <row r="4" spans="1:11" ht="20.149999999999999" customHeight="1" x14ac:dyDescent="0.3">
      <c r="A4" s="155"/>
      <c r="B4" s="155"/>
      <c r="C4" s="156"/>
      <c r="D4" s="156"/>
      <c r="E4" s="156"/>
      <c r="F4" s="156"/>
      <c r="G4" s="156"/>
      <c r="H4" s="156"/>
      <c r="I4" s="156"/>
    </row>
    <row r="5" spans="1:11" ht="20.149999999999999" customHeight="1" x14ac:dyDescent="0.3">
      <c r="C5" s="231" t="s">
        <v>2</v>
      </c>
      <c r="D5" s="231"/>
      <c r="E5" s="231"/>
      <c r="F5" s="157"/>
      <c r="G5" s="231" t="s">
        <v>3</v>
      </c>
      <c r="H5" s="231"/>
      <c r="I5" s="231"/>
    </row>
    <row r="6" spans="1:11" ht="20.149999999999999" customHeight="1" x14ac:dyDescent="0.3">
      <c r="C6" s="158" t="s">
        <v>8</v>
      </c>
      <c r="D6" s="159"/>
      <c r="E6" s="158" t="s">
        <v>9</v>
      </c>
      <c r="F6" s="159"/>
      <c r="G6" s="158" t="s">
        <v>8</v>
      </c>
      <c r="H6" s="159"/>
      <c r="I6" s="158" t="s">
        <v>9</v>
      </c>
    </row>
    <row r="7" spans="1:11" s="160" customFormat="1" ht="20.149999999999999" customHeight="1" x14ac:dyDescent="0.3">
      <c r="C7" s="161" t="s">
        <v>11</v>
      </c>
      <c r="D7" s="162"/>
      <c r="E7" s="161" t="s">
        <v>11</v>
      </c>
      <c r="F7" s="162"/>
      <c r="G7" s="161" t="s">
        <v>11</v>
      </c>
      <c r="H7" s="163"/>
      <c r="I7" s="161" t="s">
        <v>11</v>
      </c>
    </row>
    <row r="8" spans="1:11" ht="20.149999999999999" customHeight="1" x14ac:dyDescent="0.3">
      <c r="A8" s="152" t="s">
        <v>164</v>
      </c>
      <c r="B8" s="152"/>
      <c r="C8" s="164"/>
      <c r="D8" s="165"/>
      <c r="E8" s="165"/>
      <c r="F8" s="165"/>
      <c r="G8" s="164"/>
      <c r="H8" s="165"/>
      <c r="I8" s="165"/>
    </row>
    <row r="9" spans="1:11" ht="20.149999999999999" customHeight="1" x14ac:dyDescent="0.3">
      <c r="A9" s="153" t="s">
        <v>90</v>
      </c>
      <c r="C9" s="164">
        <v>1906878</v>
      </c>
      <c r="D9" s="165"/>
      <c r="E9" s="165">
        <v>2605206</v>
      </c>
      <c r="F9" s="165"/>
      <c r="G9" s="164">
        <v>1394983</v>
      </c>
      <c r="H9" s="165"/>
      <c r="I9" s="165">
        <v>2140440</v>
      </c>
    </row>
    <row r="10" spans="1:11" ht="20.149999999999999" customHeight="1" x14ac:dyDescent="0.3">
      <c r="A10" s="153" t="s">
        <v>165</v>
      </c>
      <c r="C10" s="164"/>
      <c r="D10" s="165"/>
      <c r="E10" s="165"/>
      <c r="F10" s="165"/>
      <c r="G10" s="164"/>
      <c r="H10" s="165"/>
      <c r="I10" s="165"/>
    </row>
    <row r="11" spans="1:11" ht="20.149999999999999" customHeight="1" x14ac:dyDescent="0.3">
      <c r="A11" s="166" t="s">
        <v>166</v>
      </c>
      <c r="B11" s="166"/>
      <c r="C11" s="164"/>
      <c r="D11" s="165"/>
      <c r="F11" s="165"/>
      <c r="G11" s="164"/>
      <c r="H11" s="165"/>
    </row>
    <row r="12" spans="1:11" ht="20.149999999999999" customHeight="1" x14ac:dyDescent="0.3">
      <c r="A12" s="166" t="s">
        <v>167</v>
      </c>
      <c r="B12" s="166"/>
      <c r="C12" s="164">
        <v>145510</v>
      </c>
      <c r="D12" s="165"/>
      <c r="E12" s="165">
        <v>129288</v>
      </c>
      <c r="F12" s="165"/>
      <c r="G12" s="164">
        <v>124863</v>
      </c>
      <c r="H12" s="165"/>
      <c r="I12" s="165">
        <v>113771</v>
      </c>
    </row>
    <row r="13" spans="1:11" ht="20.149999999999999" customHeight="1" x14ac:dyDescent="0.3">
      <c r="A13" s="166" t="s">
        <v>168</v>
      </c>
      <c r="B13" s="166"/>
      <c r="C13" s="164">
        <v>70886</v>
      </c>
      <c r="D13" s="165"/>
      <c r="E13" s="165">
        <v>55945</v>
      </c>
      <c r="F13" s="165"/>
      <c r="G13" s="164">
        <v>52350</v>
      </c>
      <c r="H13" s="165"/>
      <c r="I13" s="165">
        <v>46076</v>
      </c>
    </row>
    <row r="14" spans="1:11" ht="20.149999999999999" customHeight="1" x14ac:dyDescent="0.3">
      <c r="A14" s="166" t="s">
        <v>169</v>
      </c>
      <c r="B14" s="166"/>
      <c r="C14" s="164">
        <v>-2568</v>
      </c>
      <c r="D14" s="165"/>
      <c r="E14" s="165">
        <v>17290</v>
      </c>
      <c r="F14" s="165"/>
      <c r="G14" s="164">
        <v>-1577</v>
      </c>
      <c r="H14" s="165"/>
      <c r="I14" s="165">
        <v>17615</v>
      </c>
    </row>
    <row r="15" spans="1:11" ht="20.149999999999999" customHeight="1" x14ac:dyDescent="0.3">
      <c r="A15" s="166" t="s">
        <v>89</v>
      </c>
      <c r="B15" s="166"/>
      <c r="C15" s="164">
        <v>-127780</v>
      </c>
      <c r="D15" s="165"/>
      <c r="E15" s="165">
        <v>460997</v>
      </c>
      <c r="F15" s="165"/>
      <c r="G15" s="164">
        <v>-164710</v>
      </c>
      <c r="H15" s="165"/>
      <c r="I15" s="165">
        <v>478807</v>
      </c>
      <c r="K15" s="168"/>
    </row>
    <row r="16" spans="1:11" ht="20.149999999999999" customHeight="1" x14ac:dyDescent="0.3">
      <c r="A16" s="166" t="s">
        <v>249</v>
      </c>
      <c r="B16" s="166"/>
      <c r="C16" s="164">
        <v>9975</v>
      </c>
      <c r="D16" s="165"/>
      <c r="E16" s="165">
        <v>0</v>
      </c>
      <c r="F16" s="165"/>
      <c r="G16" s="164">
        <v>5670</v>
      </c>
      <c r="H16" s="165"/>
      <c r="I16" s="165">
        <v>0</v>
      </c>
      <c r="K16" s="168"/>
    </row>
    <row r="17" spans="1:12" ht="20.149999999999999" customHeight="1" x14ac:dyDescent="0.3">
      <c r="A17" s="166" t="s">
        <v>262</v>
      </c>
      <c r="B17" s="166"/>
      <c r="C17" s="164"/>
      <c r="D17" s="165"/>
      <c r="E17" s="165"/>
      <c r="F17" s="165"/>
      <c r="G17" s="164"/>
      <c r="H17" s="165"/>
      <c r="I17" s="165"/>
    </row>
    <row r="18" spans="1:12" ht="20.149999999999999" customHeight="1" x14ac:dyDescent="0.3">
      <c r="A18" s="166" t="s">
        <v>263</v>
      </c>
      <c r="B18" s="166"/>
      <c r="C18" s="164">
        <v>-707746</v>
      </c>
      <c r="D18" s="165"/>
      <c r="E18" s="165">
        <v>1118680</v>
      </c>
      <c r="F18" s="165"/>
      <c r="G18" s="164">
        <v>-685626</v>
      </c>
      <c r="H18" s="165"/>
      <c r="I18" s="165">
        <v>1135314</v>
      </c>
    </row>
    <row r="19" spans="1:12" ht="20.149999999999999" customHeight="1" x14ac:dyDescent="0.3">
      <c r="A19" s="166" t="s">
        <v>253</v>
      </c>
      <c r="B19" s="166"/>
      <c r="C19" s="164"/>
      <c r="D19" s="165"/>
      <c r="E19" s="165"/>
      <c r="F19" s="165"/>
      <c r="G19" s="164"/>
      <c r="H19" s="165"/>
      <c r="I19" s="165"/>
    </row>
    <row r="20" spans="1:12" ht="20.149999999999999" customHeight="1" x14ac:dyDescent="0.3">
      <c r="A20" s="166" t="s">
        <v>170</v>
      </c>
      <c r="B20" s="166"/>
      <c r="C20" s="164">
        <v>-316649</v>
      </c>
      <c r="D20" s="165"/>
      <c r="E20" s="165">
        <v>971641</v>
      </c>
      <c r="F20" s="165"/>
      <c r="G20" s="164">
        <v>-7901</v>
      </c>
      <c r="H20" s="165"/>
      <c r="I20" s="165">
        <v>252757</v>
      </c>
    </row>
    <row r="21" spans="1:12" ht="20.149999999999999" customHeight="1" x14ac:dyDescent="0.3">
      <c r="A21" s="80" t="s">
        <v>171</v>
      </c>
      <c r="B21" s="80"/>
      <c r="C21" s="164">
        <v>0</v>
      </c>
      <c r="D21" s="165"/>
      <c r="E21" s="169">
        <v>0</v>
      </c>
      <c r="F21" s="165"/>
      <c r="G21" s="170">
        <v>2365</v>
      </c>
      <c r="H21" s="165"/>
      <c r="I21" s="169">
        <v>1521</v>
      </c>
    </row>
    <row r="22" spans="1:12" ht="20.149999999999999" customHeight="1" x14ac:dyDescent="0.3">
      <c r="A22" s="80" t="s">
        <v>264</v>
      </c>
      <c r="B22" s="80"/>
      <c r="C22" s="164">
        <v>-37912</v>
      </c>
      <c r="D22" s="165"/>
      <c r="E22" s="165">
        <v>-618527</v>
      </c>
      <c r="F22" s="165"/>
      <c r="G22" s="164">
        <v>-37013</v>
      </c>
      <c r="H22" s="165"/>
      <c r="I22" s="165">
        <v>-619646</v>
      </c>
      <c r="K22" s="168"/>
    </row>
    <row r="23" spans="1:12" ht="20.149999999999999" customHeight="1" x14ac:dyDescent="0.3">
      <c r="A23" s="80" t="s">
        <v>254</v>
      </c>
      <c r="B23" s="80"/>
      <c r="C23" s="164">
        <v>12812</v>
      </c>
      <c r="D23" s="165"/>
      <c r="E23" s="165">
        <v>3154</v>
      </c>
      <c r="F23" s="165"/>
      <c r="G23" s="164">
        <v>12812</v>
      </c>
      <c r="H23" s="165"/>
      <c r="I23" s="165">
        <v>3154</v>
      </c>
    </row>
    <row r="24" spans="1:12" ht="20.149999999999999" customHeight="1" x14ac:dyDescent="0.3">
      <c r="A24" s="80" t="s">
        <v>172</v>
      </c>
      <c r="B24" s="80"/>
      <c r="C24" s="164">
        <v>-30120</v>
      </c>
      <c r="D24" s="165"/>
      <c r="E24" s="165">
        <v>490628</v>
      </c>
      <c r="F24" s="165"/>
      <c r="G24" s="164">
        <v>-30120</v>
      </c>
      <c r="H24" s="165"/>
      <c r="I24" s="165">
        <v>0</v>
      </c>
    </row>
    <row r="25" spans="1:12" ht="20.149999999999999" customHeight="1" x14ac:dyDescent="0.3">
      <c r="A25" s="80" t="s">
        <v>173</v>
      </c>
      <c r="B25" s="80"/>
      <c r="C25" s="164">
        <v>-598</v>
      </c>
      <c r="D25" s="165"/>
      <c r="E25" s="165">
        <v>-2558</v>
      </c>
      <c r="F25" s="165"/>
      <c r="G25" s="164">
        <v>-598</v>
      </c>
      <c r="H25" s="165"/>
      <c r="I25" s="165">
        <v>-2197</v>
      </c>
    </row>
    <row r="26" spans="1:12" ht="20.149999999999999" customHeight="1" x14ac:dyDescent="0.3">
      <c r="A26" s="80" t="s">
        <v>174</v>
      </c>
      <c r="B26" s="80"/>
      <c r="C26" s="164">
        <v>15</v>
      </c>
      <c r="D26" s="165"/>
      <c r="E26" s="165">
        <v>848</v>
      </c>
      <c r="F26" s="165"/>
      <c r="G26" s="164">
        <v>15</v>
      </c>
      <c r="H26" s="165"/>
      <c r="I26" s="165">
        <v>848</v>
      </c>
    </row>
    <row r="27" spans="1:12" ht="20.149999999999999" customHeight="1" x14ac:dyDescent="0.3">
      <c r="A27" s="80" t="s">
        <v>70</v>
      </c>
      <c r="B27" s="80"/>
      <c r="C27" s="164">
        <v>-5250060</v>
      </c>
      <c r="D27" s="165"/>
      <c r="E27" s="165">
        <v>-5240444</v>
      </c>
      <c r="F27" s="165"/>
      <c r="G27" s="164">
        <v>-5160521</v>
      </c>
      <c r="H27" s="165"/>
      <c r="I27" s="165">
        <v>-5206847</v>
      </c>
    </row>
    <row r="28" spans="1:12" ht="20.149999999999999" customHeight="1" x14ac:dyDescent="0.3">
      <c r="A28" s="80" t="s">
        <v>175</v>
      </c>
      <c r="B28" s="80"/>
      <c r="C28" s="164">
        <v>-41860</v>
      </c>
      <c r="D28" s="165"/>
      <c r="E28" s="165">
        <v>-167512</v>
      </c>
      <c r="F28" s="165"/>
      <c r="G28" s="164">
        <v>0</v>
      </c>
      <c r="H28" s="165"/>
      <c r="I28" s="165">
        <v>-44624</v>
      </c>
    </row>
    <row r="29" spans="1:12" ht="20.149999999999999" customHeight="1" x14ac:dyDescent="0.3">
      <c r="A29" s="80" t="s">
        <v>176</v>
      </c>
      <c r="B29" s="80"/>
      <c r="C29" s="164">
        <v>7512804</v>
      </c>
      <c r="D29" s="165"/>
      <c r="E29" s="165">
        <v>6564190</v>
      </c>
      <c r="F29" s="165"/>
      <c r="G29" s="164">
        <v>7452912</v>
      </c>
      <c r="H29" s="165"/>
      <c r="I29" s="165">
        <v>6555348</v>
      </c>
    </row>
    <row r="30" spans="1:12" ht="20.149999999999999" customHeight="1" x14ac:dyDescent="0.3">
      <c r="A30" s="80" t="s">
        <v>177</v>
      </c>
      <c r="B30" s="80"/>
      <c r="C30" s="164">
        <v>-2395889</v>
      </c>
      <c r="D30" s="165"/>
      <c r="E30" s="165">
        <v>-1197114</v>
      </c>
      <c r="F30" s="165"/>
      <c r="G30" s="164">
        <v>-2413559</v>
      </c>
      <c r="H30" s="165"/>
      <c r="I30" s="165">
        <v>-1213221</v>
      </c>
    </row>
    <row r="31" spans="1:12" ht="20.149999999999999" customHeight="1" x14ac:dyDescent="0.3">
      <c r="A31" s="80" t="s">
        <v>178</v>
      </c>
      <c r="B31" s="80"/>
      <c r="C31" s="164">
        <v>3485</v>
      </c>
      <c r="D31" s="165"/>
      <c r="E31" s="165">
        <v>38094</v>
      </c>
      <c r="F31" s="165"/>
      <c r="G31" s="164">
        <v>0</v>
      </c>
      <c r="H31" s="165"/>
      <c r="I31" s="165">
        <v>26505</v>
      </c>
      <c r="L31" s="171"/>
    </row>
    <row r="32" spans="1:12" ht="20.149999999999999" customHeight="1" x14ac:dyDescent="0.3">
      <c r="A32" s="80" t="s">
        <v>179</v>
      </c>
      <c r="B32" s="80"/>
      <c r="C32" s="164">
        <v>-42229</v>
      </c>
      <c r="D32" s="165"/>
      <c r="E32" s="165">
        <v>-47482</v>
      </c>
      <c r="F32" s="165"/>
      <c r="G32" s="164">
        <v>-23431</v>
      </c>
      <c r="H32" s="165"/>
      <c r="I32" s="165">
        <v>-25663</v>
      </c>
    </row>
    <row r="33" spans="1:12" ht="20.149999999999999" customHeight="1" x14ac:dyDescent="0.3">
      <c r="A33" s="80" t="s">
        <v>255</v>
      </c>
      <c r="B33" s="80"/>
      <c r="C33" s="164">
        <v>-15780</v>
      </c>
      <c r="D33" s="165"/>
      <c r="E33" s="165">
        <v>17721</v>
      </c>
      <c r="F33" s="165"/>
      <c r="G33" s="164">
        <v>9315</v>
      </c>
      <c r="H33" s="165"/>
      <c r="I33" s="165">
        <v>10338</v>
      </c>
      <c r="L33" s="171"/>
    </row>
    <row r="34" spans="1:12" ht="20.149999999999999" customHeight="1" x14ac:dyDescent="0.3">
      <c r="A34" s="80" t="s">
        <v>180</v>
      </c>
      <c r="B34" s="80"/>
      <c r="C34" s="164">
        <v>8078</v>
      </c>
      <c r="D34" s="165"/>
      <c r="E34" s="165">
        <v>5390</v>
      </c>
      <c r="F34" s="165"/>
      <c r="G34" s="164">
        <v>6766</v>
      </c>
      <c r="H34" s="165"/>
      <c r="I34" s="165">
        <v>2517</v>
      </c>
    </row>
    <row r="35" spans="1:12" ht="20.149999999999999" customHeight="1" x14ac:dyDescent="0.3">
      <c r="A35" s="80" t="s">
        <v>181</v>
      </c>
      <c r="B35" s="80"/>
      <c r="C35" s="172">
        <v>-1506293</v>
      </c>
      <c r="D35" s="165"/>
      <c r="E35" s="173">
        <v>-1711211</v>
      </c>
      <c r="F35" s="165"/>
      <c r="G35" s="172">
        <v>-664033</v>
      </c>
      <c r="H35" s="165"/>
      <c r="I35" s="173">
        <v>-815838</v>
      </c>
    </row>
    <row r="36" spans="1:12" ht="6" customHeight="1" x14ac:dyDescent="0.3">
      <c r="A36" s="166"/>
      <c r="B36" s="166"/>
      <c r="C36" s="164"/>
      <c r="D36" s="165"/>
      <c r="E36" s="165"/>
      <c r="F36" s="165"/>
      <c r="G36" s="164"/>
      <c r="H36" s="165"/>
      <c r="I36" s="165"/>
    </row>
    <row r="37" spans="1:12" ht="20.149999999999999" customHeight="1" x14ac:dyDescent="0.3">
      <c r="A37" s="153" t="s">
        <v>266</v>
      </c>
      <c r="C37" s="164">
        <f>SUM(C9:C35)</f>
        <v>-805041</v>
      </c>
      <c r="D37" s="165"/>
      <c r="E37" s="165">
        <f>SUM(E9:E35)</f>
        <v>3494224</v>
      </c>
      <c r="F37" s="165"/>
      <c r="G37" s="164">
        <f>SUM(G9:G35)</f>
        <v>-127038</v>
      </c>
      <c r="H37" s="165"/>
      <c r="I37" s="165">
        <f>SUM(I9:I35)</f>
        <v>2856975</v>
      </c>
    </row>
    <row r="38" spans="1:12" ht="20.149999999999999" customHeight="1" x14ac:dyDescent="0.3">
      <c r="A38" s="153" t="s">
        <v>182</v>
      </c>
      <c r="C38" s="164"/>
      <c r="D38" s="165"/>
      <c r="E38" s="165"/>
      <c r="F38" s="165"/>
      <c r="G38" s="164"/>
      <c r="H38" s="165"/>
      <c r="I38" s="165"/>
    </row>
    <row r="39" spans="1:12" ht="20.149999999999999" customHeight="1" x14ac:dyDescent="0.3">
      <c r="A39" s="166" t="s">
        <v>183</v>
      </c>
      <c r="B39" s="166"/>
      <c r="C39" s="164">
        <v>14745772</v>
      </c>
      <c r="D39" s="165"/>
      <c r="E39" s="165">
        <v>-8497215</v>
      </c>
      <c r="F39" s="165"/>
      <c r="G39" s="164">
        <v>13794311</v>
      </c>
      <c r="H39" s="165"/>
      <c r="I39" s="165">
        <v>-4085777</v>
      </c>
    </row>
    <row r="40" spans="1:12" ht="20.149999999999999" customHeight="1" x14ac:dyDescent="0.3">
      <c r="A40" s="166" t="s">
        <v>15</v>
      </c>
      <c r="B40" s="166"/>
      <c r="C40" s="164">
        <v>22144</v>
      </c>
      <c r="D40" s="165"/>
      <c r="E40" s="165">
        <v>3297531</v>
      </c>
      <c r="F40" s="165"/>
      <c r="G40" s="164">
        <v>-870658</v>
      </c>
      <c r="H40" s="165"/>
      <c r="I40" s="165">
        <v>-896952</v>
      </c>
    </row>
    <row r="41" spans="1:12" ht="20.149999999999999" customHeight="1" x14ac:dyDescent="0.3">
      <c r="A41" s="166" t="s">
        <v>184</v>
      </c>
      <c r="B41" s="166"/>
      <c r="C41" s="164">
        <v>1636868</v>
      </c>
      <c r="D41" s="165"/>
      <c r="E41" s="165">
        <v>-12820116</v>
      </c>
      <c r="F41" s="165"/>
      <c r="G41" s="164">
        <v>1584122</v>
      </c>
      <c r="H41" s="165"/>
      <c r="I41" s="165">
        <v>-12771917</v>
      </c>
    </row>
    <row r="42" spans="1:12" ht="20.149999999999999" customHeight="1" x14ac:dyDescent="0.3">
      <c r="A42" s="166" t="s">
        <v>185</v>
      </c>
      <c r="B42" s="166"/>
      <c r="C42" s="164">
        <v>1829281</v>
      </c>
      <c r="D42" s="165"/>
      <c r="E42" s="165">
        <v>2294022</v>
      </c>
      <c r="F42" s="165"/>
      <c r="G42" s="164">
        <v>1837942</v>
      </c>
      <c r="H42" s="165"/>
      <c r="I42" s="165">
        <v>2305824</v>
      </c>
    </row>
    <row r="43" spans="1:12" ht="20.149999999999999" customHeight="1" x14ac:dyDescent="0.3">
      <c r="A43" s="166" t="s">
        <v>27</v>
      </c>
      <c r="B43" s="166"/>
      <c r="C43" s="164">
        <v>535282</v>
      </c>
      <c r="D43" s="165"/>
      <c r="E43" s="165">
        <v>-789998</v>
      </c>
      <c r="F43" s="169"/>
      <c r="G43" s="164">
        <v>0</v>
      </c>
      <c r="H43" s="169"/>
      <c r="I43" s="165">
        <v>0</v>
      </c>
    </row>
    <row r="44" spans="1:12" ht="20.149999999999999" customHeight="1" x14ac:dyDescent="0.3">
      <c r="A44" s="166" t="s">
        <v>28</v>
      </c>
      <c r="B44" s="166"/>
      <c r="C44" s="164">
        <v>118290</v>
      </c>
      <c r="D44" s="165"/>
      <c r="E44" s="165">
        <v>35393</v>
      </c>
      <c r="F44" s="169"/>
      <c r="G44" s="164">
        <v>0</v>
      </c>
      <c r="H44" s="169"/>
      <c r="I44" s="165">
        <v>0</v>
      </c>
    </row>
    <row r="45" spans="1:12" ht="20.149999999999999" customHeight="1" x14ac:dyDescent="0.3">
      <c r="A45" s="174" t="s">
        <v>186</v>
      </c>
      <c r="B45" s="174"/>
      <c r="C45" s="164">
        <v>-3256482</v>
      </c>
      <c r="D45" s="165"/>
      <c r="E45" s="165">
        <v>-1290917</v>
      </c>
      <c r="F45" s="165"/>
      <c r="G45" s="164">
        <v>-3411871</v>
      </c>
      <c r="H45" s="165"/>
      <c r="I45" s="165">
        <v>-1357639</v>
      </c>
    </row>
    <row r="46" spans="1:12" ht="20.149999999999999" customHeight="1" x14ac:dyDescent="0.3">
      <c r="A46" s="166"/>
      <c r="B46" s="166"/>
      <c r="C46" s="165"/>
      <c r="D46" s="165"/>
      <c r="E46" s="165"/>
      <c r="F46" s="169"/>
      <c r="G46" s="165"/>
      <c r="H46" s="169"/>
      <c r="I46" s="165"/>
    </row>
    <row r="47" spans="1:12" ht="20.149999999999999" customHeight="1" x14ac:dyDescent="0.3">
      <c r="A47" s="166"/>
      <c r="B47" s="166"/>
      <c r="C47" s="165"/>
      <c r="D47" s="165"/>
      <c r="E47" s="165"/>
      <c r="F47" s="169"/>
      <c r="G47" s="165"/>
      <c r="H47" s="169"/>
      <c r="I47" s="165"/>
    </row>
    <row r="48" spans="1:12" ht="20.149999999999999" customHeight="1" x14ac:dyDescent="0.3">
      <c r="A48" s="166"/>
      <c r="B48" s="166"/>
      <c r="C48" s="165"/>
      <c r="D48" s="165"/>
      <c r="E48" s="165"/>
      <c r="F48" s="169"/>
      <c r="G48" s="165"/>
      <c r="H48" s="169"/>
      <c r="I48" s="165"/>
    </row>
    <row r="49" spans="1:9" ht="20.149999999999999" customHeight="1" x14ac:dyDescent="0.3">
      <c r="A49" s="166"/>
      <c r="B49" s="166"/>
      <c r="C49" s="165"/>
      <c r="D49" s="165"/>
      <c r="E49" s="165"/>
      <c r="F49" s="169"/>
      <c r="G49" s="165"/>
      <c r="H49" s="169"/>
      <c r="I49" s="165"/>
    </row>
    <row r="50" spans="1:9" ht="22.15" customHeight="1" x14ac:dyDescent="0.3">
      <c r="A50" s="175" t="s">
        <v>248</v>
      </c>
      <c r="B50" s="175"/>
      <c r="C50" s="176"/>
      <c r="D50" s="176"/>
      <c r="E50" s="176"/>
      <c r="F50" s="176"/>
      <c r="G50" s="176"/>
      <c r="H50" s="176"/>
      <c r="I50" s="176"/>
    </row>
    <row r="51" spans="1:9" ht="20.149999999999999" customHeight="1" x14ac:dyDescent="0.3">
      <c r="A51" s="152" t="s">
        <v>0</v>
      </c>
      <c r="B51" s="152"/>
      <c r="C51" s="152"/>
      <c r="D51" s="152"/>
      <c r="E51" s="152"/>
      <c r="F51" s="152"/>
      <c r="G51" s="152"/>
      <c r="H51" s="152"/>
      <c r="I51" s="152"/>
    </row>
    <row r="52" spans="1:9" ht="20.149999999999999" customHeight="1" x14ac:dyDescent="0.3">
      <c r="A52" s="152" t="s">
        <v>187</v>
      </c>
      <c r="B52" s="152"/>
      <c r="C52" s="152"/>
      <c r="D52" s="152"/>
      <c r="E52" s="152"/>
      <c r="F52" s="152"/>
      <c r="G52" s="152"/>
      <c r="H52" s="152"/>
      <c r="I52" s="152"/>
    </row>
    <row r="53" spans="1:9" ht="20.149999999999999" customHeight="1" x14ac:dyDescent="0.3">
      <c r="A53" s="154" t="str">
        <f>+A3</f>
        <v>สำหรับรอบระยะเวลาสามเดือนสิ้นสุดวันที่ 31 มีนาคม พ.ศ. 2567</v>
      </c>
      <c r="B53" s="154"/>
      <c r="C53" s="154"/>
      <c r="D53" s="154"/>
      <c r="E53" s="154"/>
      <c r="F53" s="154"/>
      <c r="G53" s="154"/>
      <c r="H53" s="154"/>
      <c r="I53" s="154"/>
    </row>
    <row r="54" spans="1:9" ht="20.149999999999999" customHeight="1" x14ac:dyDescent="0.3">
      <c r="C54" s="158"/>
      <c r="D54" s="159"/>
      <c r="E54" s="158"/>
      <c r="F54" s="159"/>
      <c r="G54" s="158"/>
      <c r="H54" s="159"/>
      <c r="I54" s="158"/>
    </row>
    <row r="55" spans="1:9" ht="20.149999999999999" customHeight="1" x14ac:dyDescent="0.3">
      <c r="C55" s="231" t="s">
        <v>2</v>
      </c>
      <c r="D55" s="231"/>
      <c r="E55" s="231"/>
      <c r="F55" s="157"/>
      <c r="G55" s="231" t="s">
        <v>3</v>
      </c>
      <c r="H55" s="231"/>
      <c r="I55" s="231"/>
    </row>
    <row r="56" spans="1:9" ht="20.149999999999999" customHeight="1" x14ac:dyDescent="0.3">
      <c r="C56" s="158" t="s">
        <v>8</v>
      </c>
      <c r="D56" s="159"/>
      <c r="E56" s="158" t="s">
        <v>9</v>
      </c>
      <c r="F56" s="159"/>
      <c r="G56" s="158" t="s">
        <v>8</v>
      </c>
      <c r="H56" s="159"/>
      <c r="I56" s="158" t="s">
        <v>9</v>
      </c>
    </row>
    <row r="57" spans="1:9" s="160" customFormat="1" ht="20.149999999999999" customHeight="1" x14ac:dyDescent="0.3">
      <c r="C57" s="161" t="s">
        <v>11</v>
      </c>
      <c r="D57" s="162"/>
      <c r="E57" s="161" t="s">
        <v>11</v>
      </c>
      <c r="F57" s="162"/>
      <c r="G57" s="161" t="s">
        <v>11</v>
      </c>
      <c r="H57" s="163"/>
      <c r="I57" s="161" t="s">
        <v>11</v>
      </c>
    </row>
    <row r="58" spans="1:9" ht="20.149999999999999" customHeight="1" x14ac:dyDescent="0.3">
      <c r="A58" s="152" t="s">
        <v>188</v>
      </c>
      <c r="B58" s="152"/>
      <c r="C58" s="177"/>
      <c r="G58" s="177"/>
    </row>
    <row r="59" spans="1:9" ht="20.149999999999999" customHeight="1" x14ac:dyDescent="0.3">
      <c r="A59" s="153" t="s">
        <v>189</v>
      </c>
      <c r="C59" s="178"/>
      <c r="D59" s="179"/>
      <c r="E59" s="179"/>
      <c r="F59" s="179"/>
      <c r="G59" s="180"/>
      <c r="H59" s="179"/>
      <c r="I59" s="181"/>
    </row>
    <row r="60" spans="1:9" ht="20.149999999999999" customHeight="1" x14ac:dyDescent="0.3">
      <c r="A60" s="166" t="s">
        <v>190</v>
      </c>
      <c r="B60" s="166"/>
      <c r="C60" s="170">
        <v>-2053432</v>
      </c>
      <c r="D60" s="169"/>
      <c r="E60" s="169">
        <v>13777967</v>
      </c>
      <c r="F60" s="169"/>
      <c r="G60" s="170">
        <v>-2285757</v>
      </c>
      <c r="H60" s="169"/>
      <c r="I60" s="169">
        <v>13830180</v>
      </c>
    </row>
    <row r="61" spans="1:9" ht="20.149999999999999" customHeight="1" x14ac:dyDescent="0.3">
      <c r="A61" s="166" t="s">
        <v>191</v>
      </c>
      <c r="B61" s="166"/>
      <c r="C61" s="170">
        <v>-619808</v>
      </c>
      <c r="D61" s="169"/>
      <c r="E61" s="169">
        <v>-2156806</v>
      </c>
      <c r="F61" s="169"/>
      <c r="G61" s="170">
        <v>-1125640</v>
      </c>
      <c r="H61" s="169"/>
      <c r="I61" s="169">
        <v>-987126</v>
      </c>
    </row>
    <row r="62" spans="1:9" ht="20.149999999999999" customHeight="1" x14ac:dyDescent="0.3">
      <c r="A62" s="166" t="s">
        <v>192</v>
      </c>
      <c r="B62" s="166"/>
      <c r="C62" s="170">
        <v>97355</v>
      </c>
      <c r="D62" s="169"/>
      <c r="E62" s="169">
        <v>210279</v>
      </c>
      <c r="F62" s="169"/>
      <c r="G62" s="170">
        <v>97355</v>
      </c>
      <c r="H62" s="169"/>
      <c r="I62" s="169">
        <v>210279</v>
      </c>
    </row>
    <row r="63" spans="1:9" ht="20.149999999999999" customHeight="1" x14ac:dyDescent="0.3">
      <c r="A63" s="166" t="s">
        <v>193</v>
      </c>
      <c r="B63" s="166"/>
      <c r="C63" s="170">
        <v>312061</v>
      </c>
      <c r="D63" s="169"/>
      <c r="E63" s="169">
        <v>220209</v>
      </c>
      <c r="F63" s="169"/>
      <c r="G63" s="170">
        <v>0</v>
      </c>
      <c r="H63" s="169"/>
      <c r="I63" s="169">
        <v>0</v>
      </c>
    </row>
    <row r="64" spans="1:9" ht="20.149999999999999" customHeight="1" x14ac:dyDescent="0.3">
      <c r="A64" s="166" t="s">
        <v>194</v>
      </c>
      <c r="B64" s="166"/>
      <c r="C64" s="170">
        <v>-1491475</v>
      </c>
      <c r="D64" s="169"/>
      <c r="E64" s="169">
        <v>-51126</v>
      </c>
      <c r="F64" s="169"/>
      <c r="G64" s="170">
        <v>0</v>
      </c>
      <c r="H64" s="169"/>
      <c r="I64" s="169">
        <v>0</v>
      </c>
    </row>
    <row r="65" spans="1:9" ht="20.149999999999999" customHeight="1" x14ac:dyDescent="0.3">
      <c r="A65" s="166" t="s">
        <v>195</v>
      </c>
      <c r="B65" s="166"/>
      <c r="C65" s="170">
        <v>-2080565</v>
      </c>
      <c r="D65" s="169"/>
      <c r="E65" s="169">
        <v>-2463682</v>
      </c>
      <c r="F65" s="169"/>
      <c r="G65" s="170">
        <v>-2081221</v>
      </c>
      <c r="H65" s="169"/>
      <c r="I65" s="169">
        <v>-2378581</v>
      </c>
    </row>
    <row r="66" spans="1:9" ht="20.149999999999999" customHeight="1" x14ac:dyDescent="0.3">
      <c r="A66" s="166" t="s">
        <v>196</v>
      </c>
      <c r="B66" s="166"/>
      <c r="C66" s="172">
        <v>-82141</v>
      </c>
      <c r="D66" s="169"/>
      <c r="E66" s="182">
        <v>76912</v>
      </c>
      <c r="F66" s="169"/>
      <c r="G66" s="172">
        <v>-84169</v>
      </c>
      <c r="H66" s="169"/>
      <c r="I66" s="182">
        <v>85320</v>
      </c>
    </row>
    <row r="67" spans="1:9" ht="6" customHeight="1" x14ac:dyDescent="0.3">
      <c r="A67" s="166"/>
      <c r="B67" s="166"/>
      <c r="C67" s="164"/>
      <c r="D67" s="165"/>
      <c r="E67" s="165"/>
      <c r="F67" s="165"/>
      <c r="G67" s="164"/>
      <c r="H67" s="165"/>
      <c r="I67" s="165"/>
    </row>
    <row r="68" spans="1:9" ht="20.149999999999999" customHeight="1" x14ac:dyDescent="0.3">
      <c r="A68" s="166" t="s">
        <v>197</v>
      </c>
      <c r="B68" s="166"/>
      <c r="C68" s="183">
        <f>SUM(C37:C45,C60:C66)</f>
        <v>8908109</v>
      </c>
      <c r="D68" s="165"/>
      <c r="E68" s="182">
        <f>SUM(E37:E45,E60:E66)</f>
        <v>-4663323</v>
      </c>
      <c r="F68" s="165"/>
      <c r="G68" s="183">
        <f>SUM(G37:G45,G60:G66)</f>
        <v>7327376</v>
      </c>
      <c r="H68" s="165"/>
      <c r="I68" s="182">
        <f>SUM(I37:I45,I60:I66)</f>
        <v>-3189414</v>
      </c>
    </row>
    <row r="69" spans="1:9" ht="6" customHeight="1" x14ac:dyDescent="0.3">
      <c r="C69" s="164"/>
      <c r="D69" s="165"/>
      <c r="E69" s="165"/>
      <c r="F69" s="165"/>
      <c r="G69" s="164"/>
      <c r="H69" s="165"/>
      <c r="I69" s="165"/>
    </row>
    <row r="70" spans="1:9" ht="20.149999999999999" customHeight="1" x14ac:dyDescent="0.3">
      <c r="A70" s="152" t="s">
        <v>198</v>
      </c>
      <c r="B70" s="152"/>
      <c r="C70" s="164"/>
      <c r="D70" s="165"/>
      <c r="E70" s="165"/>
      <c r="F70" s="165"/>
      <c r="G70" s="164"/>
      <c r="H70" s="165"/>
      <c r="I70" s="165"/>
    </row>
    <row r="71" spans="1:9" ht="20.149999999999999" customHeight="1" x14ac:dyDescent="0.3">
      <c r="A71" s="166" t="s">
        <v>199</v>
      </c>
      <c r="B71" s="166"/>
      <c r="C71" s="170"/>
      <c r="D71" s="165"/>
      <c r="E71" s="165"/>
      <c r="F71" s="165"/>
      <c r="G71" s="164"/>
      <c r="H71" s="165"/>
      <c r="I71" s="165"/>
    </row>
    <row r="72" spans="1:9" ht="20.149999999999999" customHeight="1" x14ac:dyDescent="0.3">
      <c r="A72" s="166" t="s">
        <v>96</v>
      </c>
      <c r="B72" s="166"/>
      <c r="C72" s="164">
        <v>-2059984</v>
      </c>
      <c r="D72" s="165"/>
      <c r="E72" s="165">
        <v>-23316</v>
      </c>
      <c r="F72" s="165"/>
      <c r="G72" s="164">
        <v>-2059984</v>
      </c>
      <c r="H72" s="165"/>
      <c r="I72" s="165">
        <v>-23316</v>
      </c>
    </row>
    <row r="73" spans="1:9" ht="20.149999999999999" customHeight="1" x14ac:dyDescent="0.3">
      <c r="A73" s="166" t="s">
        <v>200</v>
      </c>
      <c r="B73" s="166"/>
      <c r="C73" s="170"/>
      <c r="D73" s="165"/>
      <c r="E73" s="165"/>
      <c r="F73" s="165"/>
      <c r="G73" s="164"/>
      <c r="H73" s="165"/>
      <c r="I73" s="165"/>
    </row>
    <row r="74" spans="1:9" ht="20.149999999999999" customHeight="1" x14ac:dyDescent="0.3">
      <c r="A74" s="166" t="s">
        <v>96</v>
      </c>
      <c r="B74" s="166"/>
      <c r="C74" s="170">
        <v>830120</v>
      </c>
      <c r="D74" s="165"/>
      <c r="E74" s="165">
        <v>90422</v>
      </c>
      <c r="F74" s="165"/>
      <c r="G74" s="164">
        <v>830120</v>
      </c>
      <c r="H74" s="165"/>
      <c r="I74" s="165">
        <v>90422</v>
      </c>
    </row>
    <row r="75" spans="1:9" ht="20.149999999999999" customHeight="1" x14ac:dyDescent="0.3">
      <c r="A75" s="166" t="s">
        <v>201</v>
      </c>
      <c r="B75" s="166"/>
      <c r="C75" s="170"/>
      <c r="D75" s="165"/>
      <c r="E75" s="165"/>
      <c r="F75" s="165"/>
      <c r="G75" s="164"/>
      <c r="H75" s="165"/>
      <c r="I75" s="165"/>
    </row>
    <row r="76" spans="1:9" ht="20.149999999999999" customHeight="1" x14ac:dyDescent="0.3">
      <c r="A76" s="166" t="s">
        <v>96</v>
      </c>
      <c r="B76" s="166"/>
      <c r="C76" s="170">
        <v>-61104</v>
      </c>
      <c r="D76" s="165"/>
      <c r="E76" s="165">
        <v>-514650</v>
      </c>
      <c r="F76" s="165"/>
      <c r="G76" s="164">
        <v>0</v>
      </c>
      <c r="H76" s="165"/>
      <c r="I76" s="165">
        <v>0</v>
      </c>
    </row>
    <row r="77" spans="1:9" ht="20.149999999999999" customHeight="1" x14ac:dyDescent="0.3">
      <c r="A77" s="166" t="s">
        <v>202</v>
      </c>
      <c r="B77" s="166"/>
      <c r="C77" s="170"/>
      <c r="D77" s="165"/>
      <c r="E77" s="165"/>
      <c r="F77" s="165"/>
      <c r="G77" s="164"/>
      <c r="H77" s="165"/>
      <c r="I77" s="165"/>
    </row>
    <row r="78" spans="1:9" ht="20.149999999999999" customHeight="1" x14ac:dyDescent="0.3">
      <c r="A78" s="166" t="s">
        <v>96</v>
      </c>
      <c r="B78" s="166"/>
      <c r="C78" s="170">
        <v>37138</v>
      </c>
      <c r="D78" s="165"/>
      <c r="E78" s="165">
        <v>17391</v>
      </c>
      <c r="F78" s="165"/>
      <c r="G78" s="164">
        <v>0</v>
      </c>
      <c r="H78" s="165"/>
      <c r="I78" s="165">
        <v>0</v>
      </c>
    </row>
    <row r="79" spans="1:9" ht="20.149999999999999" customHeight="1" x14ac:dyDescent="0.3">
      <c r="A79" s="166" t="s">
        <v>203</v>
      </c>
      <c r="B79" s="166"/>
      <c r="C79" s="170">
        <v>-49728</v>
      </c>
      <c r="D79" s="165"/>
      <c r="E79" s="165">
        <v>-60635</v>
      </c>
      <c r="F79" s="165"/>
      <c r="G79" s="164">
        <v>0</v>
      </c>
      <c r="H79" s="165"/>
      <c r="I79" s="165">
        <v>0</v>
      </c>
    </row>
    <row r="80" spans="1:9" ht="20.149999999999999" customHeight="1" x14ac:dyDescent="0.3">
      <c r="A80" s="166" t="s">
        <v>204</v>
      </c>
      <c r="B80" s="166"/>
      <c r="C80" s="170">
        <v>661125</v>
      </c>
      <c r="D80" s="165"/>
      <c r="E80" s="165">
        <v>89968</v>
      </c>
      <c r="F80" s="165"/>
      <c r="G80" s="164">
        <v>591142</v>
      </c>
      <c r="H80" s="165"/>
      <c r="I80" s="165">
        <v>0</v>
      </c>
    </row>
    <row r="81" spans="1:12" ht="20.149999999999999" customHeight="1" x14ac:dyDescent="0.3">
      <c r="A81" s="166" t="s">
        <v>205</v>
      </c>
      <c r="B81" s="166"/>
      <c r="C81" s="170">
        <v>-43</v>
      </c>
      <c r="D81" s="169"/>
      <c r="E81" s="165">
        <v>-5</v>
      </c>
      <c r="F81" s="169"/>
      <c r="G81" s="170">
        <v>0</v>
      </c>
      <c r="H81" s="169"/>
      <c r="I81" s="169">
        <v>0</v>
      </c>
    </row>
    <row r="82" spans="1:12" ht="20.149999999999999" customHeight="1" x14ac:dyDescent="0.3">
      <c r="A82" s="166" t="s">
        <v>252</v>
      </c>
      <c r="B82" s="166"/>
      <c r="C82" s="170">
        <v>0</v>
      </c>
      <c r="D82" s="169"/>
      <c r="E82" s="165">
        <v>0</v>
      </c>
      <c r="F82" s="169"/>
      <c r="G82" s="170">
        <v>1015661</v>
      </c>
      <c r="H82" s="169"/>
      <c r="I82" s="169">
        <v>0</v>
      </c>
    </row>
    <row r="83" spans="1:12" ht="20.149999999999999" customHeight="1" x14ac:dyDescent="0.3">
      <c r="A83" s="166" t="s">
        <v>206</v>
      </c>
      <c r="B83" s="166"/>
      <c r="C83" s="170">
        <v>-16295</v>
      </c>
      <c r="D83" s="184"/>
      <c r="E83" s="165">
        <v>-124038</v>
      </c>
      <c r="F83" s="184"/>
      <c r="G83" s="164">
        <v>-8122</v>
      </c>
      <c r="H83" s="184"/>
      <c r="I83" s="165">
        <v>-110252</v>
      </c>
    </row>
    <row r="84" spans="1:12" ht="20.149999999999999" customHeight="1" x14ac:dyDescent="0.3">
      <c r="A84" s="166" t="s">
        <v>207</v>
      </c>
      <c r="B84" s="166"/>
      <c r="C84" s="170">
        <v>598</v>
      </c>
      <c r="D84" s="165"/>
      <c r="E84" s="165">
        <v>2606</v>
      </c>
      <c r="F84" s="165"/>
      <c r="G84" s="164">
        <v>598</v>
      </c>
      <c r="H84" s="165"/>
      <c r="I84" s="165">
        <v>2221</v>
      </c>
    </row>
    <row r="85" spans="1:12" ht="20.149999999999999" customHeight="1" x14ac:dyDescent="0.3">
      <c r="A85" s="166" t="s">
        <v>208</v>
      </c>
      <c r="B85" s="166"/>
      <c r="C85" s="172">
        <v>-104683</v>
      </c>
      <c r="D85" s="184"/>
      <c r="E85" s="173">
        <v>-95446</v>
      </c>
      <c r="F85" s="184"/>
      <c r="G85" s="172">
        <v>-47446</v>
      </c>
      <c r="H85" s="184"/>
      <c r="I85" s="173">
        <v>-77139</v>
      </c>
    </row>
    <row r="86" spans="1:12" ht="6" customHeight="1" x14ac:dyDescent="0.3">
      <c r="A86" s="166"/>
      <c r="B86" s="166"/>
      <c r="C86" s="164"/>
      <c r="D86" s="184"/>
      <c r="E86" s="165"/>
      <c r="F86" s="184"/>
      <c r="G86" s="164"/>
      <c r="H86" s="184"/>
      <c r="I86" s="165"/>
    </row>
    <row r="87" spans="1:12" ht="20.149999999999999" customHeight="1" x14ac:dyDescent="0.3">
      <c r="A87" s="166" t="s">
        <v>209</v>
      </c>
      <c r="B87" s="166"/>
      <c r="C87" s="183">
        <f>SUM(C71:C85)</f>
        <v>-762856</v>
      </c>
      <c r="D87" s="184"/>
      <c r="E87" s="182">
        <f>SUM(E72:E85)</f>
        <v>-617703</v>
      </c>
      <c r="F87" s="184"/>
      <c r="G87" s="183">
        <f>SUM(G71:G85)</f>
        <v>321969</v>
      </c>
      <c r="H87" s="184"/>
      <c r="I87" s="182">
        <f>SUM(I72:I85)</f>
        <v>-118064</v>
      </c>
    </row>
    <row r="88" spans="1:12" ht="6" customHeight="1" x14ac:dyDescent="0.3">
      <c r="C88" s="164"/>
      <c r="D88" s="165"/>
      <c r="E88" s="165"/>
      <c r="F88" s="165"/>
      <c r="G88" s="164"/>
      <c r="H88" s="165"/>
      <c r="I88" s="165"/>
    </row>
    <row r="89" spans="1:12" ht="20.149999999999999" customHeight="1" x14ac:dyDescent="0.3">
      <c r="A89" s="152" t="s">
        <v>210</v>
      </c>
      <c r="B89" s="152"/>
      <c r="C89" s="185"/>
      <c r="D89" s="184"/>
      <c r="E89" s="184"/>
      <c r="F89" s="184"/>
      <c r="G89" s="185"/>
      <c r="H89" s="184"/>
      <c r="I89" s="184"/>
    </row>
    <row r="90" spans="1:12" ht="20.149999999999999" customHeight="1" x14ac:dyDescent="0.3">
      <c r="A90" s="166" t="s">
        <v>250</v>
      </c>
      <c r="B90" s="152"/>
      <c r="C90" s="185">
        <v>94</v>
      </c>
      <c r="D90" s="184"/>
      <c r="E90" s="184">
        <v>0</v>
      </c>
      <c r="F90" s="184"/>
      <c r="G90" s="185">
        <v>94</v>
      </c>
      <c r="H90" s="184"/>
      <c r="I90" s="184">
        <v>0</v>
      </c>
    </row>
    <row r="91" spans="1:12" ht="20.149999999999999" customHeight="1" x14ac:dyDescent="0.3">
      <c r="A91" s="166" t="s">
        <v>251</v>
      </c>
      <c r="B91" s="152"/>
      <c r="C91" s="185">
        <v>563</v>
      </c>
      <c r="D91" s="184"/>
      <c r="E91" s="184">
        <v>0</v>
      </c>
      <c r="F91" s="184"/>
      <c r="G91" s="185">
        <v>563</v>
      </c>
      <c r="H91" s="184"/>
      <c r="I91" s="184">
        <v>0</v>
      </c>
    </row>
    <row r="92" spans="1:12" ht="20.149999999999999" customHeight="1" x14ac:dyDescent="0.3">
      <c r="A92" s="166" t="s">
        <v>211</v>
      </c>
      <c r="B92" s="166"/>
      <c r="C92" s="170">
        <v>14166250</v>
      </c>
      <c r="D92" s="165"/>
      <c r="E92" s="165">
        <v>19903556</v>
      </c>
      <c r="F92" s="165"/>
      <c r="G92" s="164">
        <v>14166250</v>
      </c>
      <c r="H92" s="165"/>
      <c r="I92" s="165">
        <v>8578355</v>
      </c>
      <c r="L92" s="168"/>
    </row>
    <row r="93" spans="1:12" ht="20.149999999999999" customHeight="1" x14ac:dyDescent="0.3">
      <c r="A93" s="166" t="s">
        <v>212</v>
      </c>
      <c r="B93" s="166"/>
      <c r="C93" s="170">
        <v>-22456639</v>
      </c>
      <c r="D93" s="184"/>
      <c r="E93" s="184">
        <v>-14755061</v>
      </c>
      <c r="F93" s="165"/>
      <c r="G93" s="185">
        <v>-22012962</v>
      </c>
      <c r="H93" s="165"/>
      <c r="I93" s="184">
        <v>-4974528</v>
      </c>
      <c r="L93" s="168"/>
    </row>
    <row r="94" spans="1:12" ht="20.149999999999999" customHeight="1" x14ac:dyDescent="0.3">
      <c r="A94" s="166" t="s">
        <v>213</v>
      </c>
      <c r="B94" s="166"/>
      <c r="C94" s="170">
        <v>0</v>
      </c>
      <c r="D94" s="184"/>
      <c r="E94" s="184">
        <v>0</v>
      </c>
      <c r="F94" s="165"/>
      <c r="G94" s="185">
        <v>-70000</v>
      </c>
      <c r="H94" s="165"/>
      <c r="I94" s="184">
        <v>-260000</v>
      </c>
    </row>
    <row r="95" spans="1:12" ht="20.149999999999999" customHeight="1" x14ac:dyDescent="0.3">
      <c r="A95" s="166" t="s">
        <v>214</v>
      </c>
      <c r="B95" s="166"/>
      <c r="C95" s="170">
        <v>-1760047</v>
      </c>
      <c r="D95" s="184"/>
      <c r="E95" s="184">
        <v>-5708907</v>
      </c>
      <c r="F95" s="165"/>
      <c r="G95" s="170">
        <v>0</v>
      </c>
      <c r="H95" s="165"/>
      <c r="I95" s="167">
        <v>0</v>
      </c>
    </row>
    <row r="96" spans="1:12" ht="20.149999999999999" customHeight="1" x14ac:dyDescent="0.3">
      <c r="A96" s="166" t="s">
        <v>215</v>
      </c>
      <c r="B96" s="166"/>
      <c r="C96" s="170">
        <v>1608000</v>
      </c>
      <c r="D96" s="184"/>
      <c r="E96" s="184">
        <v>5851000</v>
      </c>
      <c r="F96" s="165"/>
      <c r="G96" s="170">
        <v>0</v>
      </c>
      <c r="H96" s="165"/>
      <c r="I96" s="167">
        <v>0</v>
      </c>
    </row>
    <row r="97" spans="1:9" ht="20.149999999999999" customHeight="1" x14ac:dyDescent="0.3">
      <c r="A97" s="166" t="s">
        <v>216</v>
      </c>
      <c r="B97" s="166"/>
      <c r="C97" s="183">
        <v>-27855</v>
      </c>
      <c r="D97" s="184"/>
      <c r="E97" s="195">
        <v>-25764</v>
      </c>
      <c r="F97" s="165"/>
      <c r="G97" s="183">
        <v>-57671</v>
      </c>
      <c r="H97" s="165"/>
      <c r="I97" s="187">
        <v>-52551</v>
      </c>
    </row>
    <row r="98" spans="1:9" ht="6" customHeight="1" x14ac:dyDescent="0.3">
      <c r="A98" s="166"/>
      <c r="B98" s="166"/>
      <c r="C98" s="164"/>
      <c r="D98" s="184"/>
      <c r="E98" s="165"/>
      <c r="F98" s="165"/>
      <c r="G98" s="164"/>
      <c r="H98" s="186"/>
      <c r="I98" s="165"/>
    </row>
    <row r="99" spans="1:9" ht="20.149999999999999" customHeight="1" x14ac:dyDescent="0.3">
      <c r="A99" s="166" t="s">
        <v>217</v>
      </c>
      <c r="B99" s="166"/>
      <c r="C99" s="172">
        <f>SUM(C90:C97)</f>
        <v>-8469634</v>
      </c>
      <c r="D99" s="184"/>
      <c r="E99" s="173">
        <f>SUM(E90:E97)</f>
        <v>5264824</v>
      </c>
      <c r="F99" s="184"/>
      <c r="G99" s="172">
        <f>SUM(G90:G97)</f>
        <v>-7973726</v>
      </c>
      <c r="H99" s="184"/>
      <c r="I99" s="173">
        <f>SUM(I90:I97)</f>
        <v>3291276</v>
      </c>
    </row>
    <row r="100" spans="1:9" ht="20.149999999999999" customHeight="1" x14ac:dyDescent="0.3">
      <c r="A100" s="166"/>
      <c r="B100" s="166"/>
      <c r="C100" s="165"/>
      <c r="D100" s="184"/>
      <c r="E100" s="165"/>
      <c r="F100" s="184"/>
      <c r="G100" s="165"/>
      <c r="H100" s="184"/>
      <c r="I100" s="165"/>
    </row>
    <row r="101" spans="1:9" ht="20.149999999999999" customHeight="1" x14ac:dyDescent="0.3">
      <c r="A101" s="166"/>
      <c r="B101" s="166"/>
      <c r="C101" s="165"/>
      <c r="D101" s="184"/>
      <c r="E101" s="165"/>
      <c r="F101" s="184"/>
      <c r="G101" s="165"/>
      <c r="H101" s="184"/>
      <c r="I101" s="165"/>
    </row>
    <row r="102" spans="1:9" ht="18" customHeight="1" x14ac:dyDescent="0.3">
      <c r="A102" s="166"/>
      <c r="B102" s="166"/>
      <c r="C102" s="165"/>
      <c r="D102" s="184"/>
      <c r="E102" s="165"/>
      <c r="F102" s="184"/>
      <c r="G102" s="165"/>
      <c r="H102" s="184"/>
      <c r="I102" s="165"/>
    </row>
    <row r="103" spans="1:9" ht="22.15" customHeight="1" x14ac:dyDescent="0.3">
      <c r="A103" s="229" t="s">
        <v>248</v>
      </c>
      <c r="B103" s="229"/>
      <c r="C103" s="230"/>
      <c r="D103" s="230"/>
      <c r="E103" s="187"/>
      <c r="F103" s="187"/>
      <c r="G103" s="187"/>
      <c r="H103" s="187"/>
      <c r="I103" s="187"/>
    </row>
    <row r="104" spans="1:9" ht="20.149999999999999" customHeight="1" x14ac:dyDescent="0.3">
      <c r="A104" s="152" t="s">
        <v>0</v>
      </c>
      <c r="B104" s="152"/>
      <c r="C104" s="152"/>
      <c r="D104" s="152"/>
      <c r="E104" s="152"/>
      <c r="F104" s="152"/>
      <c r="G104" s="152"/>
      <c r="H104" s="152"/>
      <c r="I104" s="152"/>
    </row>
    <row r="105" spans="1:9" ht="20.149999999999999" customHeight="1" x14ac:dyDescent="0.3">
      <c r="A105" s="152" t="s">
        <v>187</v>
      </c>
      <c r="B105" s="152"/>
      <c r="C105" s="152"/>
      <c r="D105" s="152"/>
      <c r="E105" s="152"/>
      <c r="F105" s="152"/>
      <c r="G105" s="152"/>
      <c r="H105" s="152"/>
      <c r="I105" s="152"/>
    </row>
    <row r="106" spans="1:9" ht="20.149999999999999" customHeight="1" x14ac:dyDescent="0.3">
      <c r="A106" s="154" t="str">
        <f>+A53</f>
        <v>สำหรับรอบระยะเวลาสามเดือนสิ้นสุดวันที่ 31 มีนาคม พ.ศ. 2567</v>
      </c>
      <c r="B106" s="154"/>
      <c r="C106" s="154"/>
      <c r="D106" s="154"/>
      <c r="E106" s="154"/>
      <c r="F106" s="154"/>
      <c r="G106" s="154"/>
      <c r="H106" s="154"/>
      <c r="I106" s="154"/>
    </row>
    <row r="108" spans="1:9" ht="20.149999999999999" customHeight="1" x14ac:dyDescent="0.3">
      <c r="C108" s="231" t="s">
        <v>2</v>
      </c>
      <c r="D108" s="231"/>
      <c r="E108" s="231"/>
      <c r="F108" s="157"/>
      <c r="G108" s="231" t="s">
        <v>3</v>
      </c>
      <c r="H108" s="231"/>
      <c r="I108" s="231"/>
    </row>
    <row r="109" spans="1:9" ht="20.149999999999999" customHeight="1" x14ac:dyDescent="0.3">
      <c r="C109" s="158" t="s">
        <v>8</v>
      </c>
      <c r="D109" s="159"/>
      <c r="E109" s="158" t="s">
        <v>9</v>
      </c>
      <c r="F109" s="159"/>
      <c r="G109" s="158" t="s">
        <v>8</v>
      </c>
      <c r="H109" s="159"/>
      <c r="I109" s="158" t="s">
        <v>9</v>
      </c>
    </row>
    <row r="110" spans="1:9" s="160" customFormat="1" ht="20.149999999999999" customHeight="1" x14ac:dyDescent="0.3">
      <c r="C110" s="161" t="s">
        <v>11</v>
      </c>
      <c r="D110" s="162"/>
      <c r="E110" s="161" t="s">
        <v>11</v>
      </c>
      <c r="F110" s="162"/>
      <c r="G110" s="161" t="s">
        <v>11</v>
      </c>
      <c r="H110" s="163"/>
      <c r="I110" s="161" t="s">
        <v>11</v>
      </c>
    </row>
    <row r="111" spans="1:9" ht="20.149999999999999" customHeight="1" x14ac:dyDescent="0.3">
      <c r="C111" s="164"/>
      <c r="G111" s="164"/>
    </row>
    <row r="112" spans="1:9" ht="20.149999999999999" customHeight="1" x14ac:dyDescent="0.3">
      <c r="A112" s="152" t="s">
        <v>218</v>
      </c>
      <c r="B112" s="152"/>
      <c r="C112" s="164">
        <f>+C99+C87+C68</f>
        <v>-324381</v>
      </c>
      <c r="D112" s="165"/>
      <c r="E112" s="165">
        <f>+E99+E87+E68</f>
        <v>-16202</v>
      </c>
      <c r="F112" s="165"/>
      <c r="G112" s="164">
        <f>+G99+G87+G68</f>
        <v>-324381</v>
      </c>
      <c r="H112" s="165"/>
      <c r="I112" s="165">
        <f>+I99+I87+I68</f>
        <v>-16202</v>
      </c>
    </row>
    <row r="113" spans="1:9" ht="20.149999999999999" customHeight="1" x14ac:dyDescent="0.3">
      <c r="A113" s="153" t="s">
        <v>219</v>
      </c>
      <c r="C113" s="172">
        <v>1381596</v>
      </c>
      <c r="D113" s="165"/>
      <c r="E113" s="173">
        <v>1000242</v>
      </c>
      <c r="F113" s="165"/>
      <c r="G113" s="172">
        <v>1381440</v>
      </c>
      <c r="H113" s="165"/>
      <c r="I113" s="173">
        <v>1000086</v>
      </c>
    </row>
    <row r="114" spans="1:9" ht="6" customHeight="1" x14ac:dyDescent="0.3">
      <c r="A114" s="152"/>
      <c r="B114" s="152"/>
      <c r="C114" s="164"/>
      <c r="D114" s="165"/>
      <c r="E114" s="165"/>
      <c r="F114" s="165"/>
      <c r="G114" s="164"/>
      <c r="H114" s="165"/>
      <c r="I114" s="165"/>
    </row>
    <row r="115" spans="1:9" ht="20.149999999999999" customHeight="1" thickBot="1" x14ac:dyDescent="0.35">
      <c r="A115" s="152" t="s">
        <v>220</v>
      </c>
      <c r="B115" s="152"/>
      <c r="C115" s="188">
        <f>SUM(C112:C113)</f>
        <v>1057215</v>
      </c>
      <c r="D115" s="184"/>
      <c r="E115" s="189">
        <f>SUM(E112:E113)</f>
        <v>984040</v>
      </c>
      <c r="F115" s="184"/>
      <c r="G115" s="188">
        <f>+G112+G113</f>
        <v>1057059</v>
      </c>
      <c r="H115" s="184"/>
      <c r="I115" s="189">
        <f>+I112+I113</f>
        <v>983884</v>
      </c>
    </row>
    <row r="116" spans="1:9" ht="20.149999999999999" customHeight="1" thickTop="1" x14ac:dyDescent="0.3"/>
    <row r="117" spans="1:9" ht="20.149999999999999" customHeight="1" x14ac:dyDescent="0.3">
      <c r="A117" s="152" t="s">
        <v>221</v>
      </c>
      <c r="B117" s="152"/>
    </row>
    <row r="118" spans="1:9" ht="6" customHeight="1" x14ac:dyDescent="0.3"/>
    <row r="119" spans="1:9" ht="20.149999999999999" customHeight="1" x14ac:dyDescent="0.3">
      <c r="A119" s="153" t="s">
        <v>239</v>
      </c>
    </row>
    <row r="121" spans="1:9" ht="20.149999999999999" customHeight="1" x14ac:dyDescent="0.3">
      <c r="C121" s="231" t="s">
        <v>2</v>
      </c>
      <c r="D121" s="231"/>
      <c r="E121" s="231"/>
      <c r="F121" s="157"/>
      <c r="G121" s="231" t="s">
        <v>3</v>
      </c>
      <c r="H121" s="231"/>
      <c r="I121" s="231"/>
    </row>
    <row r="122" spans="1:9" ht="20.149999999999999" customHeight="1" x14ac:dyDescent="0.3">
      <c r="C122" s="158" t="s">
        <v>8</v>
      </c>
      <c r="D122" s="159"/>
      <c r="E122" s="158" t="s">
        <v>9</v>
      </c>
      <c r="F122" s="159"/>
      <c r="G122" s="158" t="s">
        <v>8</v>
      </c>
      <c r="H122" s="159"/>
      <c r="I122" s="158" t="s">
        <v>9</v>
      </c>
    </row>
    <row r="123" spans="1:9" ht="20.149999999999999" customHeight="1" x14ac:dyDescent="0.3">
      <c r="C123" s="161" t="s">
        <v>11</v>
      </c>
      <c r="D123" s="162"/>
      <c r="E123" s="161" t="s">
        <v>11</v>
      </c>
      <c r="F123" s="162"/>
      <c r="G123" s="161" t="s">
        <v>11</v>
      </c>
      <c r="H123" s="163"/>
      <c r="I123" s="161" t="s">
        <v>11</v>
      </c>
    </row>
    <row r="124" spans="1:9" ht="20.149999999999999" customHeight="1" x14ac:dyDescent="0.3">
      <c r="C124" s="177"/>
      <c r="G124" s="177"/>
    </row>
    <row r="125" spans="1:9" ht="20.149999999999999" customHeight="1" x14ac:dyDescent="0.3">
      <c r="A125" s="58" t="s">
        <v>222</v>
      </c>
      <c r="B125" s="58"/>
      <c r="C125" s="177">
        <v>17303</v>
      </c>
      <c r="E125" s="167">
        <v>13723</v>
      </c>
      <c r="G125" s="177">
        <v>17303</v>
      </c>
      <c r="I125" s="167">
        <v>13723</v>
      </c>
    </row>
    <row r="126" spans="1:9" ht="20.149999999999999" customHeight="1" x14ac:dyDescent="0.3">
      <c r="A126" s="58" t="s">
        <v>223</v>
      </c>
      <c r="B126" s="58"/>
      <c r="C126" s="177">
        <v>1421287</v>
      </c>
      <c r="E126" s="167">
        <v>2219670</v>
      </c>
      <c r="G126" s="177">
        <v>1419572</v>
      </c>
      <c r="I126" s="167">
        <v>2217710</v>
      </c>
    </row>
    <row r="127" spans="1:9" ht="20.149999999999999" customHeight="1" x14ac:dyDescent="0.3">
      <c r="A127" s="58" t="s">
        <v>224</v>
      </c>
      <c r="B127" s="58"/>
      <c r="C127" s="177">
        <v>12451</v>
      </c>
      <c r="E127" s="167">
        <v>0</v>
      </c>
      <c r="G127" s="177">
        <v>12451</v>
      </c>
      <c r="I127" s="167">
        <v>62733</v>
      </c>
    </row>
    <row r="128" spans="1:9" ht="20.149999999999999" customHeight="1" x14ac:dyDescent="0.3">
      <c r="A128" s="58" t="s">
        <v>225</v>
      </c>
      <c r="B128" s="58"/>
      <c r="C128" s="177">
        <v>12451</v>
      </c>
      <c r="E128" s="167">
        <v>0</v>
      </c>
      <c r="G128" s="177">
        <v>12451</v>
      </c>
      <c r="I128" s="167">
        <v>62733</v>
      </c>
    </row>
    <row r="129" spans="1:9" ht="20.149999999999999" customHeight="1" x14ac:dyDescent="0.3">
      <c r="A129" s="58" t="s">
        <v>226</v>
      </c>
      <c r="B129" s="58"/>
      <c r="C129" s="177"/>
      <c r="G129" s="177"/>
    </row>
    <row r="130" spans="1:9" ht="20.149999999999999" customHeight="1" x14ac:dyDescent="0.3">
      <c r="A130" s="58" t="s">
        <v>227</v>
      </c>
      <c r="B130" s="58"/>
      <c r="C130" s="177">
        <v>111762</v>
      </c>
      <c r="E130" s="167">
        <v>65657</v>
      </c>
      <c r="G130" s="177">
        <v>111762</v>
      </c>
      <c r="I130" s="167">
        <v>65657</v>
      </c>
    </row>
    <row r="131" spans="1:9" ht="20.149999999999999" customHeight="1" x14ac:dyDescent="0.3">
      <c r="A131" s="58" t="s">
        <v>228</v>
      </c>
      <c r="B131" s="58"/>
      <c r="C131" s="177"/>
      <c r="G131" s="177"/>
    </row>
    <row r="132" spans="1:9" ht="20.149999999999999" customHeight="1" x14ac:dyDescent="0.3">
      <c r="A132" s="58" t="s">
        <v>227</v>
      </c>
      <c r="B132" s="58"/>
      <c r="C132" s="177">
        <v>112474</v>
      </c>
      <c r="E132" s="167">
        <v>-8318</v>
      </c>
      <c r="G132" s="177">
        <v>0</v>
      </c>
      <c r="I132" s="167">
        <v>0</v>
      </c>
    </row>
    <row r="133" spans="1:9" ht="20.149999999999999" customHeight="1" x14ac:dyDescent="0.3">
      <c r="A133" s="58" t="s">
        <v>229</v>
      </c>
      <c r="B133" s="58"/>
      <c r="C133" s="177">
        <v>0</v>
      </c>
      <c r="E133" s="167">
        <v>1320754</v>
      </c>
      <c r="G133" s="177">
        <v>0</v>
      </c>
      <c r="I133" s="167">
        <v>1401417</v>
      </c>
    </row>
    <row r="134" spans="1:9" ht="20.149999999999999" customHeight="1" x14ac:dyDescent="0.3">
      <c r="A134" s="58" t="s">
        <v>230</v>
      </c>
      <c r="B134" s="58"/>
      <c r="C134" s="177">
        <v>0</v>
      </c>
      <c r="E134" s="167">
        <v>1754250</v>
      </c>
      <c r="G134" s="177">
        <v>0</v>
      </c>
      <c r="I134" s="167">
        <v>1804942</v>
      </c>
    </row>
    <row r="135" spans="1:9" ht="20.149999999999999" customHeight="1" x14ac:dyDescent="0.3">
      <c r="A135" s="153" t="s">
        <v>231</v>
      </c>
      <c r="C135" s="177">
        <v>0</v>
      </c>
      <c r="E135" s="167">
        <v>46690</v>
      </c>
      <c r="G135" s="177">
        <v>0</v>
      </c>
      <c r="I135" s="167">
        <v>46658</v>
      </c>
    </row>
    <row r="149" spans="1:9" ht="20.149999999999999" customHeight="1" x14ac:dyDescent="0.3">
      <c r="A149" s="190" t="s">
        <v>62</v>
      </c>
      <c r="B149" s="190"/>
      <c r="C149" s="168"/>
      <c r="D149" s="232" t="s">
        <v>62</v>
      </c>
      <c r="E149" s="232"/>
      <c r="F149" s="232"/>
      <c r="G149" s="232"/>
      <c r="H149" s="232"/>
      <c r="I149" s="168"/>
    </row>
    <row r="150" spans="1:9" ht="20.149999999999999" customHeight="1" x14ac:dyDescent="0.3">
      <c r="A150" s="190" t="s">
        <v>63</v>
      </c>
      <c r="B150" s="190"/>
      <c r="C150" s="232" t="s">
        <v>64</v>
      </c>
      <c r="D150" s="232"/>
      <c r="E150" s="232"/>
      <c r="F150" s="232"/>
      <c r="G150" s="232"/>
      <c r="H150" s="232"/>
      <c r="I150" s="232"/>
    </row>
    <row r="151" spans="1:9" ht="20.149999999999999" customHeight="1" x14ac:dyDescent="0.3">
      <c r="A151" s="190" t="s">
        <v>65</v>
      </c>
      <c r="B151" s="190"/>
      <c r="C151" s="232" t="s">
        <v>66</v>
      </c>
      <c r="D151" s="232"/>
      <c r="E151" s="232"/>
      <c r="F151" s="232"/>
      <c r="G151" s="232"/>
      <c r="H151" s="232"/>
      <c r="I151" s="232"/>
    </row>
    <row r="152" spans="1:9" ht="20.149999999999999" customHeight="1" x14ac:dyDescent="0.3">
      <c r="A152" s="190"/>
      <c r="B152" s="190"/>
      <c r="C152" s="203"/>
      <c r="D152" s="203"/>
      <c r="E152" s="203"/>
      <c r="F152" s="203"/>
      <c r="G152" s="203"/>
      <c r="H152" s="203"/>
      <c r="I152" s="203"/>
    </row>
    <row r="153" spans="1:9" ht="18" customHeight="1" x14ac:dyDescent="0.3">
      <c r="A153" s="190"/>
      <c r="B153" s="190"/>
      <c r="C153" s="203"/>
      <c r="D153" s="203"/>
      <c r="E153" s="203"/>
      <c r="F153" s="203"/>
      <c r="G153" s="203"/>
      <c r="H153" s="203"/>
      <c r="I153" s="203"/>
    </row>
    <row r="154" spans="1:9" ht="22.15" customHeight="1" x14ac:dyDescent="0.3">
      <c r="A154" s="229" t="s">
        <v>248</v>
      </c>
      <c r="B154" s="229"/>
      <c r="C154" s="230"/>
      <c r="D154" s="230"/>
      <c r="E154" s="187"/>
      <c r="F154" s="187"/>
      <c r="G154" s="187"/>
      <c r="H154" s="187"/>
      <c r="I154" s="187"/>
    </row>
  </sheetData>
  <mergeCells count="13">
    <mergeCell ref="A154:D154"/>
    <mergeCell ref="C5:E5"/>
    <mergeCell ref="G5:I5"/>
    <mergeCell ref="C55:E55"/>
    <mergeCell ref="G55:I55"/>
    <mergeCell ref="A103:D103"/>
    <mergeCell ref="C108:E108"/>
    <mergeCell ref="G108:I108"/>
    <mergeCell ref="C121:E121"/>
    <mergeCell ref="G121:I121"/>
    <mergeCell ref="D149:H149"/>
    <mergeCell ref="C150:I150"/>
    <mergeCell ref="C151:I151"/>
  </mergeCells>
  <pageMargins left="0.8" right="0.5" top="0.5" bottom="0.6" header="0.49" footer="0.4"/>
  <pageSetup paperSize="9" scale="80" firstPageNumber="8" fitToHeight="0" orientation="portrait" useFirstPageNumber="1" horizontalDpi="1200" verticalDpi="1200" r:id="rId1"/>
  <headerFooter>
    <oddFooter>&amp;R&amp;"Browallia New,Regular"&amp;12&amp;P</oddFooter>
  </headerFooter>
  <rowBreaks count="2" manualBreakCount="2">
    <brk id="50" max="16383" man="1"/>
    <brk id="10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ฐานะการเงิน 2-3</vt:lpstr>
      <vt:lpstr>งบกำไรขาดทุนเบ็ดเสร็จ 4-5</vt:lpstr>
      <vt:lpstr>ส่วนของเจ้าของ งบรวม6</vt:lpstr>
      <vt:lpstr>ส่วนของเจ้าของ เฉพาะธนาคาร7</vt:lpstr>
      <vt:lpstr>งบกระแสเงินสด8-10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Pinanong Ruthaiwat (TH)</dc:creator>
  <cp:lastModifiedBy>Noparat Mungsitisak</cp:lastModifiedBy>
  <cp:lastPrinted>2024-05-10T08:28:01Z</cp:lastPrinted>
  <dcterms:created xsi:type="dcterms:W3CDTF">2024-04-01T08:19:34Z</dcterms:created>
  <dcterms:modified xsi:type="dcterms:W3CDTF">2024-05-13T06:40:49Z</dcterms:modified>
</cp:coreProperties>
</file>