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4_67\1Q\สอบทาน\"/>
    </mc:Choice>
  </mc:AlternateContent>
  <xr:revisionPtr revIDLastSave="0" documentId="13_ncr:1_{0A7D4AB4-7846-4C76-BE7C-3AB1F65FF2A5}" xr6:coauthVersionLast="47" xr6:coauthVersionMax="47" xr10:uidLastSave="{00000000-0000-0000-0000-000000000000}"/>
  <bookViews>
    <workbookView xWindow="-110" yWindow="-110" windowWidth="19420" windowHeight="10420" tabRatio="871" xr2:uid="{00000000-000D-0000-FFFF-FFFF00000000}"/>
  </bookViews>
  <sheets>
    <sheet name="Financial position 2-3" sheetId="26" r:id="rId1"/>
    <sheet name="Comprehensive income 4-5" sheetId="37" r:id="rId2"/>
    <sheet name="SHAREHOLDERS Conso 6" sheetId="34" r:id="rId3"/>
    <sheet name="SHAREHOLDERS The Bank 7" sheetId="35" r:id="rId4"/>
    <sheet name="CASH FLOWS 8-10" sheetId="36" r:id="rId5"/>
  </sheets>
  <definedNames>
    <definedName name="AS2DocOpenMode" hidden="1">"AS2DocumentEdit"</definedName>
    <definedName name="_xlnm.Print_Area" localSheetId="4">'CASH FLOWS 8-10'!$A$1:$I$183</definedName>
    <definedName name="_xlnm.Print_Area" localSheetId="1">'Comprehensive income 4-5'!$A$1:$J$118</definedName>
    <definedName name="_xlnm.Print_Area" localSheetId="0">'Financial position 2-3'!$A$1:$J$127</definedName>
    <definedName name="_xlnm.Print_Area" localSheetId="2">'SHAREHOLDERS Conso 6'!$A$1:$AB$54</definedName>
    <definedName name="_xlnm.Print_Area" localSheetId="3">'SHAREHOLDERS The Bank 7'!$A$1:$V$47</definedName>
    <definedName name="xRng_a74d834ce7204c1ea10859d4d937a109">#REF!</definedName>
  </definedNames>
  <calcPr calcId="191028"/>
  <customWorkbookViews>
    <customWorkbookView name="Kiatnakin - Personal View" guid="{C72BFD12-E7BC-4CF2-A190-2DC6407E11F0}" mergeInterval="0" personalView="1" maximized="1" windowWidth="948" windowHeight="558" activeSheetId="4"/>
    <customWorkbookView name="Worawat Luengamponsak (Open)_x000a_ - Personal View" guid="{75B01CEB-89E5-4714-9AF7-6A7E516D0A06}" mergeInterval="0" personalView="1" maximized="1" xWindow="1" yWindow="1" windowWidth="1362" windowHeight="548" activeSheetId="7" showComments="commIndAndComment"/>
    <customWorkbookView name="pkongnaewdee - Personal View" guid="{0D6B3241-AA2A-4A88-A1E6-64DA2BCE597C}" mergeInterval="0" personalView="1" maximized="1" xWindow="1" yWindow="1" windowWidth="1362" windowHeight="548" activeSheetId="4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5" i="37" l="1"/>
  <c r="H85" i="37"/>
  <c r="F85" i="37"/>
  <c r="D85" i="37"/>
  <c r="J77" i="37"/>
  <c r="H77" i="37"/>
  <c r="F77" i="37"/>
  <c r="D77" i="37"/>
  <c r="A62" i="37"/>
  <c r="A60" i="37"/>
  <c r="J38" i="37"/>
  <c r="H38" i="37"/>
  <c r="F38" i="37"/>
  <c r="D38" i="37"/>
  <c r="J19" i="37"/>
  <c r="H19" i="37"/>
  <c r="F19" i="37"/>
  <c r="D19" i="37"/>
  <c r="J14" i="37"/>
  <c r="H14" i="37"/>
  <c r="F14" i="37"/>
  <c r="D14" i="37"/>
  <c r="D87" i="37" l="1"/>
  <c r="F87" i="37"/>
  <c r="J27" i="37"/>
  <c r="J42" i="37" s="1"/>
  <c r="J45" i="37" s="1"/>
  <c r="H87" i="37"/>
  <c r="J87" i="37"/>
  <c r="D27" i="37"/>
  <c r="D42" i="37" s="1"/>
  <c r="D45" i="37" s="1"/>
  <c r="D89" i="37" s="1"/>
  <c r="F27" i="37"/>
  <c r="F42" i="37" s="1"/>
  <c r="F45" i="37" s="1"/>
  <c r="H27" i="37"/>
  <c r="H42" i="37" s="1"/>
  <c r="H45" i="37" s="1"/>
  <c r="J89" i="37" l="1"/>
  <c r="H89" i="37"/>
  <c r="F89" i="37"/>
  <c r="I114" i="36"/>
  <c r="E114" i="36"/>
  <c r="V24" i="35"/>
  <c r="V25" i="35"/>
  <c r="V26" i="35"/>
  <c r="V23" i="35"/>
  <c r="X25" i="34"/>
  <c r="AB25" i="34" s="1"/>
  <c r="X26" i="34"/>
  <c r="AB26" i="34" s="1"/>
  <c r="X27" i="34"/>
  <c r="AB27" i="34" s="1"/>
  <c r="X24" i="34"/>
  <c r="AB24" i="34" s="1"/>
  <c r="H29" i="34"/>
  <c r="F29" i="34"/>
  <c r="V28" i="35" l="1"/>
  <c r="AB29" i="34"/>
  <c r="D32" i="26"/>
  <c r="G114" i="36" l="1"/>
  <c r="C114" i="36"/>
  <c r="H20" i="34"/>
  <c r="H28" i="35"/>
  <c r="H19" i="35"/>
  <c r="V15" i="35"/>
  <c r="V16" i="35"/>
  <c r="V17" i="35"/>
  <c r="D19" i="35"/>
  <c r="F19" i="35"/>
  <c r="J19" i="35"/>
  <c r="L19" i="35"/>
  <c r="N19" i="35"/>
  <c r="P19" i="35"/>
  <c r="R19" i="35"/>
  <c r="T19" i="35"/>
  <c r="V19" i="35" l="1"/>
  <c r="I100" i="36"/>
  <c r="G100" i="36"/>
  <c r="E100" i="36"/>
  <c r="C100" i="36"/>
  <c r="A62" i="36"/>
  <c r="A123" i="36" s="1"/>
  <c r="I40" i="36"/>
  <c r="I81" i="36" s="1"/>
  <c r="G40" i="36"/>
  <c r="G81" i="36" s="1"/>
  <c r="E40" i="36"/>
  <c r="E81" i="36" s="1"/>
  <c r="C40" i="36"/>
  <c r="C81" i="36" s="1"/>
  <c r="T28" i="35"/>
  <c r="R28" i="35"/>
  <c r="P28" i="35"/>
  <c r="N28" i="35"/>
  <c r="L28" i="35"/>
  <c r="J28" i="35"/>
  <c r="F28" i="35"/>
  <c r="D28" i="35"/>
  <c r="A3" i="35"/>
  <c r="A3" i="36" s="1"/>
  <c r="A64" i="36" s="1"/>
  <c r="A125" i="36" s="1"/>
  <c r="A1" i="35"/>
  <c r="Z29" i="34"/>
  <c r="V29" i="34"/>
  <c r="T29" i="34"/>
  <c r="R29" i="34"/>
  <c r="P29" i="34"/>
  <c r="N29" i="34"/>
  <c r="L29" i="34"/>
  <c r="J29" i="34"/>
  <c r="D29" i="34"/>
  <c r="Z20" i="34"/>
  <c r="V20" i="34"/>
  <c r="T20" i="34"/>
  <c r="R20" i="34"/>
  <c r="P20" i="34"/>
  <c r="N20" i="34"/>
  <c r="L20" i="34"/>
  <c r="J20" i="34"/>
  <c r="F20" i="34"/>
  <c r="D20" i="34"/>
  <c r="X18" i="34"/>
  <c r="AB18" i="34" s="1"/>
  <c r="X17" i="34"/>
  <c r="AB17" i="34" s="1"/>
  <c r="X16" i="34"/>
  <c r="AB16" i="34" s="1"/>
  <c r="AB20" i="34" l="1"/>
  <c r="G116" i="36"/>
  <c r="G119" i="36" s="1"/>
  <c r="I116" i="36"/>
  <c r="I119" i="36" s="1"/>
  <c r="X29" i="34"/>
  <c r="X20" i="34"/>
  <c r="C116" i="36"/>
  <c r="C119" i="36" s="1"/>
  <c r="E116" i="36"/>
  <c r="E119" i="36" s="1"/>
  <c r="H112" i="26" l="1"/>
  <c r="D112" i="26"/>
  <c r="H32" i="26"/>
  <c r="J112" i="26"/>
  <c r="F112" i="26"/>
  <c r="J32" i="26" l="1"/>
  <c r="F32" i="26"/>
  <c r="J115" i="26"/>
  <c r="J93" i="26"/>
  <c r="F115" i="26"/>
  <c r="F93" i="26"/>
  <c r="H115" i="26"/>
  <c r="D115" i="26"/>
  <c r="H93" i="26"/>
  <c r="D93" i="26"/>
  <c r="A64" i="26"/>
  <c r="D117" i="26" l="1"/>
  <c r="H117" i="26"/>
  <c r="J117" i="26"/>
  <c r="F117" i="26"/>
</calcChain>
</file>

<file path=xl/sharedStrings.xml><?xml version="1.0" encoding="utf-8"?>
<sst xmlns="http://schemas.openxmlformats.org/spreadsheetml/2006/main" count="480" uniqueCount="273">
  <si>
    <t xml:space="preserve">Kiatnakin Phatra Bank Public Company Limited and Subsidiaries </t>
  </si>
  <si>
    <t xml:space="preserve">Statement of Financial Position </t>
  </si>
  <si>
    <t>Consolidated</t>
  </si>
  <si>
    <t>Separate</t>
  </si>
  <si>
    <t>(Unaudited)</t>
  </si>
  <si>
    <t>(Audited)</t>
  </si>
  <si>
    <t>31 December</t>
  </si>
  <si>
    <t>2023</t>
  </si>
  <si>
    <t>Notes</t>
  </si>
  <si>
    <t>Thousand Baht</t>
  </si>
  <si>
    <t>Assets</t>
  </si>
  <si>
    <t>Cash</t>
  </si>
  <si>
    <t xml:space="preserve">Interbank and money market items, net </t>
  </si>
  <si>
    <t>Derivatives assets</t>
  </si>
  <si>
    <t>Investments, net</t>
  </si>
  <si>
    <t>Investments in subsidiaries, net</t>
  </si>
  <si>
    <t>Investments in properties, net</t>
  </si>
  <si>
    <t>Loans to customers and accrued interest receivables, net</t>
  </si>
  <si>
    <t>Properties foreclosed, net</t>
  </si>
  <si>
    <t xml:space="preserve">Land, premises and equipment, net </t>
  </si>
  <si>
    <t>Right-of-use assets</t>
  </si>
  <si>
    <t>Other intangible assets, net</t>
  </si>
  <si>
    <t>Goodwill</t>
  </si>
  <si>
    <t xml:space="preserve">Deferred tax assets </t>
  </si>
  <si>
    <t>Securities and derivative business receivables</t>
  </si>
  <si>
    <t>Other assets, net</t>
  </si>
  <si>
    <t>13</t>
  </si>
  <si>
    <t>Total assets</t>
  </si>
  <si>
    <t xml:space="preserve">Kiatnakin Phatra Bank Public Company Limited and Subsidiaries  </t>
  </si>
  <si>
    <r>
      <t xml:space="preserve">Statement of Financial Position </t>
    </r>
    <r>
      <rPr>
        <sz val="9"/>
        <rFont val="Arial"/>
        <family val="2"/>
      </rPr>
      <t>(Cont’d)</t>
    </r>
  </si>
  <si>
    <t>Note</t>
  </si>
  <si>
    <t>Liabilities and equity</t>
  </si>
  <si>
    <t>Liabilities</t>
  </si>
  <si>
    <t>Deposits</t>
  </si>
  <si>
    <t>Interbank and money market items, net</t>
  </si>
  <si>
    <t>Liabilities payable on demand</t>
  </si>
  <si>
    <t>Derivatives liabilities</t>
  </si>
  <si>
    <t>Debt issued and borrowings</t>
  </si>
  <si>
    <t>Lease liabilities</t>
  </si>
  <si>
    <t>Deferred tax liabilities</t>
  </si>
  <si>
    <t>Accounts payable to clearing house and broker - dealers</t>
  </si>
  <si>
    <t>Securities and derivative business payables</t>
  </si>
  <si>
    <t>Accrued interest expenses</t>
  </si>
  <si>
    <t>Other accounts payable</t>
  </si>
  <si>
    <t xml:space="preserve">Income tax payable and specific business tax payable </t>
  </si>
  <si>
    <t>Other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</si>
  <si>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</si>
  <si>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</si>
  <si>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</si>
  <si>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</si>
  <si>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</si>
  <si>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Premium on share capital</t>
  </si>
  <si>
    <t>Other components of equity</t>
  </si>
  <si>
    <t>Retained earnings</t>
  </si>
  <si>
    <t xml:space="preserve">   Appropriated</t>
  </si>
  <si>
    <t xml:space="preserve">      Legal reserve</t>
  </si>
  <si>
    <t xml:space="preserve">   Unappropriated</t>
  </si>
  <si>
    <t>Total equity of the Bank</t>
  </si>
  <si>
    <t>Non-controlling interests</t>
  </si>
  <si>
    <t>Total equity</t>
  </si>
  <si>
    <t>Total liabilities and equity</t>
  </si>
  <si>
    <t>……………………………………………………………</t>
  </si>
  <si>
    <t>(Mr. Aphinant Klewpatinond)</t>
  </si>
  <si>
    <t>(Mr. Philip Chen Chong Tan)</t>
  </si>
  <si>
    <t>Chief Executive Officer</t>
  </si>
  <si>
    <t>President</t>
  </si>
  <si>
    <t>Thousand</t>
  </si>
  <si>
    <t>Baht</t>
  </si>
  <si>
    <t>Interest income</t>
  </si>
  <si>
    <t>Interest expenses</t>
  </si>
  <si>
    <t>Interest income, net</t>
  </si>
  <si>
    <t>Fees and services income</t>
  </si>
  <si>
    <t>Fees and services expenses</t>
  </si>
  <si>
    <t>Fees and services income, net</t>
  </si>
  <si>
    <t>Gain (loss) on financial instruments measured at fair value</t>
  </si>
  <si>
    <t xml:space="preserve">    through profit or loss</t>
  </si>
  <si>
    <t>Dividend income</t>
  </si>
  <si>
    <t>Other operating income</t>
  </si>
  <si>
    <t>Total operating income</t>
  </si>
  <si>
    <t>Other operating expenses</t>
  </si>
  <si>
    <t xml:space="preserve">   Employee’s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</si>
  <si>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</si>
  <si>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</si>
  <si>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</si>
  <si>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Loss from revaluation of foreclosed assets (reversal)</t>
  </si>
  <si>
    <t xml:space="preserve">   Loss from sale of foreclosed assets</t>
  </si>
  <si>
    <t xml:space="preserve">   Other expenses</t>
  </si>
  <si>
    <t>Total other operating expenses</t>
  </si>
  <si>
    <t>Expected credit loss</t>
  </si>
  <si>
    <t>Profit from operating before income tax expenses</t>
  </si>
  <si>
    <t>Income tax expenses</t>
  </si>
  <si>
    <t>Net profit</t>
  </si>
  <si>
    <t xml:space="preserve">Other comprehensive income </t>
  </si>
  <si>
    <t>Items that will be reclassified subsequently to profit or loss</t>
  </si>
  <si>
    <t xml:space="preserve">      other comprehensive income</t>
  </si>
  <si>
    <t xml:space="preserve">   Income taxes relating to items that will be subsequently  </t>
  </si>
  <si>
    <t xml:space="preserve">      reclassified to profit or loss</t>
  </si>
  <si>
    <t>Total items that will be reclassified subsequently to profit or loss</t>
  </si>
  <si>
    <t>Items that will not be reclassified subsequently to profit or loss</t>
  </si>
  <si>
    <t xml:space="preserve">   Income taxes on items that will not be subsequently</t>
  </si>
  <si>
    <t>Total items that will not be reclassified to profit or loss</t>
  </si>
  <si>
    <t>Total other comprehensive income (expense)</t>
  </si>
  <si>
    <t>Total comprehensive income</t>
  </si>
  <si>
    <t>Net profit attributable to</t>
  </si>
  <si>
    <t xml:space="preserve">   Equity holders of the Bank</t>
  </si>
  <si>
    <t xml:space="preserve">   Non-controlling interests</t>
  </si>
  <si>
    <t>Total comprehensive income attributable to</t>
  </si>
  <si>
    <t xml:space="preserve">Earnings per share                                                           </t>
  </si>
  <si>
    <t xml:space="preserve">   Basic earnings per share (Baht)</t>
  </si>
  <si>
    <t xml:space="preserve">                                                                                                                                                      Consolidated                                                                                                                                                                     </t>
  </si>
  <si>
    <t>Unit : Thousand Baht</t>
  </si>
  <si>
    <t>Attributable to owners of the parent</t>
  </si>
  <si>
    <t>Revaluation</t>
  </si>
  <si>
    <t>surplus (deficit) on</t>
  </si>
  <si>
    <t>Deferred tax</t>
  </si>
  <si>
    <t>Surplus on</t>
  </si>
  <si>
    <t>Issued and</t>
  </si>
  <si>
    <t>investments in debt</t>
  </si>
  <si>
    <t xml:space="preserve">investment in equity </t>
  </si>
  <si>
    <t>relating to</t>
  </si>
  <si>
    <t>change in</t>
  </si>
  <si>
    <t>Appropriated</t>
  </si>
  <si>
    <t>paid-up</t>
  </si>
  <si>
    <t>Premium</t>
  </si>
  <si>
    <t xml:space="preserve"> instruments measured </t>
  </si>
  <si>
    <t xml:space="preserve">instruments designated </t>
  </si>
  <si>
    <t>components of other</t>
  </si>
  <si>
    <t>ownership</t>
  </si>
  <si>
    <t>retained earnings -</t>
  </si>
  <si>
    <t>Non-</t>
  </si>
  <si>
    <t>share</t>
  </si>
  <si>
    <t>on share</t>
  </si>
  <si>
    <t>surplus on</t>
  </si>
  <si>
    <t xml:space="preserve">at fair value through </t>
  </si>
  <si>
    <t>comprehensive</t>
  </si>
  <si>
    <t>interest in</t>
  </si>
  <si>
    <t>Legal</t>
  </si>
  <si>
    <t>Unappropriated</t>
  </si>
  <si>
    <t>to the Bank's</t>
  </si>
  <si>
    <t>controlling</t>
  </si>
  <si>
    <t>Total</t>
  </si>
  <si>
    <t>capital</t>
  </si>
  <si>
    <t xml:space="preserve"> assets</t>
  </si>
  <si>
    <t>other comprehensive income</t>
  </si>
  <si>
    <t>income (expenses)</t>
  </si>
  <si>
    <t>subsidiary</t>
  </si>
  <si>
    <t>reserve</t>
  </si>
  <si>
    <t>retained earnings</t>
  </si>
  <si>
    <t>shareholders</t>
  </si>
  <si>
    <t>interests</t>
  </si>
  <si>
    <t>equity</t>
  </si>
  <si>
    <t>Total comprehensive income (expense)</t>
  </si>
  <si>
    <t>Transfer to retained earnings</t>
  </si>
  <si>
    <t>Opening balance  as at 1 January 2023</t>
  </si>
  <si>
    <t xml:space="preserve">                                                                                                                                         Separate                                                                                    </t>
  </si>
  <si>
    <t>Cash flows from operating activities</t>
  </si>
  <si>
    <t xml:space="preserve">Adjustments to reconcile profit from operating before income tax </t>
  </si>
  <si>
    <t xml:space="preserve">   expenses to cash received (paid) from operating activities</t>
  </si>
  <si>
    <t xml:space="preserve">   Depreciation </t>
  </si>
  <si>
    <t xml:space="preserve">   Amortisation </t>
  </si>
  <si>
    <t xml:space="preserve">   Amortisation of premium (Discount) on investments in securities</t>
  </si>
  <si>
    <t xml:space="preserve">   Expected credit loss</t>
  </si>
  <si>
    <t xml:space="preserve">      exchange transactions</t>
  </si>
  <si>
    <t xml:space="preserve">      at fair value through profit or loss</t>
  </si>
  <si>
    <t xml:space="preserve">   Loss (reversal) on diminution in value of properties foreclosed</t>
  </si>
  <si>
    <t xml:space="preserve">   Loss on write-off of equipment </t>
  </si>
  <si>
    <t xml:space="preserve">   Net interest income </t>
  </si>
  <si>
    <t xml:space="preserve">   Dividend income</t>
  </si>
  <si>
    <t xml:space="preserve">   Proceeds from interest income</t>
  </si>
  <si>
    <t xml:space="preserve">   Interest paid</t>
  </si>
  <si>
    <t xml:space="preserve">   Dividend received</t>
  </si>
  <si>
    <t xml:space="preserve">   Cash paid for corporate income tax</t>
  </si>
  <si>
    <t xml:space="preserve">   Increase in specific business tax payable</t>
  </si>
  <si>
    <t xml:space="preserve">   Decrease in accrued expenses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</si>
  <si>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</si>
  <si>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</si>
  <si>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</si>
  <si>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Loans and receivables</t>
  </si>
  <si>
    <t xml:space="preserve">   Properties foreclosed</t>
  </si>
  <si>
    <t xml:space="preserve">   Accounts receivable from clearing house and broker-dealers</t>
  </si>
  <si>
    <t xml:space="preserve">   Securities and derivative business receivables</t>
  </si>
  <si>
    <t xml:space="preserve">   Other assets</t>
  </si>
  <si>
    <t>Increase (decrease) in operating liabilities</t>
  </si>
  <si>
    <t xml:space="preserve">   Deposits</t>
  </si>
  <si>
    <t xml:space="preserve">   Liabilities payable on demand</t>
  </si>
  <si>
    <t xml:space="preserve">   Accounts payable to clearing house and broker-dealers</t>
  </si>
  <si>
    <t xml:space="preserve">   Securities and derivative business payables</t>
  </si>
  <si>
    <t xml:space="preserve">   Other payables</t>
  </si>
  <si>
    <t xml:space="preserve">   Other liabilities</t>
  </si>
  <si>
    <t>Net cash from operating activities</t>
  </si>
  <si>
    <t>Cash flows from investing activities</t>
  </si>
  <si>
    <t xml:space="preserve">   Cash paid for investments in debt instruments measured </t>
  </si>
  <si>
    <t xml:space="preserve">      at fair value through other comprehensive income</t>
  </si>
  <si>
    <t xml:space="preserve">   Proceeds from investments in debt instruments measured </t>
  </si>
  <si>
    <t xml:space="preserve">   Cash paid for investments in equity instruments measured </t>
  </si>
  <si>
    <t xml:space="preserve">   Proceeds from investments in equity instruments measured </t>
  </si>
  <si>
    <t xml:space="preserve">   Cash paid for investments in debt instruments measured at amortised cost</t>
  </si>
  <si>
    <t xml:space="preserve">   Proceeds from investments in debt instruments measured at amortised cost</t>
  </si>
  <si>
    <t xml:space="preserve">   Cash paid for building improvement and equipment</t>
  </si>
  <si>
    <t xml:space="preserve">   Proceeds from sales of equipment</t>
  </si>
  <si>
    <t xml:space="preserve">   Purchases of intangible assets</t>
  </si>
  <si>
    <t>Net cash from investing activities</t>
  </si>
  <si>
    <t>Cash flows from financing activities</t>
  </si>
  <si>
    <t xml:space="preserve">   Proceeds from issuance of debentures</t>
  </si>
  <si>
    <t xml:space="preserve">   Cash paid for redemption of debentures</t>
  </si>
  <si>
    <t xml:space="preserve">   Repayment from borrowings</t>
  </si>
  <si>
    <t xml:space="preserve">   Cash paid for redemption of financial liabilities</t>
  </si>
  <si>
    <t xml:space="preserve">      designated at fair value through profit or loss</t>
  </si>
  <si>
    <t xml:space="preserve">   Proceeds from issuance of financial liabilities</t>
  </si>
  <si>
    <t xml:space="preserve">   Cash paid for lease liabilities</t>
  </si>
  <si>
    <t>Net cash from financing activities</t>
  </si>
  <si>
    <t>Net decrease in cash and cash equivalents</t>
  </si>
  <si>
    <t>Cash and cash equivalents as at 1 January</t>
  </si>
  <si>
    <t>Supplementary information for cash flows:</t>
  </si>
  <si>
    <t xml:space="preserve">   and equipment purchased</t>
  </si>
  <si>
    <t xml:space="preserve">   measured at fair value through other comprehensive income</t>
  </si>
  <si>
    <t xml:space="preserve">   Cash paid for investment properties</t>
  </si>
  <si>
    <t>Increase (decrease) in fair value reserves on investments in equity instruments</t>
  </si>
  <si>
    <t xml:space="preserve">   Gain on equity instruments designated at fair value through</t>
  </si>
  <si>
    <t xml:space="preserve">   (Gain) loss on disposal of investment in securities</t>
  </si>
  <si>
    <t>Transfer of work in progress to land, premises and equipment</t>
  </si>
  <si>
    <t>Financial assets measured at fair value through profit or loss</t>
  </si>
  <si>
    <t>Accounts receivable from clearing house and broker - dealers</t>
  </si>
  <si>
    <t>Financial liabilities measured at fair value through profit or loss</t>
  </si>
  <si>
    <t>12</t>
  </si>
  <si>
    <t>Closing balances as at 31 March 2023</t>
  </si>
  <si>
    <t xml:space="preserve">   Unrealised (gain) loss on trading and foreign </t>
  </si>
  <si>
    <t xml:space="preserve">   (Reversal) loss on impairment on investments in subsidiaries</t>
  </si>
  <si>
    <t xml:space="preserve">   Gain on disposal of equipment</t>
  </si>
  <si>
    <t>Cash and cash equivalents as at 31 March</t>
  </si>
  <si>
    <t xml:space="preserve">Account payables from land, premises </t>
  </si>
  <si>
    <t>Transfer of assets for loan settlement</t>
  </si>
  <si>
    <t>Increase (decrease) in fair value reserves on investments in debt instruments</t>
  </si>
  <si>
    <t>Payables from trading securities</t>
  </si>
  <si>
    <t>Receivables from trading securities</t>
  </si>
  <si>
    <t>As at 31 March 2024</t>
  </si>
  <si>
    <t>2024</t>
  </si>
  <si>
    <t>31 March</t>
  </si>
  <si>
    <t>For the three-month period ended 31 March 2024</t>
  </si>
  <si>
    <t>Opening balance  as at 1 January 2024</t>
  </si>
  <si>
    <t>Closing balances as at 31 March 2024</t>
  </si>
  <si>
    <r>
      <t xml:space="preserve">Statement of Profit or Loss and Other Comprehensive Income </t>
    </r>
    <r>
      <rPr>
        <sz val="9"/>
        <color theme="1"/>
        <rFont val="Arial"/>
        <family val="2"/>
      </rPr>
      <t>(Unaudited)</t>
    </r>
  </si>
  <si>
    <r>
      <t xml:space="preserve">Statement of Profit or Loss and Other Comprehensive Income </t>
    </r>
    <r>
      <rPr>
        <sz val="9"/>
        <color theme="1"/>
        <rFont val="Arial"/>
        <family val="2"/>
      </rPr>
      <t>(Unaudited)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</si>
  <si>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color theme="1"/>
        <rFont val="Arial"/>
        <family val="2"/>
      </rPr>
      <t>(Unaudited)</t>
    </r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</si>
  <si>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 (Cont’d)</t>
    </r>
  </si>
  <si>
    <r>
      <t xml:space="preserve">Cash flows from operating activities </t>
    </r>
    <r>
      <rPr>
        <sz val="9"/>
        <color theme="1"/>
        <rFont val="Arial"/>
        <family val="2"/>
      </rPr>
      <t>(Cont’d)</t>
    </r>
  </si>
  <si>
    <r>
      <t>Statement of Cash Flows</t>
    </r>
    <r>
      <rPr>
        <sz val="9"/>
        <color theme="1"/>
        <rFont val="Arial"/>
        <family val="2"/>
      </rPr>
      <t xml:space="preserve"> (Unaudited) (Cont’d)</t>
    </r>
  </si>
  <si>
    <r>
      <t xml:space="preserve">Statement of Changes in Equity </t>
    </r>
    <r>
      <rPr>
        <sz val="9"/>
        <color theme="1"/>
        <rFont val="Arial"/>
        <family val="2"/>
      </rPr>
      <t>(Unaudited) (Cont'd)</t>
    </r>
  </si>
  <si>
    <r>
      <t xml:space="preserve">Statement of Changes in Equity </t>
    </r>
    <r>
      <rPr>
        <sz val="9"/>
        <color theme="1"/>
        <rFont val="Arial"/>
        <family val="2"/>
      </rPr>
      <t>(Unaudited)</t>
    </r>
  </si>
  <si>
    <t>Other</t>
  </si>
  <si>
    <t>from</t>
  </si>
  <si>
    <t>share-based</t>
  </si>
  <si>
    <t>payments</t>
  </si>
  <si>
    <t>Share-based payment</t>
  </si>
  <si>
    <t>Other provisions</t>
  </si>
  <si>
    <t>The accompanying notes form part of this interim financial information.</t>
  </si>
  <si>
    <t>Significant non-cash transactions for the three-month periods ended 31 March 2024 and 2023 are as follows:</t>
  </si>
  <si>
    <t xml:space="preserve">   Proceeds from increase in share capital</t>
  </si>
  <si>
    <t xml:space="preserve">   Proceeds from share premium</t>
  </si>
  <si>
    <t xml:space="preserve">   Share - based payment</t>
  </si>
  <si>
    <t xml:space="preserve">   Proceeds from reduction of the capital in subsidiaries</t>
  </si>
  <si>
    <t xml:space="preserve">  (Gain) Loss on remeasuring financial instruments measured </t>
  </si>
  <si>
    <t xml:space="preserve">   (Gain) Loss on impairment of other assets</t>
  </si>
  <si>
    <t xml:space="preserve">   Increase (decrease) in provision expenses</t>
  </si>
  <si>
    <t>Gain (loss) on investments, net</t>
  </si>
  <si>
    <t xml:space="preserve">   Gain on debt instruments classified at fair value through</t>
  </si>
  <si>
    <t xml:space="preserve">      1,047,876,293 ordinary shares of Baht 10 each</t>
  </si>
  <si>
    <t xml:space="preserve">      846,760,480 ordinary shares of Baht 10 each</t>
  </si>
  <si>
    <t xml:space="preserve">      (31 December 2023 : 846,751,109 ordinary shares of Baht 10 each)</t>
  </si>
  <si>
    <t>-</t>
  </si>
  <si>
    <t>Increase share capital</t>
  </si>
  <si>
    <t xml:space="preserve">Profit (loss) from operating before changes in operating assets and liabilities </t>
  </si>
  <si>
    <t>attributable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</si>
</sst>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87" formatCode="\t&quot;฿&quot;#,##0.00_);[Red]\(\t&quot;฿&quot;#,##0.00\)"/>
    <numFmt numFmtId="188" formatCode="#,##0;\(#,##0\)"/>
    <numFmt numFmtId="189" formatCode="#,###;\(#,##0\)"/>
    <numFmt numFmtId="190" formatCode="#,##0;\(#,##0\);&quot;-&quot;;@"/>
    <numFmt numFmtId="191" formatCode="#,##0.00;\(#,##0.00\);&quot;-&quot;;@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</cellStyleXfs>
  <cellXfs count="217">
    <xf numFmtId="0" fontId="0" fillId="0" borderId="0" xfId="0"/>
    <xf numFmtId="190" fontId="8" fillId="0" borderId="0" xfId="1" quotePrefix="1" applyNumberFormat="1" applyFont="1" applyFill="1" applyAlignment="1">
      <alignment horizontal="right" vertical="center"/>
    </xf>
    <xf numFmtId="190" fontId="8" fillId="0" borderId="0" xfId="1" applyNumberFormat="1" applyFont="1" applyFill="1" applyAlignment="1">
      <alignment horizontal="right" vertical="center"/>
    </xf>
    <xf numFmtId="190" fontId="7" fillId="0" borderId="0" xfId="1" applyNumberFormat="1" applyFont="1" applyFill="1" applyAlignment="1">
      <alignment horizontal="right" vertical="center"/>
    </xf>
    <xf numFmtId="190" fontId="8" fillId="0" borderId="0" xfId="2" applyNumberFormat="1" applyFont="1" applyFill="1" applyBorder="1" applyAlignment="1">
      <alignment horizontal="right" vertical="center"/>
    </xf>
    <xf numFmtId="190" fontId="8" fillId="0" borderId="0" xfId="2" quotePrefix="1" applyNumberFormat="1" applyFont="1" applyFill="1" applyBorder="1" applyAlignment="1">
      <alignment horizontal="right"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1" xfId="2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vertical="center"/>
    </xf>
    <xf numFmtId="190" fontId="7" fillId="0" borderId="0" xfId="8" applyNumberFormat="1" applyFont="1" applyFill="1" applyBorder="1" applyAlignment="1">
      <alignment vertical="center"/>
    </xf>
    <xf numFmtId="190" fontId="7" fillId="0" borderId="0" xfId="8" applyNumberFormat="1" applyFont="1" applyFill="1" applyBorder="1" applyAlignment="1">
      <alignment horizontal="right" vertical="center"/>
    </xf>
    <xf numFmtId="190" fontId="7" fillId="0" borderId="0" xfId="5" applyNumberFormat="1" applyFont="1" applyFill="1" applyBorder="1" applyAlignment="1">
      <alignment horizontal="right" vertical="center"/>
    </xf>
    <xf numFmtId="190" fontId="7" fillId="0" borderId="0" xfId="4" applyNumberFormat="1" applyFont="1" applyFill="1" applyBorder="1" applyAlignment="1">
      <alignment horizontal="right" vertical="center"/>
    </xf>
    <xf numFmtId="190" fontId="7" fillId="0" borderId="0" xfId="4" applyNumberFormat="1" applyFont="1" applyFill="1" applyBorder="1" applyAlignment="1">
      <alignment vertical="center"/>
    </xf>
    <xf numFmtId="190" fontId="10" fillId="0" borderId="0" xfId="1" quotePrefix="1" applyNumberFormat="1" applyFont="1" applyFill="1" applyAlignment="1">
      <alignment horizontal="right" vertical="center"/>
    </xf>
    <xf numFmtId="190" fontId="10" fillId="0" borderId="1" xfId="2" applyNumberFormat="1" applyFont="1" applyFill="1" applyBorder="1" applyAlignment="1">
      <alignment horizontal="right" vertical="center"/>
    </xf>
    <xf numFmtId="190" fontId="9" fillId="0" borderId="0" xfId="5" applyNumberFormat="1" applyFont="1" applyFill="1" applyBorder="1" applyAlignment="1">
      <alignment vertical="center"/>
    </xf>
    <xf numFmtId="190" fontId="9" fillId="0" borderId="2" xfId="5" applyNumberFormat="1" applyFont="1" applyFill="1" applyBorder="1" applyAlignment="1">
      <alignment vertical="center"/>
    </xf>
    <xf numFmtId="190" fontId="9" fillId="0" borderId="0" xfId="8" applyNumberFormat="1" applyFont="1" applyFill="1" applyBorder="1" applyAlignment="1">
      <alignment vertical="center"/>
    </xf>
    <xf numFmtId="190" fontId="9" fillId="0" borderId="0" xfId="5" applyNumberFormat="1" applyFont="1" applyFill="1" applyBorder="1" applyAlignment="1">
      <alignment horizontal="right" vertical="center"/>
    </xf>
    <xf numFmtId="190" fontId="9" fillId="0" borderId="1" xfId="5" applyNumberFormat="1" applyFont="1" applyFill="1" applyBorder="1" applyAlignment="1">
      <alignment horizontal="right" vertical="center"/>
    </xf>
    <xf numFmtId="190" fontId="9" fillId="0" borderId="0" xfId="8" applyNumberFormat="1" applyFont="1" applyFill="1" applyBorder="1" applyAlignment="1">
      <alignment horizontal="right" vertical="center"/>
    </xf>
    <xf numFmtId="190" fontId="9" fillId="0" borderId="2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center"/>
    </xf>
    <xf numFmtId="190" fontId="9" fillId="0" borderId="3" xfId="5" applyNumberFormat="1" applyFont="1" applyFill="1" applyBorder="1" applyAlignment="1">
      <alignment horizontal="right" vertical="center"/>
    </xf>
    <xf numFmtId="190" fontId="9" fillId="0" borderId="2" xfId="5" applyNumberFormat="1" applyFont="1" applyFill="1" applyBorder="1" applyAlignment="1">
      <alignment horizontal="right" vertical="center"/>
    </xf>
    <xf numFmtId="0" fontId="9" fillId="0" borderId="0" xfId="16" applyFont="1" applyAlignment="1">
      <alignment horizontal="left" vertical="center" wrapText="1"/>
    </xf>
    <xf numFmtId="190" fontId="7" fillId="0" borderId="1" xfId="4" applyNumberFormat="1" applyFont="1" applyFill="1" applyBorder="1" applyAlignment="1">
      <alignment vertical="center"/>
    </xf>
    <xf numFmtId="190" fontId="7" fillId="0" borderId="0" xfId="4" quotePrefix="1" applyNumberFormat="1" applyFont="1" applyFill="1" applyBorder="1" applyAlignment="1">
      <alignment horizontal="right" vertical="center" wrapText="1"/>
    </xf>
    <xf numFmtId="190" fontId="7" fillId="0" borderId="1" xfId="4" applyNumberFormat="1" applyFont="1" applyFill="1" applyBorder="1" applyAlignment="1">
      <alignment horizontal="right" vertical="center"/>
    </xf>
    <xf numFmtId="190" fontId="9" fillId="0" borderId="0" xfId="21" applyNumberFormat="1" applyFont="1" applyAlignment="1">
      <alignment horizontal="right" vertical="center"/>
    </xf>
    <xf numFmtId="190" fontId="9" fillId="0" borderId="0" xfId="19" applyNumberFormat="1" applyFont="1" applyAlignment="1">
      <alignment horizontal="right" vertical="center"/>
    </xf>
    <xf numFmtId="0" fontId="9" fillId="0" borderId="0" xfId="16" applyFont="1" applyAlignment="1">
      <alignment vertical="center"/>
    </xf>
    <xf numFmtId="190" fontId="10" fillId="0" borderId="0" xfId="2" applyNumberFormat="1" applyFont="1" applyFill="1" applyBorder="1" applyAlignment="1">
      <alignment horizontal="right" vertical="center"/>
    </xf>
    <xf numFmtId="190" fontId="11" fillId="0" borderId="0" xfId="1" applyNumberFormat="1" applyFont="1" applyFill="1" applyBorder="1" applyAlignment="1">
      <alignment horizontal="right" vertical="center"/>
    </xf>
    <xf numFmtId="0" fontId="10" fillId="0" borderId="0" xfId="16" applyFont="1" applyAlignment="1">
      <alignment vertical="center"/>
    </xf>
    <xf numFmtId="190" fontId="10" fillId="0" borderId="0" xfId="4" quotePrefix="1" applyNumberFormat="1" applyFont="1" applyFill="1" applyBorder="1" applyAlignment="1">
      <alignment horizontal="right" vertical="center"/>
    </xf>
    <xf numFmtId="190" fontId="10" fillId="0" borderId="0" xfId="4" applyNumberFormat="1" applyFont="1" applyFill="1" applyAlignment="1">
      <alignment horizontal="right" vertical="center"/>
    </xf>
    <xf numFmtId="190" fontId="10" fillId="0" borderId="0" xfId="4" applyNumberFormat="1" applyFont="1" applyFill="1" applyBorder="1" applyAlignment="1">
      <alignment horizontal="right" vertical="center"/>
    </xf>
    <xf numFmtId="190" fontId="10" fillId="0" borderId="1" xfId="1" applyNumberFormat="1" applyFont="1" applyFill="1" applyBorder="1" applyAlignment="1">
      <alignment horizontal="right" vertical="center"/>
    </xf>
    <xf numFmtId="190" fontId="10" fillId="0" borderId="0" xfId="1" applyNumberFormat="1" applyFont="1" applyFill="1" applyAlignment="1">
      <alignment horizontal="right" vertical="center"/>
    </xf>
    <xf numFmtId="190" fontId="10" fillId="0" borderId="0" xfId="1" applyNumberFormat="1" applyFont="1" applyFill="1" applyBorder="1" applyAlignment="1">
      <alignment horizontal="right" vertical="center"/>
    </xf>
    <xf numFmtId="0" fontId="10" fillId="0" borderId="0" xfId="16" applyFont="1" applyAlignment="1">
      <alignment horizontal="right" vertical="center"/>
    </xf>
    <xf numFmtId="190" fontId="9" fillId="2" borderId="0" xfId="1" applyNumberFormat="1" applyFont="1" applyFill="1" applyBorder="1" applyAlignment="1">
      <alignment horizontal="right" vertical="center"/>
    </xf>
    <xf numFmtId="190" fontId="9" fillId="0" borderId="0" xfId="16" applyNumberFormat="1" applyFont="1" applyAlignment="1">
      <alignment vertical="center"/>
    </xf>
    <xf numFmtId="190" fontId="9" fillId="2" borderId="1" xfId="1" applyNumberFormat="1" applyFont="1" applyFill="1" applyBorder="1" applyAlignment="1">
      <alignment horizontal="right" vertical="center"/>
    </xf>
    <xf numFmtId="190" fontId="9" fillId="0" borderId="1" xfId="1" applyNumberFormat="1" applyFont="1" applyFill="1" applyBorder="1" applyAlignment="1">
      <alignment horizontal="right" vertical="center"/>
    </xf>
    <xf numFmtId="190" fontId="9" fillId="0" borderId="0" xfId="16" applyNumberFormat="1" applyFont="1" applyAlignment="1">
      <alignment horizontal="right" vertical="center"/>
    </xf>
    <xf numFmtId="190" fontId="9" fillId="0" borderId="0" xfId="4" applyNumberFormat="1" applyFont="1" applyFill="1" applyBorder="1" applyAlignment="1">
      <alignment horizontal="right" vertical="center"/>
    </xf>
    <xf numFmtId="190" fontId="10" fillId="2" borderId="0" xfId="1" applyNumberFormat="1" applyFont="1" applyFill="1" applyBorder="1" applyAlignment="1">
      <alignment horizontal="right" vertical="center"/>
    </xf>
    <xf numFmtId="190" fontId="9" fillId="2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 applyAlignment="1">
      <alignment vertical="center"/>
    </xf>
    <xf numFmtId="190" fontId="9" fillId="2" borderId="1" xfId="1" applyNumberFormat="1" applyFont="1" applyFill="1" applyBorder="1" applyAlignment="1">
      <alignment vertical="center"/>
    </xf>
    <xf numFmtId="190" fontId="9" fillId="0" borderId="1" xfId="1" applyNumberFormat="1" applyFont="1" applyFill="1" applyBorder="1" applyAlignment="1">
      <alignment vertical="center"/>
    </xf>
    <xf numFmtId="190" fontId="9" fillId="2" borderId="2" xfId="1" applyNumberFormat="1" applyFont="1" applyFill="1" applyBorder="1" applyAlignment="1">
      <alignment vertical="center"/>
    </xf>
    <xf numFmtId="190" fontId="9" fillId="0" borderId="2" xfId="1" applyNumberFormat="1" applyFont="1" applyFill="1" applyBorder="1" applyAlignment="1">
      <alignment vertical="center"/>
    </xf>
    <xf numFmtId="190" fontId="9" fillId="2" borderId="0" xfId="1" applyNumberFormat="1" applyFont="1" applyFill="1" applyBorder="1" applyAlignment="1">
      <alignment vertical="center" wrapText="1"/>
    </xf>
    <xf numFmtId="190" fontId="9" fillId="0" borderId="0" xfId="1" applyNumberFormat="1" applyFont="1" applyFill="1" applyBorder="1" applyAlignment="1">
      <alignment vertical="center" wrapText="1"/>
    </xf>
    <xf numFmtId="191" fontId="9" fillId="0" borderId="0" xfId="1" applyNumberFormat="1" applyFont="1" applyFill="1" applyBorder="1" applyAlignment="1">
      <alignment horizontal="right" vertical="center"/>
    </xf>
    <xf numFmtId="190" fontId="10" fillId="0" borderId="0" xfId="21" applyNumberFormat="1" applyFont="1" applyAlignment="1">
      <alignment vertical="center" wrapText="1"/>
    </xf>
    <xf numFmtId="190" fontId="9" fillId="0" borderId="0" xfId="1" applyNumberFormat="1" applyFont="1" applyFill="1" applyAlignment="1">
      <alignment horizontal="right" vertical="center"/>
    </xf>
    <xf numFmtId="190" fontId="10" fillId="0" borderId="0" xfId="1" applyNumberFormat="1" applyFont="1" applyFill="1" applyBorder="1" applyAlignment="1">
      <alignment vertical="center"/>
    </xf>
    <xf numFmtId="190" fontId="10" fillId="0" borderId="0" xfId="1" applyNumberFormat="1" applyFont="1" applyFill="1" applyBorder="1" applyAlignment="1">
      <alignment horizontal="center" vertical="center"/>
    </xf>
    <xf numFmtId="190" fontId="9" fillId="2" borderId="0" xfId="16" applyNumberFormat="1" applyFont="1" applyFill="1" applyAlignment="1">
      <alignment horizontal="right" vertical="center"/>
    </xf>
    <xf numFmtId="190" fontId="9" fillId="0" borderId="1" xfId="16" applyNumberFormat="1" applyFont="1" applyBorder="1" applyAlignment="1">
      <alignment vertical="center"/>
    </xf>
    <xf numFmtId="190" fontId="9" fillId="0" borderId="1" xfId="16" applyNumberFormat="1" applyFont="1" applyBorder="1" applyAlignment="1">
      <alignment horizontal="right" vertical="center"/>
    </xf>
    <xf numFmtId="190" fontId="9" fillId="0" borderId="0" xfId="1" applyNumberFormat="1" applyFont="1" applyFill="1" applyAlignment="1">
      <alignment vertical="center" wrapText="1"/>
    </xf>
    <xf numFmtId="190" fontId="10" fillId="0" borderId="0" xfId="16" applyNumberFormat="1" applyFont="1" applyAlignment="1">
      <alignment vertical="center"/>
    </xf>
    <xf numFmtId="190" fontId="10" fillId="0" borderId="0" xfId="16" applyNumberFormat="1" applyFont="1" applyAlignment="1">
      <alignment horizontal="right" vertical="center"/>
    </xf>
    <xf numFmtId="190" fontId="9" fillId="0" borderId="0" xfId="24" applyNumberFormat="1" applyFont="1" applyAlignment="1">
      <alignment horizontal="right" vertical="center"/>
    </xf>
    <xf numFmtId="190" fontId="9" fillId="0" borderId="0" xfId="16" applyNumberFormat="1" applyFont="1" applyAlignment="1">
      <alignment horizontal="left" vertical="center"/>
    </xf>
    <xf numFmtId="190" fontId="9" fillId="0" borderId="3" xfId="16" applyNumberFormat="1" applyFont="1" applyBorder="1" applyAlignment="1">
      <alignment vertical="center"/>
    </xf>
    <xf numFmtId="190" fontId="10" fillId="0" borderId="1" xfId="16" applyNumberFormat="1" applyFont="1" applyBorder="1" applyAlignment="1">
      <alignment vertical="center"/>
    </xf>
    <xf numFmtId="0" fontId="10" fillId="0" borderId="0" xfId="16" applyFont="1" applyAlignment="1">
      <alignment horizontal="center" vertical="center" wrapText="1"/>
    </xf>
    <xf numFmtId="190" fontId="10" fillId="0" borderId="0" xfId="16" applyNumberFormat="1" applyFont="1" applyAlignment="1">
      <alignment horizontal="center" vertical="center" wrapText="1"/>
    </xf>
    <xf numFmtId="190" fontId="10" fillId="0" borderId="0" xfId="1" applyNumberFormat="1" applyFont="1" applyFill="1" applyAlignment="1">
      <alignment horizontal="center" vertical="center"/>
    </xf>
    <xf numFmtId="190" fontId="10" fillId="0" borderId="0" xfId="1" applyNumberFormat="1" applyFont="1" applyFill="1" applyAlignment="1">
      <alignment vertical="center"/>
    </xf>
    <xf numFmtId="190" fontId="9" fillId="0" borderId="0" xfId="1" applyNumberFormat="1" applyFont="1" applyFill="1" applyAlignment="1">
      <alignment vertical="center"/>
    </xf>
    <xf numFmtId="190" fontId="10" fillId="0" borderId="1" xfId="4" applyNumberFormat="1" applyFont="1" applyFill="1" applyBorder="1" applyAlignment="1">
      <alignment horizontal="right" vertical="center"/>
    </xf>
    <xf numFmtId="0" fontId="10" fillId="0" borderId="0" xfId="16" applyFont="1" applyAlignment="1">
      <alignment horizontal="left" vertical="center" wrapText="1"/>
    </xf>
    <xf numFmtId="190" fontId="9" fillId="2" borderId="1" xfId="1" applyNumberFormat="1" applyFont="1" applyFill="1" applyBorder="1" applyAlignment="1">
      <alignment vertical="center" wrapText="1"/>
    </xf>
    <xf numFmtId="43" fontId="9" fillId="0" borderId="0" xfId="1" applyFont="1" applyFill="1" applyBorder="1" applyAlignment="1">
      <alignment vertical="center"/>
    </xf>
    <xf numFmtId="190" fontId="9" fillId="0" borderId="2" xfId="1" quotePrefix="1" applyNumberFormat="1" applyFont="1" applyFill="1" applyBorder="1" applyAlignment="1">
      <alignment vertical="center"/>
    </xf>
    <xf numFmtId="190" fontId="9" fillId="0" borderId="0" xfId="1" quotePrefix="1" applyNumberFormat="1" applyFont="1" applyFill="1" applyBorder="1" applyAlignment="1">
      <alignment vertical="center"/>
    </xf>
    <xf numFmtId="190" fontId="9" fillId="2" borderId="2" xfId="1" quotePrefix="1" applyNumberFormat="1" applyFont="1" applyFill="1" applyBorder="1" applyAlignment="1">
      <alignment vertical="center"/>
    </xf>
    <xf numFmtId="190" fontId="9" fillId="2" borderId="2" xfId="1" applyNumberFormat="1" applyFont="1" applyFill="1" applyBorder="1" applyAlignment="1">
      <alignment vertical="center" wrapText="1"/>
    </xf>
    <xf numFmtId="190" fontId="9" fillId="0" borderId="0" xfId="16" quotePrefix="1" applyNumberFormat="1" applyFont="1" applyAlignment="1">
      <alignment vertical="center"/>
    </xf>
    <xf numFmtId="189" fontId="9" fillId="0" borderId="0" xfId="16" applyNumberFormat="1" applyFont="1" applyAlignment="1">
      <alignment vertical="center"/>
    </xf>
    <xf numFmtId="0" fontId="10" fillId="0" borderId="0" xfId="16" quotePrefix="1" applyFont="1" applyAlignment="1">
      <alignment horizontal="left" vertical="center"/>
    </xf>
    <xf numFmtId="190" fontId="10" fillId="0" borderId="0" xfId="16" quotePrefix="1" applyNumberFormat="1" applyFont="1" applyAlignment="1">
      <alignment horizontal="left" vertical="center"/>
    </xf>
    <xf numFmtId="189" fontId="10" fillId="0" borderId="0" xfId="16" quotePrefix="1" applyNumberFormat="1" applyFont="1" applyAlignment="1">
      <alignment horizontal="left" vertical="center"/>
    </xf>
    <xf numFmtId="190" fontId="10" fillId="0" borderId="3" xfId="16" applyNumberFormat="1" applyFont="1" applyBorder="1" applyAlignment="1">
      <alignment vertical="center"/>
    </xf>
    <xf numFmtId="190" fontId="9" fillId="0" borderId="1" xfId="1" applyNumberFormat="1" applyFont="1" applyFill="1" applyBorder="1" applyAlignment="1">
      <alignment vertical="center" wrapText="1"/>
    </xf>
    <xf numFmtId="190" fontId="9" fillId="0" borderId="0" xfId="4" applyNumberFormat="1" applyFont="1" applyFill="1" applyBorder="1" applyAlignment="1">
      <alignment vertical="center"/>
    </xf>
    <xf numFmtId="190" fontId="9" fillId="0" borderId="0" xfId="19" quotePrefix="1" applyNumberFormat="1" applyFont="1" applyAlignment="1">
      <alignment vertical="center"/>
    </xf>
    <xf numFmtId="190" fontId="9" fillId="0" borderId="0" xfId="19" applyNumberFormat="1" applyFont="1" applyAlignment="1">
      <alignment horizontal="right" vertical="center" wrapText="1"/>
    </xf>
    <xf numFmtId="190" fontId="9" fillId="2" borderId="0" xfId="1" quotePrefix="1" applyNumberFormat="1" applyFont="1" applyFill="1" applyBorder="1" applyAlignment="1">
      <alignment vertical="center"/>
    </xf>
    <xf numFmtId="190" fontId="9" fillId="2" borderId="0" xfId="1" applyNumberFormat="1" applyFont="1" applyFill="1" applyAlignment="1">
      <alignment horizontal="right" vertical="center"/>
    </xf>
    <xf numFmtId="190" fontId="9" fillId="2" borderId="0" xfId="1" applyNumberFormat="1" applyFont="1" applyFill="1" applyAlignment="1">
      <alignment vertical="center"/>
    </xf>
    <xf numFmtId="0" fontId="9" fillId="0" borderId="0" xfId="16" quotePrefix="1" applyFont="1" applyAlignment="1">
      <alignment vertical="center"/>
    </xf>
    <xf numFmtId="0" fontId="10" fillId="0" borderId="0" xfId="16" applyFont="1" applyAlignment="1">
      <alignment horizontal="left" vertical="center"/>
    </xf>
    <xf numFmtId="0" fontId="9" fillId="0" borderId="0" xfId="16" applyFont="1" applyAlignment="1">
      <alignment horizontal="left" vertical="center"/>
    </xf>
    <xf numFmtId="0" fontId="9" fillId="0" borderId="1" xfId="16" quotePrefix="1" applyFont="1" applyBorder="1" applyAlignment="1">
      <alignment vertical="center"/>
    </xf>
    <xf numFmtId="38" fontId="9" fillId="0" borderId="0" xfId="19" applyNumberFormat="1" applyFont="1" applyAlignment="1">
      <alignment vertical="center"/>
    </xf>
    <xf numFmtId="0" fontId="9" fillId="0" borderId="0" xfId="16" applyFont="1" applyAlignment="1">
      <alignment vertical="center" wrapText="1"/>
    </xf>
    <xf numFmtId="0" fontId="10" fillId="0" borderId="0" xfId="13" applyFont="1" applyAlignment="1">
      <alignment vertical="center"/>
    </xf>
    <xf numFmtId="0" fontId="9" fillId="0" borderId="0" xfId="13" applyFont="1" applyAlignment="1">
      <alignment vertical="center"/>
    </xf>
    <xf numFmtId="0" fontId="10" fillId="0" borderId="0" xfId="16" applyFont="1" applyAlignment="1">
      <alignment horizontal="center" vertical="center"/>
    </xf>
    <xf numFmtId="0" fontId="9" fillId="0" borderId="0" xfId="16" quotePrefix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7" fillId="0" borderId="0" xfId="21" applyFont="1" applyAlignment="1">
      <alignment vertical="center"/>
    </xf>
    <xf numFmtId="190" fontId="8" fillId="0" borderId="0" xfId="21" applyNumberFormat="1" applyFont="1" applyAlignment="1">
      <alignment horizontal="left" vertical="center"/>
    </xf>
    <xf numFmtId="190" fontId="10" fillId="0" borderId="0" xfId="21" applyNumberFormat="1" applyFont="1" applyAlignment="1">
      <alignment horizontal="left" vertical="center"/>
    </xf>
    <xf numFmtId="0" fontId="7" fillId="0" borderId="0" xfId="21" applyFont="1" applyAlignment="1">
      <alignment horizontal="left" vertical="center"/>
    </xf>
    <xf numFmtId="190" fontId="7" fillId="0" borderId="0" xfId="21" applyNumberFormat="1" applyFont="1" applyAlignment="1">
      <alignment horizontal="right" vertical="center"/>
    </xf>
    <xf numFmtId="190" fontId="7" fillId="0" borderId="0" xfId="21" applyNumberFormat="1" applyFont="1" applyAlignment="1">
      <alignment vertical="center"/>
    </xf>
    <xf numFmtId="0" fontId="7" fillId="0" borderId="0" xfId="21" applyFont="1" applyAlignment="1">
      <alignment horizontal="left" vertical="center" wrapText="1"/>
    </xf>
    <xf numFmtId="0" fontId="7" fillId="0" borderId="0" xfId="21" applyFont="1" applyAlignment="1">
      <alignment horizontal="center" vertical="center" wrapText="1"/>
    </xf>
    <xf numFmtId="0" fontId="8" fillId="0" borderId="0" xfId="19" applyFont="1" applyAlignment="1">
      <alignment horizontal="center" vertical="center"/>
    </xf>
    <xf numFmtId="190" fontId="8" fillId="0" borderId="0" xfId="21" applyNumberFormat="1" applyFont="1" applyAlignment="1">
      <alignment horizontal="right" vertical="center" wrapText="1"/>
    </xf>
    <xf numFmtId="190" fontId="10" fillId="0" borderId="0" xfId="21" applyNumberFormat="1" applyFont="1" applyAlignment="1">
      <alignment horizontal="right" vertical="center" wrapText="1"/>
    </xf>
    <xf numFmtId="0" fontId="8" fillId="0" borderId="1" xfId="21" applyFont="1" applyBorder="1" applyAlignment="1">
      <alignment horizontal="center" vertical="center" wrapText="1"/>
    </xf>
    <xf numFmtId="0" fontId="8" fillId="0" borderId="0" xfId="21" applyFont="1" applyAlignment="1">
      <alignment horizontal="center" vertical="center" wrapText="1"/>
    </xf>
    <xf numFmtId="190" fontId="7" fillId="0" borderId="0" xfId="19" applyNumberFormat="1" applyFont="1" applyAlignment="1">
      <alignment vertical="center"/>
    </xf>
    <xf numFmtId="190" fontId="9" fillId="0" borderId="0" xfId="19" applyNumberFormat="1" applyFont="1" applyAlignment="1">
      <alignment vertical="center"/>
    </xf>
    <xf numFmtId="0" fontId="8" fillId="0" borderId="0" xfId="19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vertical="center"/>
    </xf>
    <xf numFmtId="49" fontId="7" fillId="0" borderId="0" xfId="19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10" fontId="7" fillId="0" borderId="0" xfId="25" applyNumberFormat="1" applyFont="1" applyFill="1" applyAlignment="1">
      <alignment vertical="center"/>
    </xf>
    <xf numFmtId="190" fontId="7" fillId="0" borderId="0" xfId="19" applyNumberFormat="1" applyFont="1" applyAlignment="1">
      <alignment horizontal="right" vertical="center"/>
    </xf>
    <xf numFmtId="0" fontId="7" fillId="0" borderId="1" xfId="19" quotePrefix="1" applyFont="1" applyBorder="1" applyAlignment="1">
      <alignment horizontal="left" vertical="center"/>
    </xf>
    <xf numFmtId="0" fontId="7" fillId="0" borderId="1" xfId="19" applyFont="1" applyBorder="1" applyAlignment="1">
      <alignment horizontal="center" vertical="center"/>
    </xf>
    <xf numFmtId="0" fontId="7" fillId="0" borderId="1" xfId="19" applyFont="1" applyBorder="1" applyAlignment="1">
      <alignment vertical="center"/>
    </xf>
    <xf numFmtId="190" fontId="7" fillId="0" borderId="1" xfId="19" applyNumberFormat="1" applyFont="1" applyBorder="1" applyAlignment="1">
      <alignment horizontal="right" vertical="center"/>
    </xf>
    <xf numFmtId="190" fontId="9" fillId="0" borderId="1" xfId="19" applyNumberFormat="1" applyFont="1" applyBorder="1" applyAlignment="1">
      <alignment horizontal="right" vertical="center"/>
    </xf>
    <xf numFmtId="0" fontId="7" fillId="0" borderId="0" xfId="19" quotePrefix="1" applyFont="1" applyAlignment="1">
      <alignment horizontal="center" vertical="center"/>
    </xf>
    <xf numFmtId="49" fontId="7" fillId="0" borderId="0" xfId="17" applyNumberFormat="1" applyFont="1" applyAlignment="1">
      <alignment horizontal="center" vertical="center"/>
    </xf>
    <xf numFmtId="0" fontId="7" fillId="0" borderId="0" xfId="19" quotePrefix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" fontId="7" fillId="0" borderId="0" xfId="19" applyNumberFormat="1" applyFont="1" applyAlignment="1">
      <alignment horizontal="center" vertical="center"/>
    </xf>
    <xf numFmtId="2" fontId="7" fillId="0" borderId="0" xfId="19" applyNumberFormat="1" applyFont="1" applyAlignment="1">
      <alignment horizontal="center" vertical="center"/>
    </xf>
    <xf numFmtId="0" fontId="7" fillId="0" borderId="0" xfId="21" quotePrefix="1" applyFont="1" applyAlignment="1">
      <alignment vertical="center"/>
    </xf>
    <xf numFmtId="0" fontId="7" fillId="0" borderId="0" xfId="16" applyFont="1" applyAlignment="1">
      <alignment vertical="center"/>
    </xf>
    <xf numFmtId="0" fontId="7" fillId="0" borderId="0" xfId="16" applyFont="1" applyAlignment="1">
      <alignment horizontal="center" vertical="center"/>
    </xf>
    <xf numFmtId="190" fontId="10" fillId="0" borderId="0" xfId="16" applyNumberFormat="1" applyFont="1" applyAlignment="1">
      <alignment horizontal="left" vertical="center"/>
    </xf>
    <xf numFmtId="0" fontId="9" fillId="0" borderId="0" xfId="21" applyFont="1" applyAlignment="1">
      <alignment horizontal="left" vertical="center"/>
    </xf>
    <xf numFmtId="0" fontId="9" fillId="0" borderId="0" xfId="21" applyFont="1" applyAlignment="1">
      <alignment horizontal="center" vertical="center"/>
    </xf>
    <xf numFmtId="188" fontId="9" fillId="0" borderId="0" xfId="21" applyNumberFormat="1" applyFont="1" applyAlignment="1">
      <alignment horizontal="right" vertical="center"/>
    </xf>
    <xf numFmtId="190" fontId="9" fillId="0" borderId="0" xfId="21" applyNumberFormat="1" applyFont="1" applyAlignment="1">
      <alignment vertical="center"/>
    </xf>
    <xf numFmtId="0" fontId="9" fillId="0" borderId="0" xfId="21" applyFont="1" applyAlignment="1">
      <alignment vertical="center"/>
    </xf>
    <xf numFmtId="0" fontId="10" fillId="0" borderId="1" xfId="21" applyFont="1" applyBorder="1" applyAlignment="1">
      <alignment horizontal="center" vertical="center" wrapText="1"/>
    </xf>
    <xf numFmtId="0" fontId="9" fillId="0" borderId="0" xfId="16" applyFont="1" applyAlignment="1">
      <alignment horizontal="right" vertical="center"/>
    </xf>
    <xf numFmtId="190" fontId="10" fillId="2" borderId="0" xfId="16" applyNumberFormat="1" applyFont="1" applyFill="1" applyAlignment="1">
      <alignment horizontal="center" vertical="center"/>
    </xf>
    <xf numFmtId="37" fontId="9" fillId="0" borderId="0" xfId="16" applyNumberFormat="1" applyFont="1" applyAlignment="1">
      <alignment horizontal="right" vertical="center"/>
    </xf>
    <xf numFmtId="0" fontId="9" fillId="0" borderId="0" xfId="19" applyFont="1" applyAlignment="1">
      <alignment vertical="center"/>
    </xf>
    <xf numFmtId="190" fontId="9" fillId="2" borderId="0" xfId="16" applyNumberFormat="1" applyFont="1" applyFill="1" applyAlignment="1">
      <alignment vertical="center"/>
    </xf>
    <xf numFmtId="191" fontId="9" fillId="2" borderId="0" xfId="1" applyNumberFormat="1" applyFont="1" applyFill="1" applyBorder="1" applyAlignment="1">
      <alignment horizontal="right" vertical="center"/>
    </xf>
    <xf numFmtId="0" fontId="8" fillId="0" borderId="0" xfId="21" applyFont="1" applyAlignment="1">
      <alignment horizontal="left" vertical="center"/>
    </xf>
    <xf numFmtId="0" fontId="7" fillId="0" borderId="0" xfId="21" applyFont="1" applyAlignment="1">
      <alignment horizontal="center" vertical="center"/>
    </xf>
    <xf numFmtId="190" fontId="10" fillId="0" borderId="1" xfId="16" applyNumberFormat="1" applyFont="1" applyBorder="1" applyAlignment="1">
      <alignment horizontal="right" vertical="center"/>
    </xf>
    <xf numFmtId="190" fontId="10" fillId="0" borderId="0" xfId="16" applyNumberFormat="1" applyFont="1" applyAlignment="1">
      <alignment horizontal="center" vertical="center"/>
    </xf>
    <xf numFmtId="190" fontId="9" fillId="0" borderId="0" xfId="16" quotePrefix="1" applyNumberFormat="1" applyFont="1" applyAlignment="1">
      <alignment horizontal="center" vertical="center"/>
    </xf>
    <xf numFmtId="190" fontId="9" fillId="0" borderId="0" xfId="16" applyNumberFormat="1" applyFont="1" applyAlignment="1">
      <alignment horizontal="center" vertical="center"/>
    </xf>
    <xf numFmtId="0" fontId="8" fillId="0" borderId="0" xfId="16" quotePrefix="1" applyFont="1" applyAlignment="1">
      <alignment horizontal="left" vertical="center"/>
    </xf>
    <xf numFmtId="0" fontId="7" fillId="0" borderId="0" xfId="16" applyFont="1" applyAlignment="1">
      <alignment horizontal="left" vertical="center"/>
    </xf>
    <xf numFmtId="0" fontId="8" fillId="0" borderId="0" xfId="16" applyFont="1" applyAlignment="1">
      <alignment horizontal="center" vertical="center"/>
    </xf>
    <xf numFmtId="0" fontId="8" fillId="0" borderId="0" xfId="16" applyFont="1" applyAlignment="1">
      <alignment horizontal="center" vertical="center" wrapText="1"/>
    </xf>
    <xf numFmtId="0" fontId="8" fillId="0" borderId="1" xfId="16" applyFont="1" applyBorder="1" applyAlignment="1">
      <alignment horizontal="center" vertical="center"/>
    </xf>
    <xf numFmtId="0" fontId="8" fillId="0" borderId="0" xfId="16" applyFont="1" applyAlignment="1">
      <alignment horizontal="left" vertical="center" wrapText="1"/>
    </xf>
    <xf numFmtId="0" fontId="7" fillId="0" borderId="0" xfId="16" applyFont="1" applyAlignment="1">
      <alignment horizontal="center" vertical="center" wrapText="1"/>
    </xf>
    <xf numFmtId="0" fontId="7" fillId="0" borderId="0" xfId="16" applyFont="1" applyAlignment="1">
      <alignment horizontal="left" vertical="center" wrapText="1"/>
    </xf>
    <xf numFmtId="0" fontId="10" fillId="0" borderId="0" xfId="16" applyFont="1" applyAlignment="1">
      <alignment horizontal="left" vertical="top" wrapText="1"/>
    </xf>
    <xf numFmtId="190" fontId="7" fillId="2" borderId="0" xfId="8" applyNumberFormat="1" applyFont="1" applyFill="1" applyBorder="1" applyAlignment="1">
      <alignment vertical="center"/>
    </xf>
    <xf numFmtId="190" fontId="7" fillId="2" borderId="0" xfId="5" applyNumberFormat="1" applyFont="1" applyFill="1" applyBorder="1" applyAlignment="1">
      <alignment vertical="center"/>
    </xf>
    <xf numFmtId="190" fontId="7" fillId="2" borderId="1" xfId="5" applyNumberFormat="1" applyFont="1" applyFill="1" applyBorder="1" applyAlignment="1">
      <alignment vertical="center"/>
    </xf>
    <xf numFmtId="190" fontId="7" fillId="2" borderId="0" xfId="5" applyNumberFormat="1" applyFont="1" applyFill="1" applyBorder="1" applyAlignment="1">
      <alignment horizontal="right" vertical="center"/>
    </xf>
    <xf numFmtId="190" fontId="7" fillId="2" borderId="1" xfId="5" applyNumberFormat="1" applyFont="1" applyFill="1" applyBorder="1" applyAlignment="1">
      <alignment horizontal="right" vertical="center"/>
    </xf>
    <xf numFmtId="190" fontId="7" fillId="2" borderId="0" xfId="8" applyNumberFormat="1" applyFont="1" applyFill="1" applyBorder="1" applyAlignment="1">
      <alignment horizontal="right" vertical="center"/>
    </xf>
    <xf numFmtId="190" fontId="7" fillId="2" borderId="0" xfId="19" applyNumberFormat="1" applyFont="1" applyFill="1" applyAlignment="1">
      <alignment vertical="center"/>
    </xf>
    <xf numFmtId="190" fontId="7" fillId="2" borderId="2" xfId="5" applyNumberFormat="1" applyFont="1" applyFill="1" applyBorder="1" applyAlignment="1">
      <alignment horizontal="right" vertical="center"/>
    </xf>
    <xf numFmtId="190" fontId="7" fillId="2" borderId="3" xfId="5" applyNumberFormat="1" applyFont="1" applyFill="1" applyBorder="1" applyAlignment="1">
      <alignment horizontal="right" vertical="center"/>
    </xf>
    <xf numFmtId="190" fontId="7" fillId="2" borderId="0" xfId="4" applyNumberFormat="1" applyFont="1" applyFill="1" applyBorder="1" applyAlignment="1">
      <alignment vertical="center"/>
    </xf>
    <xf numFmtId="190" fontId="7" fillId="2" borderId="1" xfId="4" applyNumberFormat="1" applyFont="1" applyFill="1" applyBorder="1" applyAlignment="1">
      <alignment vertical="center"/>
    </xf>
    <xf numFmtId="190" fontId="7" fillId="2" borderId="0" xfId="4" applyNumberFormat="1" applyFont="1" applyFill="1" applyBorder="1" applyAlignment="1">
      <alignment horizontal="right" vertical="center"/>
    </xf>
    <xf numFmtId="190" fontId="7" fillId="2" borderId="1" xfId="4" applyNumberFormat="1" applyFont="1" applyFill="1" applyBorder="1" applyAlignment="1">
      <alignment horizontal="right" vertical="center"/>
    </xf>
    <xf numFmtId="190" fontId="7" fillId="2" borderId="0" xfId="4" quotePrefix="1" applyNumberFormat="1" applyFont="1" applyFill="1" applyBorder="1" applyAlignment="1">
      <alignment horizontal="right" vertical="center" wrapText="1"/>
    </xf>
    <xf numFmtId="190" fontId="7" fillId="2" borderId="2" xfId="5" applyNumberFormat="1" applyFont="1" applyFill="1" applyBorder="1" applyAlignment="1">
      <alignment vertical="center"/>
    </xf>
    <xf numFmtId="190" fontId="7" fillId="2" borderId="0" xfId="5" quotePrefix="1" applyNumberFormat="1" applyFont="1" applyFill="1" applyBorder="1" applyAlignment="1">
      <alignment horizontal="right" vertical="center" wrapText="1"/>
    </xf>
    <xf numFmtId="0" fontId="7" fillId="0" borderId="0" xfId="21" applyFont="1" applyAlignment="1">
      <alignment horizontal="center" vertical="center"/>
    </xf>
    <xf numFmtId="190" fontId="7" fillId="0" borderId="0" xfId="19" applyNumberFormat="1" applyFont="1" applyAlignment="1">
      <alignment horizontal="center" vertical="center"/>
    </xf>
    <xf numFmtId="0" fontId="7" fillId="0" borderId="1" xfId="17" quotePrefix="1" applyFont="1" applyBorder="1" applyAlignment="1">
      <alignment horizontal="left" vertical="center"/>
    </xf>
    <xf numFmtId="0" fontId="8" fillId="0" borderId="0" xfId="21" applyFont="1" applyAlignment="1">
      <alignment horizontal="left" vertical="center"/>
    </xf>
    <xf numFmtId="0" fontId="8" fillId="0" borderId="1" xfId="21" applyFont="1" applyBorder="1" applyAlignment="1">
      <alignment horizontal="left" vertical="center"/>
    </xf>
    <xf numFmtId="190" fontId="8" fillId="0" borderId="0" xfId="19" applyNumberFormat="1" applyFont="1" applyAlignment="1">
      <alignment horizontal="center" vertical="center"/>
    </xf>
    <xf numFmtId="190" fontId="8" fillId="0" borderId="1" xfId="21" applyNumberFormat="1" applyFont="1" applyBorder="1" applyAlignment="1">
      <alignment horizontal="center" vertical="center" wrapText="1"/>
    </xf>
    <xf numFmtId="0" fontId="9" fillId="0" borderId="1" xfId="16" quotePrefix="1" applyFont="1" applyBorder="1" applyAlignment="1">
      <alignment horizontal="left" vertical="center"/>
    </xf>
    <xf numFmtId="0" fontId="10" fillId="0" borderId="0" xfId="16" applyFont="1" applyAlignment="1">
      <alignment horizontal="left" vertical="center"/>
    </xf>
    <xf numFmtId="0" fontId="10" fillId="0" borderId="1" xfId="16" applyFont="1" applyBorder="1" applyAlignment="1">
      <alignment horizontal="left" vertical="center"/>
    </xf>
    <xf numFmtId="190" fontId="10" fillId="0" borderId="1" xfId="21" applyNumberFormat="1" applyFont="1" applyBorder="1" applyAlignment="1">
      <alignment horizontal="center" vertical="center" wrapText="1"/>
    </xf>
    <xf numFmtId="0" fontId="9" fillId="0" borderId="0" xfId="16" applyFont="1" applyAlignment="1">
      <alignment horizontal="center" vertical="center"/>
    </xf>
    <xf numFmtId="0" fontId="10" fillId="0" borderId="0" xfId="16" applyFont="1" applyAlignment="1">
      <alignment horizontal="center" vertical="center"/>
    </xf>
    <xf numFmtId="0" fontId="9" fillId="0" borderId="1" xfId="16" applyFont="1" applyBorder="1" applyAlignment="1">
      <alignment horizontal="left" vertical="center"/>
    </xf>
    <xf numFmtId="189" fontId="10" fillId="0" borderId="0" xfId="16" applyNumberFormat="1" applyFont="1" applyAlignment="1">
      <alignment horizontal="left" vertical="center"/>
    </xf>
    <xf numFmtId="0" fontId="10" fillId="0" borderId="1" xfId="16" quotePrefix="1" applyFont="1" applyBorder="1" applyAlignment="1">
      <alignment horizontal="left" vertical="center"/>
    </xf>
    <xf numFmtId="189" fontId="10" fillId="0" borderId="1" xfId="16" quotePrefix="1" applyNumberFormat="1" applyFont="1" applyBorder="1" applyAlignment="1">
      <alignment horizontal="left" vertical="center"/>
    </xf>
    <xf numFmtId="190" fontId="10" fillId="0" borderId="1" xfId="16" applyNumberFormat="1" applyFont="1" applyBorder="1" applyAlignment="1">
      <alignment horizontal="left" vertical="center"/>
    </xf>
    <xf numFmtId="190" fontId="10" fillId="0" borderId="1" xfId="16" applyNumberFormat="1" applyFont="1" applyBorder="1" applyAlignment="1">
      <alignment horizontal="right" vertical="center"/>
    </xf>
    <xf numFmtId="190" fontId="10" fillId="0" borderId="4" xfId="16" applyNumberFormat="1" applyFont="1" applyBorder="1" applyAlignment="1">
      <alignment horizontal="center" vertical="center"/>
    </xf>
    <xf numFmtId="190" fontId="10" fillId="0" borderId="0" xfId="16" applyNumberFormat="1" applyFont="1" applyAlignment="1">
      <alignment horizontal="center" vertical="center"/>
    </xf>
    <xf numFmtId="190" fontId="9" fillId="0" borderId="0" xfId="16" quotePrefix="1" applyNumberFormat="1" applyFont="1" applyAlignment="1">
      <alignment horizontal="center" vertical="center"/>
    </xf>
    <xf numFmtId="0" fontId="9" fillId="0" borderId="0" xfId="16" quotePrefix="1" applyFont="1" applyAlignment="1">
      <alignment horizontal="center" vertical="center"/>
    </xf>
    <xf numFmtId="190" fontId="9" fillId="0" borderId="0" xfId="16" applyNumberFormat="1" applyFont="1" applyAlignment="1">
      <alignment horizontal="center" vertical="center"/>
    </xf>
    <xf numFmtId="0" fontId="9" fillId="0" borderId="0" xfId="13" applyFont="1" applyAlignment="1">
      <alignment horizontal="left" vertical="center" wrapText="1"/>
    </xf>
    <xf numFmtId="190" fontId="10" fillId="0" borderId="1" xfId="16" applyNumberFormat="1" applyFont="1" applyBorder="1" applyAlignment="1">
      <alignment horizontal="center" vertical="center" wrapText="1"/>
    </xf>
    <xf numFmtId="0" fontId="9" fillId="0" borderId="0" xfId="16" applyFont="1" applyAlignment="1">
      <alignment horizontal="left" vertical="center"/>
    </xf>
  </cellXfs>
  <cellStyles count="26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23" xr:uid="{784F9A8E-18EE-4B84-90C6-E67BB163E9E9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6" xfId="10" xr:uid="{00000000-0005-0000-0000-000009000000}"/>
    <cellStyle name="Comma 6 2" xfId="11" xr:uid="{00000000-0005-0000-0000-00000A000000}"/>
    <cellStyle name="Normal" xfId="0" builtinId="0"/>
    <cellStyle name="Normal 19" xfId="12" xr:uid="{00000000-0005-0000-0000-00000C000000}"/>
    <cellStyle name="Normal 19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3" xfId="18" xr:uid="{00000000-0005-0000-0000-000012000000}"/>
    <cellStyle name="Normal 3 2" xfId="19" xr:uid="{00000000-0005-0000-0000-000013000000}"/>
    <cellStyle name="Normal 3 2 2 2 2" xfId="24" xr:uid="{994F074E-B7BF-448F-949B-770DBFB9C53E}"/>
    <cellStyle name="Normal 4" xfId="20" xr:uid="{00000000-0005-0000-0000-000014000000}"/>
    <cellStyle name="Normal_031220060121E02" xfId="21" xr:uid="{00000000-0005-0000-0000-000015000000}"/>
    <cellStyle name="Percent" xfId="25" builtinId="5"/>
    <cellStyle name="ปกติ_FIS Q1_04 ( SIM )" xfId="22" xr:uid="{00000000-0005-0000-0000-00001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7"/>
  <sheetViews>
    <sheetView tabSelected="1" zoomScaleNormal="100" zoomScaleSheetLayoutView="100" workbookViewId="0">
      <selection sqref="A1:J1"/>
    </sheetView>
  </sheetViews>
  <sheetFormatPr defaultColWidth="9.09765625" defaultRowHeight="11.5" x14ac:dyDescent="0.75"/>
  <cols>
    <col min="1" max="1" width="59.69921875" style="113" customWidth="1"/>
    <col min="2" max="2" width="6.3984375" style="160" customWidth="1"/>
    <col min="3" max="3" width="0.8984375" style="110" customWidth="1"/>
    <col min="4" max="4" width="13.296875" style="114" customWidth="1"/>
    <col min="5" max="5" width="0.8984375" style="115" customWidth="1"/>
    <col min="6" max="6" width="13.296875" style="30" customWidth="1"/>
    <col min="7" max="7" width="0.8984375" style="114" customWidth="1"/>
    <col min="8" max="8" width="13.296875" style="114" customWidth="1"/>
    <col min="9" max="9" width="0.8984375" style="114" customWidth="1"/>
    <col min="10" max="10" width="13.296875" style="30" customWidth="1"/>
    <col min="11" max="11" width="9.09765625" style="110"/>
    <col min="12" max="12" width="6.59765625" style="110" bestFit="1" customWidth="1"/>
    <col min="13" max="16384" width="9.09765625" style="110"/>
  </cols>
  <sheetData>
    <row r="1" spans="1:10" ht="16.5" customHeight="1" x14ac:dyDescent="0.7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0" ht="16.5" customHeight="1" x14ac:dyDescent="0.75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16.5" customHeight="1" x14ac:dyDescent="0.75">
      <c r="A3" s="194" t="s">
        <v>235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16.5" customHeight="1" x14ac:dyDescent="0.75">
      <c r="A4" s="159"/>
      <c r="B4" s="159"/>
      <c r="C4" s="159"/>
      <c r="D4" s="111"/>
      <c r="E4" s="111"/>
      <c r="F4" s="112"/>
      <c r="G4" s="111"/>
      <c r="H4" s="111"/>
      <c r="I4" s="111"/>
      <c r="J4" s="112"/>
    </row>
    <row r="5" spans="1:10" ht="16.5" customHeight="1" x14ac:dyDescent="0.75"/>
    <row r="6" spans="1:10" ht="16.5" customHeight="1" x14ac:dyDescent="0.75">
      <c r="A6" s="116"/>
      <c r="B6" s="117"/>
      <c r="C6" s="117"/>
      <c r="D6" s="196" t="s">
        <v>2</v>
      </c>
      <c r="E6" s="196"/>
      <c r="F6" s="196"/>
      <c r="H6" s="196" t="s">
        <v>3</v>
      </c>
      <c r="I6" s="196"/>
      <c r="J6" s="196"/>
    </row>
    <row r="7" spans="1:10" s="118" customFormat="1" ht="16.5" customHeight="1" x14ac:dyDescent="0.75">
      <c r="D7" s="119" t="s">
        <v>4</v>
      </c>
      <c r="E7" s="119"/>
      <c r="F7" s="120" t="s">
        <v>5</v>
      </c>
      <c r="G7" s="114"/>
      <c r="H7" s="119" t="s">
        <v>4</v>
      </c>
      <c r="I7" s="114"/>
      <c r="J7" s="120" t="s">
        <v>5</v>
      </c>
    </row>
    <row r="8" spans="1:10" s="118" customFormat="1" ht="16.5" customHeight="1" x14ac:dyDescent="0.75">
      <c r="D8" s="1" t="s">
        <v>237</v>
      </c>
      <c r="E8" s="2"/>
      <c r="F8" s="14" t="s">
        <v>6</v>
      </c>
      <c r="G8" s="3"/>
      <c r="H8" s="1" t="s">
        <v>237</v>
      </c>
      <c r="I8" s="3"/>
      <c r="J8" s="14" t="s">
        <v>6</v>
      </c>
    </row>
    <row r="9" spans="1:10" s="118" customFormat="1" ht="16.5" customHeight="1" x14ac:dyDescent="0.75">
      <c r="D9" s="5" t="s">
        <v>236</v>
      </c>
      <c r="E9" s="6"/>
      <c r="F9" s="5" t="s">
        <v>7</v>
      </c>
      <c r="G9" s="4"/>
      <c r="H9" s="5" t="s">
        <v>236</v>
      </c>
      <c r="I9" s="4"/>
      <c r="J9" s="5" t="s">
        <v>7</v>
      </c>
    </row>
    <row r="10" spans="1:10" s="118" customFormat="1" ht="16.5" customHeight="1" x14ac:dyDescent="0.75">
      <c r="B10" s="121" t="s">
        <v>8</v>
      </c>
      <c r="D10" s="7" t="s">
        <v>9</v>
      </c>
      <c r="E10" s="6"/>
      <c r="F10" s="15" t="s">
        <v>9</v>
      </c>
      <c r="G10" s="4"/>
      <c r="H10" s="7" t="s">
        <v>9</v>
      </c>
      <c r="I10" s="4"/>
      <c r="J10" s="15" t="s">
        <v>9</v>
      </c>
    </row>
    <row r="11" spans="1:10" s="118" customFormat="1" ht="16.5" customHeight="1" x14ac:dyDescent="0.75">
      <c r="B11" s="122"/>
      <c r="D11" s="180"/>
      <c r="E11" s="123"/>
      <c r="F11" s="124"/>
      <c r="G11" s="123"/>
      <c r="H11" s="180"/>
      <c r="I11" s="123"/>
      <c r="J11" s="33"/>
    </row>
    <row r="12" spans="1:10" ht="16.5" customHeight="1" x14ac:dyDescent="0.75">
      <c r="A12" s="125" t="s">
        <v>10</v>
      </c>
      <c r="B12" s="126"/>
      <c r="C12" s="127"/>
      <c r="D12" s="180"/>
      <c r="E12" s="123"/>
      <c r="F12" s="124"/>
      <c r="G12" s="123"/>
      <c r="H12" s="180"/>
      <c r="I12" s="123"/>
      <c r="J12" s="124"/>
    </row>
    <row r="13" spans="1:10" ht="16.5" customHeight="1" x14ac:dyDescent="0.75">
      <c r="A13" s="125"/>
      <c r="B13" s="126"/>
      <c r="C13" s="127"/>
      <c r="D13" s="180"/>
      <c r="E13" s="123"/>
      <c r="F13" s="124"/>
      <c r="G13" s="123"/>
      <c r="H13" s="180"/>
      <c r="I13" s="123"/>
      <c r="J13" s="124"/>
    </row>
    <row r="14" spans="1:10" ht="16.5" customHeight="1" x14ac:dyDescent="0.75">
      <c r="A14" s="127" t="s">
        <v>11</v>
      </c>
      <c r="B14" s="126"/>
      <c r="C14" s="127"/>
      <c r="D14" s="175">
        <v>1057215</v>
      </c>
      <c r="E14" s="8"/>
      <c r="F14" s="16">
        <v>1381596</v>
      </c>
      <c r="G14" s="8"/>
      <c r="H14" s="175">
        <v>1057059</v>
      </c>
      <c r="I14" s="8"/>
      <c r="J14" s="16">
        <v>1381440</v>
      </c>
    </row>
    <row r="15" spans="1:10" ht="16.5" customHeight="1" x14ac:dyDescent="0.75">
      <c r="A15" s="127" t="s">
        <v>12</v>
      </c>
      <c r="B15" s="126"/>
      <c r="C15" s="127"/>
      <c r="D15" s="175">
        <v>47272622</v>
      </c>
      <c r="E15" s="8"/>
      <c r="F15" s="16">
        <v>62029433</v>
      </c>
      <c r="G15" s="8"/>
      <c r="H15" s="175">
        <v>45298186</v>
      </c>
      <c r="I15" s="8"/>
      <c r="J15" s="16">
        <v>59105174</v>
      </c>
    </row>
    <row r="16" spans="1:10" ht="16.5" customHeight="1" x14ac:dyDescent="0.75">
      <c r="A16" s="127" t="s">
        <v>221</v>
      </c>
      <c r="B16" s="126">
        <v>7</v>
      </c>
      <c r="C16" s="127"/>
      <c r="D16" s="175">
        <v>16344266</v>
      </c>
      <c r="E16" s="8"/>
      <c r="F16" s="13">
        <v>16035387</v>
      </c>
      <c r="G16" s="13"/>
      <c r="H16" s="183">
        <v>10284157</v>
      </c>
      <c r="I16" s="13"/>
      <c r="J16" s="13">
        <v>9391224</v>
      </c>
    </row>
    <row r="17" spans="1:12" ht="16.5" customHeight="1" x14ac:dyDescent="0.75">
      <c r="A17" s="127" t="s">
        <v>13</v>
      </c>
      <c r="B17" s="126"/>
      <c r="C17" s="127"/>
      <c r="D17" s="175">
        <v>9612592</v>
      </c>
      <c r="E17" s="8"/>
      <c r="F17" s="13">
        <v>8062453</v>
      </c>
      <c r="G17" s="13"/>
      <c r="H17" s="183">
        <v>9558429</v>
      </c>
      <c r="I17" s="13"/>
      <c r="J17" s="13">
        <v>8038963</v>
      </c>
    </row>
    <row r="18" spans="1:12" ht="16.5" customHeight="1" x14ac:dyDescent="0.75">
      <c r="A18" s="127" t="s">
        <v>14</v>
      </c>
      <c r="B18" s="126">
        <v>8</v>
      </c>
      <c r="C18" s="127"/>
      <c r="D18" s="175">
        <v>37132998</v>
      </c>
      <c r="E18" s="8"/>
      <c r="F18" s="13">
        <v>36261569</v>
      </c>
      <c r="G18" s="13"/>
      <c r="H18" s="183">
        <v>35395631</v>
      </c>
      <c r="I18" s="13"/>
      <c r="J18" s="13">
        <v>34632402</v>
      </c>
    </row>
    <row r="19" spans="1:12" ht="16.5" customHeight="1" x14ac:dyDescent="0.75">
      <c r="A19" s="127" t="s">
        <v>15</v>
      </c>
      <c r="B19" s="126">
        <v>9</v>
      </c>
      <c r="C19" s="127"/>
      <c r="D19" s="189">
        <v>0</v>
      </c>
      <c r="E19" s="8"/>
      <c r="F19" s="28">
        <v>0</v>
      </c>
      <c r="G19" s="13"/>
      <c r="H19" s="187">
        <v>9064885</v>
      </c>
      <c r="I19" s="13"/>
      <c r="J19" s="28">
        <v>9062944</v>
      </c>
    </row>
    <row r="20" spans="1:12" ht="16.5" customHeight="1" x14ac:dyDescent="0.75">
      <c r="A20" s="127" t="s">
        <v>16</v>
      </c>
      <c r="C20" s="127"/>
      <c r="D20" s="175">
        <v>19972</v>
      </c>
      <c r="E20" s="8"/>
      <c r="F20" s="13">
        <v>20038</v>
      </c>
      <c r="G20" s="13"/>
      <c r="H20" s="183">
        <v>0</v>
      </c>
      <c r="I20" s="13"/>
      <c r="J20" s="13">
        <v>0</v>
      </c>
    </row>
    <row r="21" spans="1:12" ht="16.5" customHeight="1" x14ac:dyDescent="0.75">
      <c r="A21" s="127" t="s">
        <v>17</v>
      </c>
      <c r="B21" s="126">
        <v>10</v>
      </c>
      <c r="C21" s="127"/>
      <c r="D21" s="175">
        <v>382185157</v>
      </c>
      <c r="E21" s="8"/>
      <c r="F21" s="13">
        <v>384825621</v>
      </c>
      <c r="G21" s="13"/>
      <c r="H21" s="183">
        <v>384054349</v>
      </c>
      <c r="I21" s="13"/>
      <c r="J21" s="13">
        <v>386610188</v>
      </c>
    </row>
    <row r="22" spans="1:12" ht="16.5" customHeight="1" x14ac:dyDescent="0.75">
      <c r="A22" s="127" t="s">
        <v>18</v>
      </c>
      <c r="C22" s="127"/>
      <c r="D22" s="175">
        <v>6870324</v>
      </c>
      <c r="E22" s="8"/>
      <c r="F22" s="13">
        <v>7240407</v>
      </c>
      <c r="G22" s="13"/>
      <c r="H22" s="183">
        <v>7917334</v>
      </c>
      <c r="I22" s="13"/>
      <c r="J22" s="13">
        <v>8298691</v>
      </c>
    </row>
    <row r="23" spans="1:12" ht="16.5" customHeight="1" x14ac:dyDescent="0.75">
      <c r="A23" s="127" t="s">
        <v>19</v>
      </c>
      <c r="B23" s="126"/>
      <c r="C23" s="127"/>
      <c r="D23" s="175">
        <v>7335225</v>
      </c>
      <c r="E23" s="8"/>
      <c r="F23" s="13">
        <v>7436488</v>
      </c>
      <c r="G23" s="13"/>
      <c r="H23" s="183">
        <v>1266968</v>
      </c>
      <c r="I23" s="13"/>
      <c r="J23" s="13">
        <v>1323812</v>
      </c>
    </row>
    <row r="24" spans="1:12" ht="16.5" customHeight="1" x14ac:dyDescent="0.75">
      <c r="A24" s="127" t="s">
        <v>20</v>
      </c>
      <c r="B24" s="126"/>
      <c r="C24" s="127"/>
      <c r="D24" s="175">
        <v>233526</v>
      </c>
      <c r="E24" s="8"/>
      <c r="F24" s="13">
        <v>245726</v>
      </c>
      <c r="G24" s="13"/>
      <c r="H24" s="183">
        <v>1082270</v>
      </c>
      <c r="I24" s="13"/>
      <c r="J24" s="13">
        <v>1126524</v>
      </c>
    </row>
    <row r="25" spans="1:12" ht="16.5" customHeight="1" x14ac:dyDescent="0.75">
      <c r="A25" s="127" t="s">
        <v>21</v>
      </c>
      <c r="B25" s="126"/>
      <c r="C25" s="127"/>
      <c r="D25" s="175">
        <v>1741597</v>
      </c>
      <c r="E25" s="8"/>
      <c r="F25" s="13">
        <v>1707800</v>
      </c>
      <c r="G25" s="13"/>
      <c r="H25" s="183">
        <v>1436831</v>
      </c>
      <c r="I25" s="13"/>
      <c r="J25" s="13">
        <v>1441735</v>
      </c>
    </row>
    <row r="26" spans="1:12" ht="16.5" customHeight="1" x14ac:dyDescent="0.75">
      <c r="A26" s="127" t="s">
        <v>22</v>
      </c>
      <c r="B26" s="126"/>
      <c r="C26" s="127"/>
      <c r="D26" s="175">
        <v>3066035</v>
      </c>
      <c r="E26" s="8"/>
      <c r="F26" s="13">
        <v>3066035</v>
      </c>
      <c r="G26" s="13"/>
      <c r="H26" s="183">
        <v>0</v>
      </c>
      <c r="I26" s="13"/>
      <c r="J26" s="13">
        <v>0</v>
      </c>
    </row>
    <row r="27" spans="1:12" ht="16.5" customHeight="1" x14ac:dyDescent="0.75">
      <c r="A27" s="127" t="s">
        <v>23</v>
      </c>
      <c r="B27" s="126"/>
      <c r="C27" s="127"/>
      <c r="D27" s="175">
        <v>1556508</v>
      </c>
      <c r="E27" s="8"/>
      <c r="F27" s="13">
        <v>1717031</v>
      </c>
      <c r="G27" s="13"/>
      <c r="H27" s="183">
        <v>1273375</v>
      </c>
      <c r="I27" s="13"/>
      <c r="J27" s="13">
        <v>1429545</v>
      </c>
    </row>
    <row r="28" spans="1:12" ht="16.5" customHeight="1" x14ac:dyDescent="0.75">
      <c r="A28" s="127" t="s">
        <v>222</v>
      </c>
      <c r="B28" s="126"/>
      <c r="C28" s="127"/>
      <c r="D28" s="175">
        <v>1419698</v>
      </c>
      <c r="E28" s="8"/>
      <c r="F28" s="13">
        <v>1954980</v>
      </c>
      <c r="G28" s="13"/>
      <c r="H28" s="183">
        <v>0</v>
      </c>
      <c r="I28" s="13"/>
      <c r="J28" s="13">
        <v>0</v>
      </c>
    </row>
    <row r="29" spans="1:12" ht="16.5" customHeight="1" x14ac:dyDescent="0.75">
      <c r="A29" s="127" t="s">
        <v>24</v>
      </c>
      <c r="B29" s="126"/>
      <c r="C29" s="127"/>
      <c r="D29" s="175">
        <v>5410680</v>
      </c>
      <c r="E29" s="8"/>
      <c r="F29" s="13">
        <v>5528970</v>
      </c>
      <c r="G29" s="13"/>
      <c r="H29" s="183">
        <v>0</v>
      </c>
      <c r="I29" s="13"/>
      <c r="J29" s="13">
        <v>0</v>
      </c>
    </row>
    <row r="30" spans="1:12" ht="16.5" customHeight="1" x14ac:dyDescent="0.75">
      <c r="A30" s="127" t="s">
        <v>25</v>
      </c>
      <c r="B30" s="128" t="s">
        <v>224</v>
      </c>
      <c r="C30" s="127"/>
      <c r="D30" s="176">
        <v>11177440</v>
      </c>
      <c r="E30" s="8"/>
      <c r="F30" s="27">
        <v>7813483</v>
      </c>
      <c r="G30" s="13"/>
      <c r="H30" s="184">
        <v>10257724</v>
      </c>
      <c r="I30" s="13"/>
      <c r="J30" s="27">
        <v>7787548</v>
      </c>
    </row>
    <row r="31" spans="1:12" ht="16.5" customHeight="1" x14ac:dyDescent="0.75">
      <c r="A31" s="127"/>
      <c r="B31" s="128"/>
      <c r="C31" s="127"/>
      <c r="D31" s="175"/>
      <c r="E31" s="8"/>
      <c r="F31" s="16"/>
      <c r="G31" s="8"/>
      <c r="H31" s="175"/>
      <c r="I31" s="8"/>
      <c r="J31" s="16"/>
    </row>
    <row r="32" spans="1:12" ht="16.5" customHeight="1" thickBot="1" x14ac:dyDescent="0.8">
      <c r="A32" s="129" t="s">
        <v>27</v>
      </c>
      <c r="B32" s="126"/>
      <c r="C32" s="127"/>
      <c r="D32" s="188">
        <f>SUM(D14:D30)</f>
        <v>532435855</v>
      </c>
      <c r="E32" s="8"/>
      <c r="F32" s="17">
        <f>SUM(F14:F30)</f>
        <v>545327017</v>
      </c>
      <c r="G32" s="8"/>
      <c r="H32" s="188">
        <f>SUM(H14:H30)</f>
        <v>517947198</v>
      </c>
      <c r="I32" s="8"/>
      <c r="J32" s="17">
        <f>SUM(J14:J30)</f>
        <v>529630190</v>
      </c>
      <c r="L32" s="130"/>
    </row>
    <row r="33" spans="1:10" ht="16.5" customHeight="1" thickTop="1" x14ac:dyDescent="0.75">
      <c r="A33" s="125"/>
      <c r="B33" s="126"/>
      <c r="C33" s="127"/>
      <c r="D33" s="131"/>
      <c r="E33" s="131"/>
      <c r="F33" s="31"/>
      <c r="G33" s="131"/>
      <c r="H33" s="131"/>
      <c r="I33" s="131"/>
      <c r="J33" s="31"/>
    </row>
    <row r="34" spans="1:10" ht="16.5" customHeight="1" x14ac:dyDescent="0.75">
      <c r="A34" s="125"/>
      <c r="B34" s="126"/>
      <c r="C34" s="127"/>
      <c r="D34" s="131"/>
      <c r="E34" s="131"/>
      <c r="F34" s="31"/>
      <c r="G34" s="131"/>
      <c r="H34" s="131"/>
      <c r="I34" s="131"/>
      <c r="J34" s="31"/>
    </row>
    <row r="35" spans="1:10" ht="16.5" customHeight="1" x14ac:dyDescent="0.75">
      <c r="A35" s="125"/>
      <c r="B35" s="126"/>
      <c r="C35" s="127"/>
      <c r="D35" s="131"/>
      <c r="E35" s="131"/>
      <c r="F35" s="31"/>
      <c r="G35" s="131"/>
      <c r="H35" s="131"/>
      <c r="I35" s="131"/>
      <c r="J35" s="31"/>
    </row>
    <row r="36" spans="1:10" ht="16.5" customHeight="1" x14ac:dyDescent="0.75">
      <c r="A36" s="125"/>
      <c r="B36" s="126"/>
      <c r="C36" s="127"/>
      <c r="D36" s="131"/>
      <c r="E36" s="131"/>
      <c r="F36" s="31"/>
      <c r="G36" s="131"/>
      <c r="H36" s="131"/>
      <c r="I36" s="131"/>
      <c r="J36" s="31"/>
    </row>
    <row r="37" spans="1:10" ht="16.5" customHeight="1" x14ac:dyDescent="0.75">
      <c r="A37" s="125"/>
      <c r="B37" s="126"/>
      <c r="C37" s="127"/>
      <c r="D37" s="131"/>
      <c r="E37" s="131"/>
      <c r="F37" s="31"/>
      <c r="G37" s="131"/>
      <c r="H37" s="131"/>
      <c r="I37" s="131"/>
      <c r="J37" s="31"/>
    </row>
    <row r="38" spans="1:10" ht="16.5" customHeight="1" x14ac:dyDescent="0.75">
      <c r="A38" s="125"/>
      <c r="B38" s="126"/>
      <c r="C38" s="127"/>
      <c r="D38" s="131"/>
      <c r="E38" s="131"/>
      <c r="F38" s="31"/>
      <c r="G38" s="131"/>
      <c r="H38" s="131"/>
      <c r="I38" s="131"/>
      <c r="J38" s="31"/>
    </row>
    <row r="39" spans="1:10" ht="16.5" customHeight="1" x14ac:dyDescent="0.75">
      <c r="A39" s="125"/>
      <c r="B39" s="126"/>
      <c r="C39" s="127"/>
      <c r="D39" s="131"/>
      <c r="E39" s="131"/>
      <c r="F39" s="31"/>
      <c r="G39" s="131"/>
      <c r="H39" s="131"/>
      <c r="I39" s="131"/>
      <c r="J39" s="31"/>
    </row>
    <row r="40" spans="1:10" ht="16.5" customHeight="1" x14ac:dyDescent="0.75">
      <c r="A40" s="125"/>
      <c r="B40" s="126"/>
      <c r="C40" s="127"/>
      <c r="D40" s="131"/>
      <c r="E40" s="131"/>
      <c r="F40" s="31"/>
      <c r="G40" s="131"/>
      <c r="H40" s="131"/>
      <c r="I40" s="131"/>
      <c r="J40" s="31"/>
    </row>
    <row r="41" spans="1:10" ht="16.5" customHeight="1" x14ac:dyDescent="0.75">
      <c r="A41" s="125"/>
      <c r="B41" s="126"/>
      <c r="C41" s="127"/>
      <c r="D41" s="131"/>
      <c r="E41" s="131"/>
      <c r="F41" s="31"/>
      <c r="G41" s="131"/>
      <c r="H41" s="131"/>
      <c r="I41" s="131"/>
      <c r="J41" s="31"/>
    </row>
    <row r="42" spans="1:10" ht="16.5" customHeight="1" x14ac:dyDescent="0.75">
      <c r="A42" s="125"/>
      <c r="B42" s="126"/>
      <c r="C42" s="127"/>
      <c r="D42" s="131"/>
      <c r="E42" s="131"/>
      <c r="F42" s="31"/>
      <c r="G42" s="131"/>
      <c r="H42" s="131"/>
      <c r="I42" s="131"/>
      <c r="J42" s="31"/>
    </row>
    <row r="43" spans="1:10" ht="16.5" customHeight="1" x14ac:dyDescent="0.75">
      <c r="A43" s="125"/>
      <c r="B43" s="126"/>
      <c r="C43" s="127"/>
      <c r="D43" s="131"/>
      <c r="E43" s="131"/>
      <c r="F43" s="31"/>
      <c r="G43" s="131"/>
      <c r="H43" s="131"/>
      <c r="I43" s="131"/>
      <c r="J43" s="31"/>
    </row>
    <row r="44" spans="1:10" ht="16.5" customHeight="1" x14ac:dyDescent="0.75">
      <c r="A44" s="125"/>
      <c r="B44" s="126"/>
      <c r="C44" s="127"/>
      <c r="D44" s="131"/>
      <c r="E44" s="131"/>
      <c r="F44" s="31"/>
      <c r="G44" s="131"/>
      <c r="H44" s="131"/>
      <c r="I44" s="131"/>
      <c r="J44" s="31"/>
    </row>
    <row r="45" spans="1:10" ht="16.5" customHeight="1" x14ac:dyDescent="0.75">
      <c r="A45" s="125"/>
      <c r="B45" s="126"/>
      <c r="C45" s="127"/>
      <c r="D45" s="131"/>
      <c r="E45" s="131"/>
      <c r="F45" s="31"/>
      <c r="G45" s="131"/>
      <c r="H45" s="131"/>
      <c r="I45" s="131"/>
      <c r="J45" s="31"/>
    </row>
    <row r="46" spans="1:10" ht="16.5" customHeight="1" x14ac:dyDescent="0.75">
      <c r="A46" s="125"/>
      <c r="B46" s="126"/>
      <c r="C46" s="127"/>
      <c r="D46" s="131"/>
      <c r="E46" s="131"/>
      <c r="F46" s="31"/>
      <c r="G46" s="131"/>
      <c r="H46" s="131"/>
      <c r="I46" s="131"/>
      <c r="J46" s="31"/>
    </row>
    <row r="47" spans="1:10" ht="16.5" customHeight="1" x14ac:dyDescent="0.75">
      <c r="A47" s="125"/>
      <c r="B47" s="126"/>
      <c r="C47" s="127"/>
      <c r="D47" s="131"/>
      <c r="E47" s="131"/>
      <c r="F47" s="31"/>
      <c r="G47" s="131"/>
      <c r="H47" s="131"/>
      <c r="I47" s="131"/>
      <c r="J47" s="31"/>
    </row>
    <row r="48" spans="1:10" ht="16.5" customHeight="1" x14ac:dyDescent="0.75">
      <c r="A48" s="125"/>
      <c r="B48" s="126"/>
      <c r="C48" s="127"/>
      <c r="D48" s="131"/>
      <c r="E48" s="131"/>
      <c r="F48" s="31"/>
      <c r="G48" s="131"/>
      <c r="H48" s="131"/>
      <c r="I48" s="131"/>
      <c r="J48" s="31"/>
    </row>
    <row r="49" spans="1:10" ht="16.5" customHeight="1" x14ac:dyDescent="0.75">
      <c r="A49" s="125"/>
      <c r="B49" s="126"/>
      <c r="C49" s="127"/>
      <c r="D49" s="131"/>
      <c r="E49" s="131"/>
      <c r="F49" s="31"/>
      <c r="G49" s="131"/>
      <c r="H49" s="131"/>
      <c r="I49" s="131"/>
      <c r="J49" s="31"/>
    </row>
    <row r="50" spans="1:10" ht="16.5" customHeight="1" x14ac:dyDescent="0.75">
      <c r="A50" s="125"/>
      <c r="B50" s="126"/>
      <c r="C50" s="127"/>
      <c r="D50" s="131"/>
      <c r="E50" s="131"/>
      <c r="F50" s="31"/>
      <c r="G50" s="131"/>
      <c r="H50" s="131"/>
      <c r="I50" s="131"/>
      <c r="J50" s="31"/>
    </row>
    <row r="51" spans="1:10" ht="16.5" customHeight="1" x14ac:dyDescent="0.75">
      <c r="A51" s="125"/>
      <c r="B51" s="126"/>
      <c r="C51" s="127"/>
      <c r="D51" s="131"/>
      <c r="E51" s="131"/>
      <c r="F51" s="31"/>
      <c r="G51" s="131"/>
      <c r="H51" s="131"/>
      <c r="I51" s="131"/>
      <c r="J51" s="31"/>
    </row>
    <row r="52" spans="1:10" ht="16.5" customHeight="1" x14ac:dyDescent="0.75">
      <c r="A52" s="125"/>
      <c r="B52" s="126"/>
      <c r="C52" s="127"/>
      <c r="D52" s="131"/>
      <c r="E52" s="131"/>
      <c r="F52" s="31"/>
      <c r="G52" s="131"/>
      <c r="H52" s="131"/>
      <c r="I52" s="131"/>
      <c r="J52" s="31"/>
    </row>
    <row r="53" spans="1:10" ht="16.5" customHeight="1" x14ac:dyDescent="0.75">
      <c r="A53" s="125"/>
      <c r="B53" s="126"/>
      <c r="C53" s="127"/>
      <c r="D53" s="131"/>
      <c r="E53" s="131"/>
      <c r="F53" s="31"/>
      <c r="G53" s="131"/>
      <c r="H53" s="131"/>
      <c r="I53" s="131"/>
      <c r="J53" s="31"/>
    </row>
    <row r="54" spans="1:10" ht="16.5" customHeight="1" x14ac:dyDescent="0.75">
      <c r="A54" s="125"/>
      <c r="B54" s="126"/>
      <c r="C54" s="127"/>
      <c r="D54" s="131"/>
      <c r="E54" s="131"/>
      <c r="F54" s="31"/>
      <c r="G54" s="131"/>
      <c r="H54" s="131"/>
      <c r="I54" s="131"/>
      <c r="J54" s="31"/>
    </row>
    <row r="55" spans="1:10" ht="16.5" customHeight="1" x14ac:dyDescent="0.75">
      <c r="A55" s="125"/>
      <c r="B55" s="126"/>
      <c r="C55" s="127"/>
      <c r="D55" s="131"/>
      <c r="E55" s="131"/>
      <c r="F55" s="31"/>
      <c r="G55" s="131"/>
      <c r="H55" s="131"/>
      <c r="I55" s="131"/>
      <c r="J55" s="31"/>
    </row>
    <row r="56" spans="1:10" ht="16.5" customHeight="1" x14ac:dyDescent="0.75">
      <c r="A56" s="125"/>
      <c r="B56" s="126"/>
      <c r="C56" s="127"/>
      <c r="D56" s="131"/>
      <c r="E56" s="131"/>
      <c r="F56" s="31"/>
      <c r="G56" s="131"/>
      <c r="H56" s="131"/>
      <c r="I56" s="131"/>
      <c r="J56" s="31"/>
    </row>
    <row r="57" spans="1:10" ht="16.5" customHeight="1" x14ac:dyDescent="0.75">
      <c r="A57" s="125"/>
      <c r="B57" s="126"/>
      <c r="C57" s="127"/>
      <c r="D57" s="131"/>
      <c r="E57" s="131"/>
      <c r="F57" s="31"/>
      <c r="G57" s="131"/>
      <c r="H57" s="131"/>
      <c r="I57" s="131"/>
      <c r="J57" s="31"/>
    </row>
    <row r="58" spans="1:10" ht="16.5" customHeight="1" x14ac:dyDescent="0.75">
      <c r="A58" s="125"/>
      <c r="B58" s="126"/>
      <c r="C58" s="127"/>
      <c r="D58" s="131"/>
      <c r="E58" s="131"/>
      <c r="F58" s="31"/>
      <c r="G58" s="131"/>
      <c r="H58" s="131"/>
      <c r="I58" s="131"/>
      <c r="J58" s="31"/>
    </row>
    <row r="59" spans="1:10" ht="16.5" customHeight="1" x14ac:dyDescent="0.75">
      <c r="A59" s="125"/>
      <c r="B59" s="126"/>
      <c r="C59" s="127"/>
      <c r="D59" s="131"/>
      <c r="E59" s="131"/>
      <c r="F59" s="31"/>
      <c r="G59" s="131"/>
      <c r="H59" s="131"/>
      <c r="I59" s="131"/>
      <c r="J59" s="31"/>
    </row>
    <row r="60" spans="1:10" ht="16.5" customHeight="1" x14ac:dyDescent="0.75">
      <c r="A60" s="125"/>
      <c r="B60" s="126"/>
      <c r="C60" s="127"/>
      <c r="D60" s="131"/>
      <c r="E60" s="131"/>
      <c r="F60" s="31"/>
      <c r="G60" s="131"/>
      <c r="H60" s="131"/>
      <c r="I60" s="131"/>
      <c r="J60" s="31"/>
    </row>
    <row r="61" spans="1:10" ht="22.15" customHeight="1" x14ac:dyDescent="0.75">
      <c r="A61" s="132" t="s">
        <v>255</v>
      </c>
      <c r="B61" s="133"/>
      <c r="C61" s="134"/>
      <c r="D61" s="135"/>
      <c r="E61" s="135"/>
      <c r="F61" s="136"/>
      <c r="G61" s="135"/>
      <c r="H61" s="135"/>
      <c r="I61" s="135"/>
      <c r="J61" s="136"/>
    </row>
    <row r="62" spans="1:10" ht="16.5" customHeight="1" x14ac:dyDescent="0.75">
      <c r="A62" s="193" t="s">
        <v>28</v>
      </c>
      <c r="B62" s="193"/>
      <c r="C62" s="193"/>
      <c r="D62" s="193"/>
      <c r="E62" s="193"/>
      <c r="F62" s="193"/>
      <c r="G62" s="193"/>
      <c r="H62" s="193"/>
      <c r="I62" s="193"/>
      <c r="J62" s="193"/>
    </row>
    <row r="63" spans="1:10" ht="16.5" customHeight="1" x14ac:dyDescent="0.75">
      <c r="A63" s="193" t="s">
        <v>29</v>
      </c>
      <c r="B63" s="193"/>
      <c r="C63" s="193"/>
      <c r="D63" s="193"/>
      <c r="E63" s="193"/>
      <c r="F63" s="193"/>
      <c r="G63" s="193"/>
      <c r="H63" s="193"/>
      <c r="I63" s="193"/>
      <c r="J63" s="193"/>
    </row>
    <row r="64" spans="1:10" ht="16.5" customHeight="1" x14ac:dyDescent="0.75">
      <c r="A64" s="194" t="str">
        <f>+A3</f>
        <v>As at 31 March 2024</v>
      </c>
      <c r="B64" s="194"/>
      <c r="C64" s="194"/>
      <c r="D64" s="194"/>
      <c r="E64" s="194"/>
      <c r="F64" s="194"/>
      <c r="G64" s="194"/>
      <c r="H64" s="194"/>
      <c r="I64" s="194"/>
      <c r="J64" s="194"/>
    </row>
    <row r="65" spans="1:10" ht="16.5" customHeight="1" x14ac:dyDescent="0.75">
      <c r="A65" s="159"/>
      <c r="B65" s="159"/>
      <c r="C65" s="159"/>
      <c r="D65" s="111"/>
      <c r="E65" s="111"/>
      <c r="F65" s="112"/>
      <c r="G65" s="111"/>
      <c r="H65" s="111"/>
      <c r="I65" s="111"/>
      <c r="J65" s="112"/>
    </row>
    <row r="66" spans="1:10" ht="16.5" customHeight="1" x14ac:dyDescent="0.75"/>
    <row r="67" spans="1:10" ht="16" customHeight="1" x14ac:dyDescent="0.75">
      <c r="A67" s="116"/>
      <c r="B67" s="117"/>
      <c r="C67" s="117"/>
      <c r="D67" s="196" t="s">
        <v>2</v>
      </c>
      <c r="E67" s="196"/>
      <c r="F67" s="196"/>
      <c r="H67" s="196" t="s">
        <v>3</v>
      </c>
      <c r="I67" s="196"/>
      <c r="J67" s="196"/>
    </row>
    <row r="68" spans="1:10" s="118" customFormat="1" ht="16" customHeight="1" x14ac:dyDescent="0.75">
      <c r="D68" s="119" t="s">
        <v>4</v>
      </c>
      <c r="E68" s="119"/>
      <c r="F68" s="120" t="s">
        <v>5</v>
      </c>
      <c r="G68" s="114"/>
      <c r="H68" s="119" t="s">
        <v>4</v>
      </c>
      <c r="I68" s="114"/>
      <c r="J68" s="120" t="s">
        <v>5</v>
      </c>
    </row>
    <row r="69" spans="1:10" s="118" customFormat="1" ht="16" customHeight="1" x14ac:dyDescent="0.75">
      <c r="D69" s="1" t="s">
        <v>237</v>
      </c>
      <c r="E69" s="2"/>
      <c r="F69" s="14" t="s">
        <v>6</v>
      </c>
      <c r="G69" s="3"/>
      <c r="H69" s="1" t="s">
        <v>237</v>
      </c>
      <c r="I69" s="3"/>
      <c r="J69" s="14" t="s">
        <v>6</v>
      </c>
    </row>
    <row r="70" spans="1:10" s="118" customFormat="1" ht="16" customHeight="1" x14ac:dyDescent="0.75">
      <c r="D70" s="5" t="s">
        <v>236</v>
      </c>
      <c r="E70" s="6"/>
      <c r="F70" s="5" t="s">
        <v>7</v>
      </c>
      <c r="G70" s="4"/>
      <c r="H70" s="5" t="s">
        <v>236</v>
      </c>
      <c r="I70" s="4"/>
      <c r="J70" s="5" t="s">
        <v>7</v>
      </c>
    </row>
    <row r="71" spans="1:10" s="118" customFormat="1" ht="16" customHeight="1" x14ac:dyDescent="0.75">
      <c r="B71" s="121" t="s">
        <v>8</v>
      </c>
      <c r="D71" s="7" t="s">
        <v>9</v>
      </c>
      <c r="E71" s="6"/>
      <c r="F71" s="15" t="s">
        <v>9</v>
      </c>
      <c r="G71" s="4"/>
      <c r="H71" s="7" t="s">
        <v>9</v>
      </c>
      <c r="I71" s="4"/>
      <c r="J71" s="15" t="s">
        <v>9</v>
      </c>
    </row>
    <row r="72" spans="1:10" s="118" customFormat="1" ht="12" customHeight="1" x14ac:dyDescent="0.75">
      <c r="B72" s="122"/>
      <c r="D72" s="174"/>
      <c r="E72" s="9"/>
      <c r="F72" s="18"/>
      <c r="G72" s="9"/>
      <c r="H72" s="179"/>
      <c r="I72" s="9"/>
      <c r="J72" s="33"/>
    </row>
    <row r="73" spans="1:10" ht="16" customHeight="1" x14ac:dyDescent="0.75">
      <c r="A73" s="125" t="s">
        <v>31</v>
      </c>
      <c r="B73" s="126"/>
      <c r="C73" s="127"/>
      <c r="D73" s="174"/>
      <c r="E73" s="9"/>
      <c r="F73" s="18"/>
      <c r="G73" s="9"/>
      <c r="H73" s="179"/>
      <c r="I73" s="9"/>
      <c r="J73" s="21"/>
    </row>
    <row r="74" spans="1:10" ht="12" customHeight="1" x14ac:dyDescent="0.75">
      <c r="B74" s="126"/>
      <c r="C74" s="127"/>
      <c r="D74" s="174"/>
      <c r="E74" s="9"/>
      <c r="F74" s="18"/>
      <c r="G74" s="9"/>
      <c r="H74" s="179"/>
      <c r="I74" s="9"/>
      <c r="J74" s="21"/>
    </row>
    <row r="75" spans="1:10" ht="16" customHeight="1" x14ac:dyDescent="0.75">
      <c r="A75" s="125" t="s">
        <v>32</v>
      </c>
      <c r="B75" s="126"/>
      <c r="C75" s="127"/>
      <c r="D75" s="174"/>
      <c r="E75" s="9"/>
      <c r="F75" s="18"/>
      <c r="G75" s="9"/>
      <c r="H75" s="179"/>
      <c r="I75" s="9"/>
      <c r="J75" s="21"/>
    </row>
    <row r="76" spans="1:10" ht="12" customHeight="1" x14ac:dyDescent="0.75">
      <c r="A76" s="125"/>
      <c r="B76" s="126"/>
      <c r="C76" s="127"/>
      <c r="D76" s="174"/>
      <c r="E76" s="9"/>
      <c r="F76" s="18"/>
      <c r="G76" s="9"/>
      <c r="H76" s="179"/>
      <c r="I76" s="9"/>
      <c r="J76" s="21"/>
    </row>
    <row r="77" spans="1:10" ht="16" customHeight="1" x14ac:dyDescent="0.75">
      <c r="A77" s="127" t="s">
        <v>33</v>
      </c>
      <c r="B77" s="126"/>
      <c r="C77" s="127"/>
      <c r="D77" s="175">
        <v>356849080</v>
      </c>
      <c r="E77" s="8"/>
      <c r="F77" s="13">
        <v>358902512</v>
      </c>
      <c r="G77" s="13"/>
      <c r="H77" s="183">
        <v>357231508</v>
      </c>
      <c r="I77" s="13"/>
      <c r="J77" s="13">
        <v>359517265</v>
      </c>
    </row>
    <row r="78" spans="1:10" ht="16" customHeight="1" x14ac:dyDescent="0.75">
      <c r="A78" s="127" t="s">
        <v>34</v>
      </c>
      <c r="B78" s="126"/>
      <c r="C78" s="127"/>
      <c r="D78" s="175">
        <v>22415273</v>
      </c>
      <c r="E78" s="8"/>
      <c r="F78" s="13">
        <v>23035081</v>
      </c>
      <c r="G78" s="13"/>
      <c r="H78" s="183">
        <v>23005829</v>
      </c>
      <c r="I78" s="13"/>
      <c r="J78" s="13">
        <v>24131469</v>
      </c>
    </row>
    <row r="79" spans="1:10" ht="16" customHeight="1" x14ac:dyDescent="0.75">
      <c r="A79" s="127" t="s">
        <v>35</v>
      </c>
      <c r="B79" s="126"/>
      <c r="C79" s="127"/>
      <c r="D79" s="175">
        <v>580709</v>
      </c>
      <c r="E79" s="8"/>
      <c r="F79" s="13">
        <v>483354</v>
      </c>
      <c r="G79" s="13"/>
      <c r="H79" s="183">
        <v>580709</v>
      </c>
      <c r="I79" s="13"/>
      <c r="J79" s="13">
        <v>483354</v>
      </c>
    </row>
    <row r="80" spans="1:10" ht="16" customHeight="1" x14ac:dyDescent="0.75">
      <c r="A80" s="127" t="s">
        <v>223</v>
      </c>
      <c r="B80" s="126"/>
      <c r="C80" s="127"/>
      <c r="D80" s="175">
        <v>1180786</v>
      </c>
      <c r="E80" s="8"/>
      <c r="F80" s="13">
        <v>1332833</v>
      </c>
      <c r="G80" s="13"/>
      <c r="H80" s="183">
        <v>0</v>
      </c>
      <c r="I80" s="13"/>
      <c r="J80" s="13">
        <v>0</v>
      </c>
    </row>
    <row r="81" spans="1:10" ht="16" customHeight="1" x14ac:dyDescent="0.75">
      <c r="A81" s="127" t="s">
        <v>36</v>
      </c>
      <c r="B81" s="137"/>
      <c r="C81" s="127"/>
      <c r="D81" s="175">
        <v>9345070</v>
      </c>
      <c r="E81" s="8"/>
      <c r="F81" s="13">
        <v>8502677</v>
      </c>
      <c r="G81" s="13"/>
      <c r="H81" s="183">
        <v>9330650</v>
      </c>
      <c r="I81" s="13"/>
      <c r="J81" s="13">
        <v>8496810</v>
      </c>
    </row>
    <row r="82" spans="1:10" ht="16" customHeight="1" x14ac:dyDescent="0.75">
      <c r="A82" s="127" t="s">
        <v>37</v>
      </c>
      <c r="B82" s="138"/>
      <c r="C82" s="127"/>
      <c r="D82" s="175">
        <v>60706167</v>
      </c>
      <c r="E82" s="8"/>
      <c r="F82" s="13">
        <v>68899979</v>
      </c>
      <c r="G82" s="13"/>
      <c r="H82" s="183">
        <v>59057927</v>
      </c>
      <c r="I82" s="13"/>
      <c r="J82" s="13">
        <v>66878061</v>
      </c>
    </row>
    <row r="83" spans="1:10" ht="16" customHeight="1" x14ac:dyDescent="0.75">
      <c r="A83" s="127" t="s">
        <v>38</v>
      </c>
      <c r="B83" s="138"/>
      <c r="C83" s="127"/>
      <c r="D83" s="175">
        <v>166603</v>
      </c>
      <c r="E83" s="8"/>
      <c r="F83" s="13">
        <v>182008</v>
      </c>
      <c r="G83" s="13"/>
      <c r="H83" s="183">
        <v>1031812</v>
      </c>
      <c r="I83" s="13"/>
      <c r="J83" s="13">
        <v>1077032</v>
      </c>
    </row>
    <row r="84" spans="1:10" ht="16" customHeight="1" x14ac:dyDescent="0.75">
      <c r="A84" s="139" t="s">
        <v>254</v>
      </c>
      <c r="B84" s="138"/>
      <c r="C84" s="127"/>
      <c r="D84" s="175">
        <v>1280011</v>
      </c>
      <c r="E84" s="8"/>
      <c r="F84" s="13">
        <v>1301936</v>
      </c>
      <c r="G84" s="13"/>
      <c r="H84" s="183">
        <v>935663</v>
      </c>
      <c r="I84" s="13"/>
      <c r="J84" s="13">
        <v>932641</v>
      </c>
    </row>
    <row r="85" spans="1:10" ht="16" customHeight="1" x14ac:dyDescent="0.75">
      <c r="A85" s="140" t="s">
        <v>39</v>
      </c>
      <c r="B85" s="141"/>
      <c r="C85" s="127"/>
      <c r="D85" s="175">
        <v>559645</v>
      </c>
      <c r="E85" s="8"/>
      <c r="F85" s="13">
        <v>555218</v>
      </c>
      <c r="G85" s="13"/>
      <c r="H85" s="183">
        <v>0</v>
      </c>
      <c r="I85" s="13"/>
      <c r="J85" s="13">
        <v>0</v>
      </c>
    </row>
    <row r="86" spans="1:10" ht="16" customHeight="1" x14ac:dyDescent="0.75">
      <c r="A86" s="127" t="s">
        <v>40</v>
      </c>
      <c r="B86" s="138"/>
      <c r="C86" s="127"/>
      <c r="D86" s="175">
        <v>463163</v>
      </c>
      <c r="E86" s="8"/>
      <c r="F86" s="13">
        <v>151102</v>
      </c>
      <c r="G86" s="13"/>
      <c r="H86" s="183">
        <v>0</v>
      </c>
      <c r="I86" s="13"/>
      <c r="J86" s="13">
        <v>0</v>
      </c>
    </row>
    <row r="87" spans="1:10" ht="16" customHeight="1" x14ac:dyDescent="0.75">
      <c r="A87" s="127" t="s">
        <v>41</v>
      </c>
      <c r="B87" s="138"/>
      <c r="C87" s="127"/>
      <c r="D87" s="175">
        <v>5402957</v>
      </c>
      <c r="E87" s="8"/>
      <c r="F87" s="13">
        <v>6894432</v>
      </c>
      <c r="G87" s="13"/>
      <c r="H87" s="183">
        <v>0</v>
      </c>
      <c r="I87" s="13"/>
      <c r="J87" s="13">
        <v>0</v>
      </c>
    </row>
    <row r="88" spans="1:10" ht="16" customHeight="1" x14ac:dyDescent="0.75">
      <c r="A88" s="139" t="s">
        <v>42</v>
      </c>
      <c r="B88" s="138"/>
      <c r="C88" s="127"/>
      <c r="D88" s="175">
        <v>1637911</v>
      </c>
      <c r="E88" s="8"/>
      <c r="F88" s="13">
        <v>1063220</v>
      </c>
      <c r="G88" s="13"/>
      <c r="H88" s="183">
        <v>1647963</v>
      </c>
      <c r="I88" s="13"/>
      <c r="J88" s="13">
        <v>1063220</v>
      </c>
    </row>
    <row r="89" spans="1:10" ht="16" customHeight="1" x14ac:dyDescent="0.75">
      <c r="A89" s="139" t="s">
        <v>43</v>
      </c>
      <c r="B89" s="138"/>
      <c r="C89" s="127"/>
      <c r="D89" s="175">
        <v>4928591</v>
      </c>
      <c r="E89" s="8"/>
      <c r="F89" s="13">
        <v>7010932</v>
      </c>
      <c r="G89" s="13"/>
      <c r="H89" s="183">
        <v>4796937</v>
      </c>
      <c r="I89" s="13"/>
      <c r="J89" s="13">
        <v>6879934</v>
      </c>
    </row>
    <row r="90" spans="1:10" ht="16" customHeight="1" x14ac:dyDescent="0.75">
      <c r="A90" s="139" t="s">
        <v>44</v>
      </c>
      <c r="B90" s="138"/>
      <c r="C90" s="127"/>
      <c r="D90" s="175">
        <v>718806</v>
      </c>
      <c r="E90" s="8"/>
      <c r="F90" s="13">
        <v>471466</v>
      </c>
      <c r="G90" s="13"/>
      <c r="H90" s="183">
        <v>441980</v>
      </c>
      <c r="I90" s="13"/>
      <c r="J90" s="13">
        <v>310105</v>
      </c>
    </row>
    <row r="91" spans="1:10" ht="16" customHeight="1" x14ac:dyDescent="0.75">
      <c r="A91" s="139" t="s">
        <v>45</v>
      </c>
      <c r="B91" s="138" t="s">
        <v>26</v>
      </c>
      <c r="C91" s="127"/>
      <c r="D91" s="176">
        <v>3260441</v>
      </c>
      <c r="E91" s="8"/>
      <c r="F91" s="27">
        <v>5287417</v>
      </c>
      <c r="G91" s="13"/>
      <c r="H91" s="184">
        <v>3129245</v>
      </c>
      <c r="I91" s="13"/>
      <c r="J91" s="27">
        <v>4315989</v>
      </c>
    </row>
    <row r="92" spans="1:10" ht="12" customHeight="1" x14ac:dyDescent="0.75">
      <c r="A92" s="139"/>
      <c r="B92" s="126"/>
      <c r="C92" s="127"/>
      <c r="D92" s="177"/>
      <c r="E92" s="11"/>
      <c r="F92" s="19"/>
      <c r="G92" s="11"/>
      <c r="H92" s="177"/>
      <c r="I92" s="11"/>
      <c r="J92" s="19"/>
    </row>
    <row r="93" spans="1:10" ht="16" customHeight="1" x14ac:dyDescent="0.75">
      <c r="A93" s="129" t="s">
        <v>46</v>
      </c>
      <c r="B93" s="142"/>
      <c r="C93" s="127"/>
      <c r="D93" s="178">
        <f>SUM(D77:D91)</f>
        <v>469495213</v>
      </c>
      <c r="E93" s="11"/>
      <c r="F93" s="20">
        <f>SUM(F77:F91)</f>
        <v>484074167</v>
      </c>
      <c r="G93" s="11"/>
      <c r="H93" s="178">
        <f>SUM(H77:H91)</f>
        <v>461190223</v>
      </c>
      <c r="I93" s="11"/>
      <c r="J93" s="20">
        <f>SUM(J77:J91)</f>
        <v>474085880</v>
      </c>
    </row>
    <row r="94" spans="1:10" ht="12" customHeight="1" x14ac:dyDescent="0.75">
      <c r="A94" s="125"/>
      <c r="B94" s="126"/>
      <c r="C94" s="127"/>
      <c r="D94" s="174"/>
      <c r="E94" s="9"/>
      <c r="F94" s="18"/>
      <c r="G94" s="10"/>
      <c r="H94" s="179"/>
      <c r="I94" s="10"/>
      <c r="J94" s="21"/>
    </row>
    <row r="95" spans="1:10" ht="12" customHeight="1" x14ac:dyDescent="0.75">
      <c r="A95" s="125"/>
      <c r="B95" s="126"/>
      <c r="C95" s="127"/>
      <c r="D95" s="174"/>
      <c r="E95" s="9"/>
      <c r="F95" s="18"/>
      <c r="G95" s="10"/>
      <c r="H95" s="179"/>
      <c r="I95" s="10"/>
      <c r="J95" s="21"/>
    </row>
    <row r="96" spans="1:10" ht="16" customHeight="1" x14ac:dyDescent="0.75">
      <c r="A96" s="129" t="s">
        <v>47</v>
      </c>
      <c r="B96" s="142"/>
      <c r="C96" s="127"/>
      <c r="D96" s="179"/>
      <c r="E96" s="10"/>
      <c r="F96" s="21"/>
      <c r="G96" s="9"/>
      <c r="H96" s="179"/>
      <c r="I96" s="9"/>
      <c r="J96" s="21"/>
    </row>
    <row r="97" spans="1:10" ht="12" customHeight="1" x14ac:dyDescent="0.75">
      <c r="A97" s="129"/>
      <c r="B97" s="142"/>
      <c r="C97" s="127"/>
      <c r="D97" s="179"/>
      <c r="E97" s="10"/>
      <c r="F97" s="21"/>
      <c r="G97" s="9"/>
      <c r="H97" s="179"/>
      <c r="I97" s="9"/>
      <c r="J97" s="21"/>
    </row>
    <row r="98" spans="1:10" ht="16" customHeight="1" x14ac:dyDescent="0.75">
      <c r="A98" s="127" t="s">
        <v>48</v>
      </c>
      <c r="B98" s="126"/>
      <c r="C98" s="127"/>
      <c r="D98" s="174"/>
      <c r="E98" s="9"/>
      <c r="F98" s="18"/>
      <c r="G98" s="9"/>
      <c r="H98" s="179"/>
      <c r="I98" s="9"/>
      <c r="J98" s="21"/>
    </row>
    <row r="99" spans="1:10" ht="16" customHeight="1" x14ac:dyDescent="0.75">
      <c r="A99" s="110" t="s">
        <v>49</v>
      </c>
      <c r="B99" s="142"/>
      <c r="C99" s="129"/>
      <c r="D99" s="180"/>
      <c r="E99" s="123"/>
      <c r="F99" s="124"/>
      <c r="G99" s="123"/>
      <c r="H99" s="180"/>
      <c r="I99" s="123"/>
      <c r="J99" s="124"/>
    </row>
    <row r="100" spans="1:10" ht="16" customHeight="1" thickBot="1" x14ac:dyDescent="0.8">
      <c r="A100" s="143" t="s">
        <v>266</v>
      </c>
      <c r="D100" s="181">
        <v>10478763</v>
      </c>
      <c r="E100" s="8"/>
      <c r="F100" s="22">
        <v>10478763</v>
      </c>
      <c r="G100" s="34"/>
      <c r="H100" s="181">
        <v>10478763</v>
      </c>
      <c r="I100" s="34"/>
      <c r="J100" s="22">
        <v>10478763</v>
      </c>
    </row>
    <row r="101" spans="1:10" ht="12" customHeight="1" thickTop="1" x14ac:dyDescent="0.75">
      <c r="A101" s="110"/>
      <c r="B101" s="142"/>
      <c r="D101" s="177"/>
      <c r="E101" s="8"/>
      <c r="F101" s="19"/>
      <c r="G101" s="11"/>
      <c r="H101" s="177"/>
      <c r="I101" s="11"/>
      <c r="J101" s="19"/>
    </row>
    <row r="102" spans="1:10" ht="16" customHeight="1" x14ac:dyDescent="0.75">
      <c r="A102" s="110" t="s">
        <v>50</v>
      </c>
      <c r="B102" s="118"/>
      <c r="C102" s="129"/>
      <c r="D102" s="177"/>
      <c r="E102" s="11"/>
      <c r="F102" s="19"/>
      <c r="G102" s="11"/>
      <c r="H102" s="177"/>
      <c r="I102" s="11"/>
      <c r="J102" s="19"/>
    </row>
    <row r="103" spans="1:10" ht="16" customHeight="1" x14ac:dyDescent="0.75">
      <c r="A103" s="110" t="s">
        <v>267</v>
      </c>
      <c r="B103" s="118"/>
      <c r="C103" s="129"/>
      <c r="D103" s="177"/>
      <c r="E103" s="11"/>
      <c r="F103" s="19"/>
      <c r="G103" s="11"/>
      <c r="H103" s="177"/>
      <c r="I103" s="11"/>
      <c r="J103" s="19"/>
    </row>
    <row r="104" spans="1:10" ht="16" customHeight="1" x14ac:dyDescent="0.75">
      <c r="A104" s="110" t="s">
        <v>268</v>
      </c>
      <c r="B104" s="126">
        <v>15</v>
      </c>
      <c r="C104" s="129"/>
      <c r="D104" s="177">
        <v>8467605</v>
      </c>
      <c r="E104" s="11"/>
      <c r="F104" s="23">
        <v>8467511</v>
      </c>
      <c r="G104" s="34"/>
      <c r="H104" s="177">
        <v>8467605</v>
      </c>
      <c r="I104" s="34"/>
      <c r="J104" s="23">
        <v>8467511</v>
      </c>
    </row>
    <row r="105" spans="1:10" ht="16" customHeight="1" x14ac:dyDescent="0.75">
      <c r="A105" s="127" t="s">
        <v>51</v>
      </c>
      <c r="C105" s="129"/>
      <c r="D105" s="177">
        <v>9356796</v>
      </c>
      <c r="E105" s="11"/>
      <c r="F105" s="12">
        <v>9356233</v>
      </c>
      <c r="G105" s="12"/>
      <c r="H105" s="185">
        <v>9356796</v>
      </c>
      <c r="I105" s="12"/>
      <c r="J105" s="12">
        <v>9356233</v>
      </c>
    </row>
    <row r="106" spans="1:10" ht="16" customHeight="1" x14ac:dyDescent="0.75">
      <c r="A106" s="127" t="s">
        <v>52</v>
      </c>
      <c r="B106" s="126"/>
      <c r="C106" s="129"/>
      <c r="D106" s="177">
        <v>2166628</v>
      </c>
      <c r="E106" s="11"/>
      <c r="F106" s="12">
        <v>1981173</v>
      </c>
      <c r="G106" s="12"/>
      <c r="H106" s="185">
        <v>393265</v>
      </c>
      <c r="I106" s="12"/>
      <c r="J106" s="12">
        <v>294723</v>
      </c>
    </row>
    <row r="107" spans="1:10" ht="16" customHeight="1" x14ac:dyDescent="0.75">
      <c r="A107" s="127" t="s">
        <v>53</v>
      </c>
      <c r="B107" s="126"/>
      <c r="C107" s="129"/>
      <c r="D107" s="177"/>
      <c r="E107" s="11"/>
      <c r="F107" s="23"/>
      <c r="G107" s="34"/>
      <c r="H107" s="177"/>
      <c r="I107" s="34"/>
      <c r="J107" s="23"/>
    </row>
    <row r="108" spans="1:10" ht="16" customHeight="1" x14ac:dyDescent="0.75">
      <c r="A108" s="110" t="s">
        <v>54</v>
      </c>
      <c r="C108" s="129"/>
      <c r="D108" s="177"/>
      <c r="E108" s="11"/>
      <c r="F108" s="23"/>
      <c r="G108" s="34"/>
      <c r="H108" s="177"/>
      <c r="I108" s="34"/>
      <c r="J108" s="23"/>
    </row>
    <row r="109" spans="1:10" ht="16" customHeight="1" x14ac:dyDescent="0.75">
      <c r="A109" s="110" t="s">
        <v>55</v>
      </c>
      <c r="B109" s="126">
        <v>16</v>
      </c>
      <c r="C109" s="129"/>
      <c r="D109" s="177">
        <v>1047876</v>
      </c>
      <c r="E109" s="11"/>
      <c r="F109" s="12">
        <v>1047876</v>
      </c>
      <c r="G109" s="12"/>
      <c r="H109" s="185">
        <v>1047876</v>
      </c>
      <c r="I109" s="12"/>
      <c r="J109" s="12">
        <v>1047876</v>
      </c>
    </row>
    <row r="110" spans="1:10" ht="16" customHeight="1" x14ac:dyDescent="0.75">
      <c r="A110" s="110" t="s">
        <v>56</v>
      </c>
      <c r="B110" s="118"/>
      <c r="C110" s="129"/>
      <c r="D110" s="178">
        <v>41615081</v>
      </c>
      <c r="E110" s="11"/>
      <c r="F110" s="29">
        <v>40114146</v>
      </c>
      <c r="G110" s="12"/>
      <c r="H110" s="186">
        <v>37491433</v>
      </c>
      <c r="I110" s="12"/>
      <c r="J110" s="29">
        <v>36377967</v>
      </c>
    </row>
    <row r="111" spans="1:10" ht="12" customHeight="1" x14ac:dyDescent="0.75">
      <c r="A111" s="110"/>
      <c r="B111" s="118"/>
      <c r="C111" s="129"/>
      <c r="D111" s="177"/>
      <c r="E111" s="11"/>
      <c r="F111" s="19"/>
      <c r="G111" s="11"/>
      <c r="H111" s="177"/>
      <c r="I111" s="11"/>
      <c r="J111" s="19"/>
    </row>
    <row r="112" spans="1:10" ht="16" customHeight="1" x14ac:dyDescent="0.75">
      <c r="A112" s="144" t="s">
        <v>57</v>
      </c>
      <c r="B112" s="118"/>
      <c r="C112" s="129"/>
      <c r="D112" s="177">
        <f>SUM(D104:D110)</f>
        <v>62653986</v>
      </c>
      <c r="E112" s="11"/>
      <c r="F112" s="19">
        <f>SUM(F104:F110)</f>
        <v>60966939</v>
      </c>
      <c r="G112" s="11"/>
      <c r="H112" s="177">
        <f>SUM(H104:H110)</f>
        <v>56756975</v>
      </c>
      <c r="I112" s="11"/>
      <c r="J112" s="19">
        <f>SUM(J104:J110)</f>
        <v>55544310</v>
      </c>
    </row>
    <row r="113" spans="1:10" ht="16" customHeight="1" x14ac:dyDescent="0.75">
      <c r="A113" s="127" t="s">
        <v>58</v>
      </c>
      <c r="B113" s="118"/>
      <c r="C113" s="129"/>
      <c r="D113" s="177">
        <v>286656</v>
      </c>
      <c r="E113" s="11"/>
      <c r="F113" s="12">
        <v>285911</v>
      </c>
      <c r="G113" s="12"/>
      <c r="H113" s="185">
        <v>0</v>
      </c>
      <c r="I113" s="12"/>
      <c r="J113" s="12">
        <v>0</v>
      </c>
    </row>
    <row r="114" spans="1:10" ht="12" customHeight="1" x14ac:dyDescent="0.75">
      <c r="A114" s="127"/>
      <c r="B114" s="118"/>
      <c r="C114" s="129"/>
      <c r="D114" s="182"/>
      <c r="E114" s="11"/>
      <c r="F114" s="24"/>
      <c r="G114" s="11"/>
      <c r="H114" s="182"/>
      <c r="I114" s="11"/>
      <c r="J114" s="24"/>
    </row>
    <row r="115" spans="1:10" ht="16" customHeight="1" x14ac:dyDescent="0.75">
      <c r="A115" s="129" t="s">
        <v>59</v>
      </c>
      <c r="B115" s="118"/>
      <c r="C115" s="129"/>
      <c r="D115" s="178">
        <f>SUM(D112:D113)</f>
        <v>62940642</v>
      </c>
      <c r="E115" s="11"/>
      <c r="F115" s="20">
        <f>SUM(F112:F113)</f>
        <v>61252850</v>
      </c>
      <c r="G115" s="11"/>
      <c r="H115" s="178">
        <f>SUM(H112:H113)</f>
        <v>56756975</v>
      </c>
      <c r="I115" s="11"/>
      <c r="J115" s="20">
        <f>SUM(J112:J113)</f>
        <v>55544310</v>
      </c>
    </row>
    <row r="116" spans="1:10" ht="12" customHeight="1" x14ac:dyDescent="0.75">
      <c r="A116" s="129"/>
      <c r="B116" s="118"/>
      <c r="C116" s="129"/>
      <c r="D116" s="177"/>
      <c r="E116" s="11"/>
      <c r="F116" s="19"/>
      <c r="G116" s="11"/>
      <c r="H116" s="177"/>
      <c r="I116" s="11"/>
      <c r="J116" s="19"/>
    </row>
    <row r="117" spans="1:10" ht="16" customHeight="1" thickBot="1" x14ac:dyDescent="0.8">
      <c r="A117" s="129" t="s">
        <v>60</v>
      </c>
      <c r="B117" s="118"/>
      <c r="C117" s="129"/>
      <c r="D117" s="181">
        <f>D93+D115</f>
        <v>532435855</v>
      </c>
      <c r="E117" s="11"/>
      <c r="F117" s="25">
        <f>F93+F115</f>
        <v>545327017</v>
      </c>
      <c r="G117" s="11"/>
      <c r="H117" s="181">
        <f>H93+H115</f>
        <v>517947198</v>
      </c>
      <c r="I117" s="11"/>
      <c r="J117" s="25">
        <f>J93+J115</f>
        <v>529630190</v>
      </c>
    </row>
    <row r="118" spans="1:10" ht="16" customHeight="1" thickTop="1" x14ac:dyDescent="0.75">
      <c r="A118" s="129"/>
      <c r="B118" s="118"/>
      <c r="C118" s="129"/>
      <c r="D118" s="11"/>
      <c r="E118" s="11"/>
      <c r="F118" s="19"/>
      <c r="G118" s="11"/>
      <c r="H118" s="11"/>
      <c r="I118" s="11"/>
      <c r="J118" s="19"/>
    </row>
    <row r="119" spans="1:10" ht="16" customHeight="1" x14ac:dyDescent="0.75">
      <c r="A119" s="129"/>
      <c r="B119" s="118"/>
      <c r="C119" s="129"/>
      <c r="D119" s="11"/>
      <c r="E119" s="11"/>
      <c r="F119" s="19"/>
      <c r="G119" s="11"/>
      <c r="H119" s="11"/>
      <c r="I119" s="11"/>
      <c r="J119" s="19"/>
    </row>
    <row r="120" spans="1:10" ht="16" customHeight="1" x14ac:dyDescent="0.75">
      <c r="A120" s="129"/>
      <c r="B120" s="118"/>
      <c r="C120" s="129"/>
      <c r="D120" s="11"/>
      <c r="E120" s="11"/>
      <c r="F120" s="19"/>
      <c r="G120" s="11"/>
      <c r="H120" s="11"/>
      <c r="I120" s="11"/>
      <c r="J120" s="19"/>
    </row>
    <row r="121" spans="1:10" ht="16" customHeight="1" x14ac:dyDescent="0.75">
      <c r="A121" s="129"/>
      <c r="B121" s="118"/>
      <c r="C121" s="129"/>
      <c r="D121" s="11"/>
      <c r="E121" s="11"/>
      <c r="F121" s="19"/>
      <c r="G121" s="11"/>
      <c r="H121" s="11"/>
      <c r="I121" s="11"/>
      <c r="J121" s="19"/>
    </row>
    <row r="122" spans="1:10" ht="16" customHeight="1" x14ac:dyDescent="0.75">
      <c r="A122" s="129"/>
      <c r="B122" s="118"/>
      <c r="C122" s="129"/>
      <c r="D122" s="11"/>
      <c r="E122" s="11"/>
      <c r="F122" s="19"/>
      <c r="G122" s="11"/>
      <c r="H122" s="11"/>
      <c r="I122" s="11"/>
      <c r="J122" s="19"/>
    </row>
    <row r="123" spans="1:10" ht="16" customHeight="1" x14ac:dyDescent="0.75">
      <c r="A123" s="118" t="s">
        <v>61</v>
      </c>
      <c r="B123" s="129"/>
      <c r="C123" s="127"/>
      <c r="D123" s="131"/>
      <c r="E123" s="131"/>
      <c r="F123" s="195" t="s">
        <v>61</v>
      </c>
      <c r="G123" s="195"/>
      <c r="H123" s="195"/>
      <c r="I123" s="195"/>
      <c r="J123" s="195"/>
    </row>
    <row r="124" spans="1:10" ht="16" customHeight="1" x14ac:dyDescent="0.75">
      <c r="A124" s="160" t="s">
        <v>62</v>
      </c>
      <c r="B124" s="110"/>
      <c r="C124" s="127"/>
      <c r="D124" s="131"/>
      <c r="E124" s="131"/>
      <c r="F124" s="190" t="s">
        <v>63</v>
      </c>
      <c r="G124" s="190"/>
      <c r="H124" s="190"/>
      <c r="I124" s="190"/>
      <c r="J124" s="190"/>
    </row>
    <row r="125" spans="1:10" ht="16" customHeight="1" x14ac:dyDescent="0.75">
      <c r="A125" s="145" t="s">
        <v>64</v>
      </c>
      <c r="B125" s="118"/>
      <c r="C125" s="127"/>
      <c r="D125" s="131"/>
      <c r="E125" s="131"/>
      <c r="F125" s="191" t="s">
        <v>65</v>
      </c>
      <c r="G125" s="191"/>
      <c r="H125" s="191"/>
      <c r="I125" s="191"/>
      <c r="J125" s="191"/>
    </row>
    <row r="126" spans="1:10" ht="16" customHeight="1" x14ac:dyDescent="0.75">
      <c r="A126" s="129"/>
      <c r="B126" s="118"/>
      <c r="C126" s="129"/>
      <c r="D126" s="11"/>
      <c r="E126" s="11"/>
      <c r="F126" s="19"/>
      <c r="G126" s="11"/>
      <c r="H126" s="11"/>
      <c r="I126" s="11"/>
      <c r="J126" s="19"/>
    </row>
    <row r="127" spans="1:10" ht="22.15" customHeight="1" x14ac:dyDescent="0.75">
      <c r="A127" s="192" t="s">
        <v>255</v>
      </c>
      <c r="B127" s="192"/>
      <c r="C127" s="192"/>
      <c r="D127" s="192"/>
      <c r="E127" s="192"/>
      <c r="F127" s="192"/>
      <c r="G127" s="192"/>
      <c r="H127" s="192"/>
      <c r="I127" s="192"/>
      <c r="J127" s="192"/>
    </row>
  </sheetData>
  <mergeCells count="14">
    <mergeCell ref="A1:J1"/>
    <mergeCell ref="A2:J2"/>
    <mergeCell ref="A3:J3"/>
    <mergeCell ref="D6:F6"/>
    <mergeCell ref="H6:J6"/>
    <mergeCell ref="F124:J124"/>
    <mergeCell ref="F125:J125"/>
    <mergeCell ref="A127:J127"/>
    <mergeCell ref="A62:J62"/>
    <mergeCell ref="A63:J63"/>
    <mergeCell ref="A64:J64"/>
    <mergeCell ref="F123:J123"/>
    <mergeCell ref="D67:F67"/>
    <mergeCell ref="H67:J67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7" man="1"/>
  </rowBreaks>
  <ignoredErrors>
    <ignoredError sqref="B30 B91 B70:H70 G9 E9 D9 F9 H9 J70 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F59E4-7C01-4616-B800-A6511B3D9BD4}">
  <dimension ref="A1:P121"/>
  <sheetViews>
    <sheetView zoomScaleNormal="100" zoomScaleSheetLayoutView="66" workbookViewId="0">
      <selection sqref="A1:J1"/>
    </sheetView>
  </sheetViews>
  <sheetFormatPr defaultColWidth="9.09765625" defaultRowHeight="11.5" x14ac:dyDescent="0.75"/>
  <cols>
    <col min="1" max="1" width="58.3984375" style="32" customWidth="1"/>
    <col min="2" max="2" width="6.69921875" style="109" customWidth="1"/>
    <col min="3" max="3" width="0.8984375" style="32" customWidth="1"/>
    <col min="4" max="4" width="11.69921875" style="44" customWidth="1"/>
    <col min="5" max="5" width="0.8984375" style="44" customWidth="1"/>
    <col min="6" max="6" width="11.69921875" style="44" customWidth="1"/>
    <col min="7" max="7" width="0.8984375" style="44" customWidth="1"/>
    <col min="8" max="8" width="11.69921875" style="44" customWidth="1"/>
    <col min="9" max="9" width="0.8984375" style="44" customWidth="1"/>
    <col min="10" max="10" width="11.69921875" style="44" customWidth="1"/>
    <col min="11" max="16384" width="9.09765625" style="32"/>
  </cols>
  <sheetData>
    <row r="1" spans="1:16" ht="16.149999999999999" customHeight="1" x14ac:dyDescent="0.7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6" ht="16.149999999999999" customHeight="1" x14ac:dyDescent="0.75">
      <c r="A2" s="198" t="s">
        <v>241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6" ht="16.149999999999999" customHeight="1" x14ac:dyDescent="0.75">
      <c r="A3" s="199" t="s">
        <v>238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6" ht="16.149999999999999" customHeight="1" x14ac:dyDescent="0.75">
      <c r="A4" s="100"/>
      <c r="B4" s="107"/>
      <c r="C4" s="100"/>
      <c r="D4" s="146"/>
      <c r="E4" s="146"/>
      <c r="F4" s="146"/>
      <c r="G4" s="146"/>
      <c r="H4" s="146"/>
      <c r="I4" s="146"/>
      <c r="J4" s="146"/>
    </row>
    <row r="5" spans="1:16" s="151" customFormat="1" ht="16.149999999999999" customHeight="1" x14ac:dyDescent="0.75">
      <c r="A5" s="147"/>
      <c r="B5" s="148"/>
      <c r="C5" s="149"/>
      <c r="D5" s="150"/>
      <c r="E5" s="30"/>
      <c r="F5" s="150"/>
      <c r="G5" s="30"/>
      <c r="H5" s="150"/>
      <c r="I5" s="30"/>
      <c r="J5" s="150"/>
    </row>
    <row r="6" spans="1:16" s="35" customFormat="1" ht="16.149999999999999" customHeight="1" x14ac:dyDescent="0.75">
      <c r="B6" s="109"/>
      <c r="C6" s="32"/>
      <c r="D6" s="200" t="s">
        <v>2</v>
      </c>
      <c r="E6" s="200"/>
      <c r="F6" s="200"/>
      <c r="G6" s="30"/>
      <c r="H6" s="200" t="s">
        <v>3</v>
      </c>
      <c r="I6" s="200"/>
      <c r="J6" s="200"/>
    </row>
    <row r="7" spans="1:16" s="35" customFormat="1" ht="16.149999999999999" customHeight="1" x14ac:dyDescent="0.75">
      <c r="B7" s="109"/>
      <c r="C7" s="32"/>
      <c r="D7" s="36" t="s">
        <v>236</v>
      </c>
      <c r="E7" s="37"/>
      <c r="F7" s="36" t="s">
        <v>7</v>
      </c>
      <c r="G7" s="38"/>
      <c r="H7" s="36" t="s">
        <v>236</v>
      </c>
      <c r="I7" s="37"/>
      <c r="J7" s="36" t="s">
        <v>7</v>
      </c>
    </row>
    <row r="8" spans="1:16" s="35" customFormat="1" ht="16.149999999999999" customHeight="1" x14ac:dyDescent="0.75">
      <c r="B8" s="109"/>
      <c r="C8" s="32"/>
      <c r="D8" s="14" t="s">
        <v>66</v>
      </c>
      <c r="E8" s="23"/>
      <c r="F8" s="14" t="s">
        <v>66</v>
      </c>
      <c r="G8" s="23"/>
      <c r="H8" s="14" t="s">
        <v>66</v>
      </c>
      <c r="I8" s="23"/>
      <c r="J8" s="14" t="s">
        <v>66</v>
      </c>
    </row>
    <row r="9" spans="1:16" s="35" customFormat="1" ht="16.149999999999999" customHeight="1" x14ac:dyDescent="0.75">
      <c r="B9" s="152" t="s">
        <v>8</v>
      </c>
      <c r="C9" s="153"/>
      <c r="D9" s="39" t="s">
        <v>67</v>
      </c>
      <c r="E9" s="40"/>
      <c r="F9" s="39" t="s">
        <v>67</v>
      </c>
      <c r="G9" s="41"/>
      <c r="H9" s="39" t="s">
        <v>67</v>
      </c>
      <c r="I9" s="40"/>
      <c r="J9" s="39" t="s">
        <v>67</v>
      </c>
    </row>
    <row r="10" spans="1:16" s="42" customFormat="1" ht="16.149999999999999" customHeight="1" x14ac:dyDescent="0.75">
      <c r="B10" s="109"/>
      <c r="C10" s="153"/>
      <c r="D10" s="154"/>
      <c r="E10" s="162"/>
      <c r="F10" s="162"/>
      <c r="G10" s="162"/>
      <c r="H10" s="154"/>
      <c r="I10" s="162"/>
      <c r="J10" s="162"/>
    </row>
    <row r="11" spans="1:16" ht="16.149999999999999" customHeight="1" x14ac:dyDescent="0.75">
      <c r="A11" s="32" t="s">
        <v>68</v>
      </c>
      <c r="B11" s="109">
        <v>19</v>
      </c>
      <c r="D11" s="43">
        <v>7881244</v>
      </c>
      <c r="E11" s="23"/>
      <c r="F11" s="23">
        <v>6995506</v>
      </c>
      <c r="G11" s="23"/>
      <c r="H11" s="43">
        <v>7818436</v>
      </c>
      <c r="I11" s="23"/>
      <c r="J11" s="23">
        <v>6977749</v>
      </c>
      <c r="M11" s="44"/>
      <c r="P11" s="44"/>
    </row>
    <row r="12" spans="1:16" ht="16.149999999999999" customHeight="1" x14ac:dyDescent="0.75">
      <c r="A12" s="32" t="s">
        <v>69</v>
      </c>
      <c r="B12" s="109">
        <v>20</v>
      </c>
      <c r="D12" s="45">
        <v>2628616</v>
      </c>
      <c r="E12" s="23"/>
      <c r="F12" s="46">
        <v>1772352</v>
      </c>
      <c r="G12" s="23"/>
      <c r="H12" s="45">
        <v>2656338</v>
      </c>
      <c r="I12" s="23"/>
      <c r="J12" s="46">
        <v>1788517</v>
      </c>
      <c r="M12" s="44"/>
      <c r="P12" s="44"/>
    </row>
    <row r="13" spans="1:16" ht="16.149999999999999" customHeight="1" x14ac:dyDescent="0.75">
      <c r="D13" s="43"/>
      <c r="E13" s="23"/>
      <c r="F13" s="23"/>
      <c r="G13" s="23"/>
      <c r="H13" s="43"/>
      <c r="I13" s="23"/>
      <c r="J13" s="23"/>
      <c r="M13" s="44"/>
      <c r="P13" s="44"/>
    </row>
    <row r="14" spans="1:16" ht="16.149999999999999" customHeight="1" x14ac:dyDescent="0.75">
      <c r="A14" s="35" t="s">
        <v>70</v>
      </c>
      <c r="D14" s="45">
        <f>D11-D12</f>
        <v>5252628</v>
      </c>
      <c r="E14" s="23"/>
      <c r="F14" s="46">
        <f>F11-F12</f>
        <v>5223154</v>
      </c>
      <c r="G14" s="23"/>
      <c r="H14" s="45">
        <f>H11-H12</f>
        <v>5162098</v>
      </c>
      <c r="I14" s="23"/>
      <c r="J14" s="46">
        <f>J11-J12</f>
        <v>5189232</v>
      </c>
      <c r="M14" s="44"/>
      <c r="P14" s="44"/>
    </row>
    <row r="15" spans="1:16" ht="16.149999999999999" customHeight="1" x14ac:dyDescent="0.75">
      <c r="A15" s="35"/>
      <c r="D15" s="43"/>
      <c r="E15" s="23"/>
      <c r="F15" s="23"/>
      <c r="G15" s="23"/>
      <c r="H15" s="43"/>
      <c r="I15" s="23"/>
      <c r="J15" s="23"/>
      <c r="M15" s="44"/>
      <c r="P15" s="44"/>
    </row>
    <row r="16" spans="1:16" ht="16.149999999999999" customHeight="1" x14ac:dyDescent="0.75">
      <c r="A16" s="32" t="s">
        <v>71</v>
      </c>
      <c r="B16" s="109">
        <v>21</v>
      </c>
      <c r="D16" s="43">
        <v>1383333</v>
      </c>
      <c r="E16" s="23"/>
      <c r="F16" s="23">
        <v>1624222</v>
      </c>
      <c r="G16" s="23"/>
      <c r="H16" s="43">
        <v>567671</v>
      </c>
      <c r="I16" s="23"/>
      <c r="J16" s="23">
        <v>718978</v>
      </c>
      <c r="M16" s="44"/>
      <c r="P16" s="44"/>
    </row>
    <row r="17" spans="1:16" ht="16.149999999999999" customHeight="1" x14ac:dyDescent="0.75">
      <c r="A17" s="32" t="s">
        <v>72</v>
      </c>
      <c r="B17" s="109">
        <v>21</v>
      </c>
      <c r="D17" s="45">
        <v>260271</v>
      </c>
      <c r="E17" s="23"/>
      <c r="F17" s="46">
        <v>281069</v>
      </c>
      <c r="G17" s="23"/>
      <c r="H17" s="45">
        <v>76981</v>
      </c>
      <c r="I17" s="23"/>
      <c r="J17" s="46">
        <v>74349</v>
      </c>
      <c r="M17" s="44"/>
      <c r="P17" s="44"/>
    </row>
    <row r="18" spans="1:16" ht="16.149999999999999" customHeight="1" x14ac:dyDescent="0.75">
      <c r="D18" s="43"/>
      <c r="E18" s="23"/>
      <c r="F18" s="23"/>
      <c r="G18" s="23"/>
      <c r="H18" s="43"/>
      <c r="I18" s="23"/>
      <c r="J18" s="23"/>
      <c r="M18" s="44"/>
      <c r="P18" s="44"/>
    </row>
    <row r="19" spans="1:16" ht="16.149999999999999" customHeight="1" x14ac:dyDescent="0.75">
      <c r="A19" s="35" t="s">
        <v>73</v>
      </c>
      <c r="D19" s="45">
        <f>D16-D17</f>
        <v>1123062</v>
      </c>
      <c r="E19" s="23"/>
      <c r="F19" s="46">
        <f>F16-F17</f>
        <v>1343153</v>
      </c>
      <c r="G19" s="23"/>
      <c r="H19" s="45">
        <f>H16-H17</f>
        <v>490690</v>
      </c>
      <c r="I19" s="23"/>
      <c r="J19" s="46">
        <f>J16-J17</f>
        <v>644629</v>
      </c>
      <c r="M19" s="44"/>
      <c r="P19" s="44"/>
    </row>
    <row r="20" spans="1:16" ht="16.149999999999999" customHeight="1" x14ac:dyDescent="0.75">
      <c r="C20" s="35"/>
      <c r="D20" s="43"/>
      <c r="E20" s="41"/>
      <c r="F20" s="23"/>
      <c r="G20" s="23"/>
      <c r="H20" s="43"/>
      <c r="I20" s="23"/>
      <c r="J20" s="23"/>
      <c r="M20" s="44"/>
      <c r="P20" s="44"/>
    </row>
    <row r="21" spans="1:16" ht="16.149999999999999" customHeight="1" x14ac:dyDescent="0.75">
      <c r="A21" s="32" t="s">
        <v>74</v>
      </c>
      <c r="C21" s="35"/>
      <c r="D21" s="43"/>
      <c r="E21" s="41"/>
      <c r="F21" s="23"/>
      <c r="G21" s="23"/>
      <c r="H21" s="43"/>
      <c r="I21" s="23"/>
      <c r="J21" s="23"/>
      <c r="M21" s="44"/>
      <c r="P21" s="44"/>
    </row>
    <row r="22" spans="1:16" ht="16.149999999999999" customHeight="1" x14ac:dyDescent="0.75">
      <c r="A22" s="32" t="s">
        <v>75</v>
      </c>
      <c r="B22" s="109">
        <v>22</v>
      </c>
      <c r="C22" s="35"/>
      <c r="D22" s="43">
        <v>336441</v>
      </c>
      <c r="E22" s="41"/>
      <c r="F22" s="47">
        <v>150966</v>
      </c>
      <c r="G22" s="23"/>
      <c r="H22" s="43">
        <v>-90205</v>
      </c>
      <c r="I22" s="23"/>
      <c r="J22" s="23">
        <v>-67645</v>
      </c>
      <c r="M22" s="44"/>
      <c r="P22" s="44"/>
    </row>
    <row r="23" spans="1:16" ht="16.149999999999999" customHeight="1" x14ac:dyDescent="0.75">
      <c r="A23" s="32" t="s">
        <v>264</v>
      </c>
      <c r="B23" s="109">
        <v>23</v>
      </c>
      <c r="D23" s="43">
        <v>30120</v>
      </c>
      <c r="E23" s="23"/>
      <c r="F23" s="23">
        <v>888</v>
      </c>
      <c r="G23" s="23"/>
      <c r="H23" s="43">
        <v>27755</v>
      </c>
      <c r="I23" s="23"/>
      <c r="J23" s="23">
        <v>-634</v>
      </c>
      <c r="M23" s="44"/>
      <c r="P23" s="44"/>
    </row>
    <row r="24" spans="1:16" ht="16.149999999999999" customHeight="1" x14ac:dyDescent="0.75">
      <c r="A24" s="32" t="s">
        <v>76</v>
      </c>
      <c r="D24" s="43">
        <v>41860</v>
      </c>
      <c r="E24" s="23"/>
      <c r="F24" s="23">
        <v>167512</v>
      </c>
      <c r="G24" s="23"/>
      <c r="H24" s="43">
        <v>0</v>
      </c>
      <c r="I24" s="23"/>
      <c r="J24" s="23">
        <v>44624</v>
      </c>
      <c r="M24" s="44"/>
      <c r="P24" s="44"/>
    </row>
    <row r="25" spans="1:16" ht="16.149999999999999" customHeight="1" x14ac:dyDescent="0.75">
      <c r="A25" s="32" t="s">
        <v>77</v>
      </c>
      <c r="D25" s="45">
        <v>47972</v>
      </c>
      <c r="E25" s="23"/>
      <c r="F25" s="46">
        <v>55376</v>
      </c>
      <c r="G25" s="23"/>
      <c r="H25" s="45">
        <v>61608</v>
      </c>
      <c r="I25" s="23"/>
      <c r="J25" s="46">
        <v>69877</v>
      </c>
      <c r="M25" s="44"/>
      <c r="P25" s="44"/>
    </row>
    <row r="26" spans="1:16" ht="16.149999999999999" customHeight="1" x14ac:dyDescent="0.75">
      <c r="D26" s="43"/>
      <c r="E26" s="23"/>
      <c r="F26" s="23"/>
      <c r="G26" s="23"/>
      <c r="H26" s="43"/>
      <c r="I26" s="23"/>
      <c r="J26" s="23"/>
      <c r="M26" s="44"/>
      <c r="P26" s="44"/>
    </row>
    <row r="27" spans="1:16" ht="16.149999999999999" customHeight="1" x14ac:dyDescent="0.75">
      <c r="A27" s="35" t="s">
        <v>78</v>
      </c>
      <c r="D27" s="45">
        <f>D14+D19+SUM(D22:D25)</f>
        <v>6832083</v>
      </c>
      <c r="E27" s="23"/>
      <c r="F27" s="46">
        <f>F14+F19+SUM(F22:F25)</f>
        <v>6941049</v>
      </c>
      <c r="G27" s="23"/>
      <c r="H27" s="45">
        <f>H14+H19+SUM(H22:H25)</f>
        <v>5651946</v>
      </c>
      <c r="I27" s="23"/>
      <c r="J27" s="46">
        <f>J14+J19+SUM(J22:J25)</f>
        <v>5880083</v>
      </c>
      <c r="M27" s="44"/>
      <c r="P27" s="44"/>
    </row>
    <row r="28" spans="1:16" ht="16.149999999999999" customHeight="1" x14ac:dyDescent="0.75">
      <c r="A28" s="101"/>
      <c r="D28" s="43"/>
      <c r="E28" s="23"/>
      <c r="F28" s="23"/>
      <c r="G28" s="23"/>
      <c r="H28" s="43"/>
      <c r="I28" s="23"/>
      <c r="J28" s="23"/>
      <c r="M28" s="44"/>
      <c r="P28" s="44"/>
    </row>
    <row r="29" spans="1:16" ht="16.149999999999999" customHeight="1" x14ac:dyDescent="0.75">
      <c r="A29" s="35" t="s">
        <v>79</v>
      </c>
      <c r="D29" s="43"/>
      <c r="E29" s="23"/>
      <c r="F29" s="23"/>
      <c r="G29" s="23"/>
      <c r="H29" s="43"/>
      <c r="I29" s="23"/>
      <c r="J29" s="23"/>
      <c r="M29" s="44"/>
      <c r="P29" s="44"/>
    </row>
    <row r="30" spans="1:16" ht="16.149999999999999" customHeight="1" x14ac:dyDescent="0.75">
      <c r="A30" s="32" t="s">
        <v>80</v>
      </c>
      <c r="C30" s="155">
        <v>0</v>
      </c>
      <c r="D30" s="43">
        <v>1747692</v>
      </c>
      <c r="E30" s="23"/>
      <c r="F30" s="23">
        <v>1743147</v>
      </c>
      <c r="G30" s="23"/>
      <c r="H30" s="43">
        <v>1242191</v>
      </c>
      <c r="I30" s="23"/>
      <c r="J30" s="23">
        <v>1232623</v>
      </c>
      <c r="M30" s="44"/>
      <c r="P30" s="44"/>
    </row>
    <row r="31" spans="1:16" ht="16.149999999999999" customHeight="1" x14ac:dyDescent="0.75">
      <c r="A31" s="32" t="s">
        <v>81</v>
      </c>
      <c r="C31" s="156"/>
      <c r="D31" s="43">
        <v>9967</v>
      </c>
      <c r="E31" s="23"/>
      <c r="F31" s="23">
        <v>9337</v>
      </c>
      <c r="G31" s="23"/>
      <c r="H31" s="43">
        <v>8452</v>
      </c>
      <c r="I31" s="23"/>
      <c r="J31" s="23">
        <v>7612</v>
      </c>
      <c r="M31" s="44"/>
      <c r="P31" s="44"/>
    </row>
    <row r="32" spans="1:16" ht="16.149999999999999" customHeight="1" x14ac:dyDescent="0.75">
      <c r="A32" s="32" t="s">
        <v>82</v>
      </c>
      <c r="C32" s="156"/>
      <c r="D32" s="43">
        <v>342185</v>
      </c>
      <c r="E32" s="23"/>
      <c r="F32" s="23">
        <v>311588</v>
      </c>
      <c r="G32" s="23"/>
      <c r="H32" s="43">
        <v>301322</v>
      </c>
      <c r="I32" s="23"/>
      <c r="J32" s="23">
        <v>284236</v>
      </c>
      <c r="M32" s="44"/>
      <c r="P32" s="44"/>
    </row>
    <row r="33" spans="1:16" ht="16.149999999999999" customHeight="1" x14ac:dyDescent="0.75">
      <c r="A33" s="32" t="s">
        <v>83</v>
      </c>
      <c r="C33" s="156"/>
      <c r="D33" s="43">
        <v>187114</v>
      </c>
      <c r="E33" s="23"/>
      <c r="F33" s="23">
        <v>140950</v>
      </c>
      <c r="G33" s="23"/>
      <c r="H33" s="43">
        <v>177014</v>
      </c>
      <c r="I33" s="23"/>
      <c r="J33" s="23">
        <v>133840</v>
      </c>
      <c r="M33" s="44"/>
      <c r="P33" s="44"/>
    </row>
    <row r="34" spans="1:16" ht="16.149999999999999" customHeight="1" x14ac:dyDescent="0.75">
      <c r="A34" s="32" t="s">
        <v>84</v>
      </c>
      <c r="D34" s="43">
        <v>-37912</v>
      </c>
      <c r="E34" s="23"/>
      <c r="F34" s="23">
        <v>-618527</v>
      </c>
      <c r="G34" s="23"/>
      <c r="H34" s="43">
        <v>-37013</v>
      </c>
      <c r="I34" s="23"/>
      <c r="J34" s="23">
        <v>-619646</v>
      </c>
      <c r="M34" s="44"/>
      <c r="P34" s="44"/>
    </row>
    <row r="35" spans="1:16" ht="16.149999999999999" customHeight="1" x14ac:dyDescent="0.75">
      <c r="A35" s="32" t="s">
        <v>85</v>
      </c>
      <c r="D35" s="43">
        <v>1462779</v>
      </c>
      <c r="E35" s="23"/>
      <c r="F35" s="23">
        <v>1096333</v>
      </c>
      <c r="G35" s="23"/>
      <c r="H35" s="43">
        <v>1471439</v>
      </c>
      <c r="I35" s="23"/>
      <c r="J35" s="23">
        <v>1108136</v>
      </c>
      <c r="M35" s="44"/>
      <c r="P35" s="44"/>
    </row>
    <row r="36" spans="1:16" ht="16.149999999999999" customHeight="1" x14ac:dyDescent="0.75">
      <c r="A36" s="32" t="s">
        <v>86</v>
      </c>
      <c r="D36" s="45">
        <v>604600</v>
      </c>
      <c r="E36" s="23"/>
      <c r="F36" s="46">
        <v>556113</v>
      </c>
      <c r="G36" s="23"/>
      <c r="H36" s="45">
        <v>521708</v>
      </c>
      <c r="I36" s="23"/>
      <c r="J36" s="46">
        <v>478130</v>
      </c>
      <c r="M36" s="44"/>
      <c r="P36" s="44"/>
    </row>
    <row r="37" spans="1:16" ht="16.149999999999999" customHeight="1" x14ac:dyDescent="0.75">
      <c r="D37" s="43"/>
      <c r="E37" s="23"/>
      <c r="F37" s="23"/>
      <c r="G37" s="23"/>
      <c r="H37" s="43"/>
      <c r="I37" s="23"/>
      <c r="J37" s="23"/>
      <c r="M37" s="44"/>
      <c r="P37" s="44"/>
    </row>
    <row r="38" spans="1:16" ht="16.149999999999999" customHeight="1" x14ac:dyDescent="0.75">
      <c r="A38" s="35" t="s">
        <v>87</v>
      </c>
      <c r="D38" s="45">
        <f>SUM(D30:D36)</f>
        <v>4316425</v>
      </c>
      <c r="E38" s="23"/>
      <c r="F38" s="46">
        <f>SUM(F30:F36)</f>
        <v>3238941</v>
      </c>
      <c r="G38" s="23"/>
      <c r="H38" s="45">
        <f>SUM(H30:H36)</f>
        <v>3685113</v>
      </c>
      <c r="I38" s="23"/>
      <c r="J38" s="46">
        <f>SUM(J30:J36)</f>
        <v>2624931</v>
      </c>
      <c r="M38" s="44"/>
      <c r="P38" s="44"/>
    </row>
    <row r="39" spans="1:16" ht="16.149999999999999" customHeight="1" x14ac:dyDescent="0.75">
      <c r="A39" s="35"/>
      <c r="D39" s="43"/>
      <c r="E39" s="23"/>
      <c r="F39" s="23"/>
      <c r="G39" s="23"/>
      <c r="H39" s="43"/>
      <c r="I39" s="23"/>
      <c r="J39" s="23"/>
      <c r="M39" s="44"/>
      <c r="P39" s="44"/>
    </row>
    <row r="40" spans="1:16" ht="16.149999999999999" customHeight="1" x14ac:dyDescent="0.75">
      <c r="A40" s="32" t="s">
        <v>88</v>
      </c>
      <c r="B40" s="109">
        <v>24</v>
      </c>
      <c r="D40" s="45">
        <v>608780</v>
      </c>
      <c r="E40" s="23"/>
      <c r="F40" s="46">
        <v>1096902</v>
      </c>
      <c r="G40" s="23"/>
      <c r="H40" s="45">
        <v>571850</v>
      </c>
      <c r="I40" s="23"/>
      <c r="J40" s="46">
        <v>1114712</v>
      </c>
      <c r="M40" s="44"/>
      <c r="P40" s="44"/>
    </row>
    <row r="41" spans="1:16" ht="16.149999999999999" customHeight="1" x14ac:dyDescent="0.75">
      <c r="D41" s="43"/>
      <c r="E41" s="23"/>
      <c r="F41" s="23"/>
      <c r="G41" s="23"/>
      <c r="H41" s="43"/>
      <c r="I41" s="23"/>
      <c r="J41" s="23"/>
      <c r="M41" s="44"/>
      <c r="P41" s="44"/>
    </row>
    <row r="42" spans="1:16" ht="16.149999999999999" customHeight="1" x14ac:dyDescent="0.75">
      <c r="A42" s="35" t="s">
        <v>89</v>
      </c>
      <c r="D42" s="43">
        <f>D27-D38-D40</f>
        <v>1906878</v>
      </c>
      <c r="E42" s="23"/>
      <c r="F42" s="23">
        <f>F27-F38-F40</f>
        <v>2605206</v>
      </c>
      <c r="G42" s="23"/>
      <c r="H42" s="43">
        <f>H27-H38-H40</f>
        <v>1394983</v>
      </c>
      <c r="I42" s="23"/>
      <c r="J42" s="23">
        <f>J27-J38-J40</f>
        <v>2140440</v>
      </c>
      <c r="M42" s="44"/>
      <c r="P42" s="44"/>
    </row>
    <row r="43" spans="1:16" ht="16.149999999999999" customHeight="1" x14ac:dyDescent="0.75">
      <c r="A43" s="32" t="s">
        <v>90</v>
      </c>
      <c r="B43" s="109">
        <v>25</v>
      </c>
      <c r="C43" s="155"/>
      <c r="D43" s="45">
        <v>400134</v>
      </c>
      <c r="E43" s="23"/>
      <c r="F43" s="46">
        <v>517034</v>
      </c>
      <c r="G43" s="23"/>
      <c r="H43" s="45">
        <v>282359</v>
      </c>
      <c r="I43" s="23"/>
      <c r="J43" s="46">
        <v>427750</v>
      </c>
      <c r="M43" s="44"/>
      <c r="P43" s="44"/>
    </row>
    <row r="44" spans="1:16" ht="16.149999999999999" customHeight="1" x14ac:dyDescent="0.75">
      <c r="C44" s="155"/>
      <c r="D44" s="43"/>
      <c r="E44" s="23"/>
      <c r="F44" s="23"/>
      <c r="G44" s="23"/>
      <c r="H44" s="43"/>
      <c r="I44" s="23"/>
      <c r="J44" s="23"/>
      <c r="M44" s="44"/>
      <c r="P44" s="44"/>
    </row>
    <row r="45" spans="1:16" ht="16.149999999999999" customHeight="1" x14ac:dyDescent="0.75">
      <c r="A45" s="35" t="s">
        <v>91</v>
      </c>
      <c r="D45" s="45">
        <f>D42-D43</f>
        <v>1506744</v>
      </c>
      <c r="E45" s="23"/>
      <c r="F45" s="46">
        <f>F42-F43</f>
        <v>2088172</v>
      </c>
      <c r="G45" s="23"/>
      <c r="H45" s="45">
        <f>H42-H43</f>
        <v>1112624</v>
      </c>
      <c r="I45" s="23"/>
      <c r="J45" s="46">
        <f>J42-J43</f>
        <v>1712690</v>
      </c>
      <c r="M45" s="44"/>
      <c r="P45" s="44"/>
    </row>
    <row r="46" spans="1:16" ht="16.149999999999999" customHeight="1" x14ac:dyDescent="0.75">
      <c r="D46" s="48"/>
      <c r="E46" s="47"/>
      <c r="F46" s="48"/>
      <c r="G46" s="47"/>
      <c r="H46" s="48"/>
      <c r="I46" s="47"/>
      <c r="J46" s="48"/>
      <c r="M46" s="44"/>
      <c r="P46" s="44"/>
    </row>
    <row r="47" spans="1:16" ht="16.149999999999999" customHeight="1" x14ac:dyDescent="0.75">
      <c r="D47" s="48"/>
      <c r="E47" s="47"/>
      <c r="F47" s="48"/>
      <c r="G47" s="47"/>
      <c r="H47" s="48"/>
      <c r="I47" s="47"/>
      <c r="J47" s="48"/>
      <c r="M47" s="44"/>
      <c r="P47" s="44"/>
    </row>
    <row r="48" spans="1:16" ht="16.149999999999999" customHeight="1" x14ac:dyDescent="0.75">
      <c r="D48" s="48"/>
      <c r="E48" s="47"/>
      <c r="F48" s="48"/>
      <c r="G48" s="47"/>
      <c r="H48" s="48"/>
      <c r="I48" s="47"/>
      <c r="J48" s="48"/>
      <c r="M48" s="44"/>
      <c r="P48" s="44"/>
    </row>
    <row r="49" spans="1:16" ht="16.149999999999999" customHeight="1" x14ac:dyDescent="0.75">
      <c r="D49" s="48"/>
      <c r="E49" s="47"/>
      <c r="F49" s="48"/>
      <c r="G49" s="47"/>
      <c r="H49" s="48"/>
      <c r="I49" s="47"/>
      <c r="J49" s="48"/>
      <c r="M49" s="44"/>
      <c r="P49" s="44"/>
    </row>
    <row r="50" spans="1:16" ht="16.149999999999999" customHeight="1" x14ac:dyDescent="0.75">
      <c r="D50" s="48"/>
      <c r="E50" s="47"/>
      <c r="F50" s="48"/>
      <c r="G50" s="47"/>
      <c r="H50" s="48"/>
      <c r="I50" s="47"/>
      <c r="J50" s="48"/>
      <c r="M50" s="44"/>
      <c r="P50" s="44"/>
    </row>
    <row r="51" spans="1:16" ht="16.149999999999999" customHeight="1" x14ac:dyDescent="0.75">
      <c r="D51" s="48"/>
      <c r="E51" s="47"/>
      <c r="F51" s="48"/>
      <c r="G51" s="47"/>
      <c r="H51" s="48"/>
      <c r="I51" s="47"/>
      <c r="J51" s="48"/>
      <c r="M51" s="44"/>
      <c r="P51" s="44"/>
    </row>
    <row r="52" spans="1:16" ht="16.149999999999999" customHeight="1" x14ac:dyDescent="0.75">
      <c r="D52" s="48"/>
      <c r="E52" s="47"/>
      <c r="F52" s="48"/>
      <c r="G52" s="47"/>
      <c r="H52" s="48"/>
      <c r="I52" s="47"/>
      <c r="J52" s="48"/>
      <c r="M52" s="44"/>
      <c r="P52" s="44"/>
    </row>
    <row r="53" spans="1:16" ht="16.149999999999999" customHeight="1" x14ac:dyDescent="0.75">
      <c r="D53" s="48"/>
      <c r="E53" s="47"/>
      <c r="F53" s="48"/>
      <c r="G53" s="47"/>
      <c r="H53" s="48"/>
      <c r="I53" s="47"/>
      <c r="J53" s="48"/>
      <c r="M53" s="44"/>
      <c r="P53" s="44"/>
    </row>
    <row r="54" spans="1:16" ht="16.149999999999999" customHeight="1" x14ac:dyDescent="0.75">
      <c r="D54" s="48"/>
      <c r="E54" s="47"/>
      <c r="F54" s="48"/>
      <c r="G54" s="47"/>
      <c r="H54" s="48"/>
      <c r="I54" s="47"/>
      <c r="J54" s="48"/>
      <c r="M54" s="44"/>
      <c r="P54" s="44"/>
    </row>
    <row r="55" spans="1:16" ht="17.649999999999999" customHeight="1" x14ac:dyDescent="0.75">
      <c r="D55" s="48"/>
      <c r="E55" s="47"/>
      <c r="F55" s="48"/>
      <c r="G55" s="47"/>
      <c r="H55" s="48"/>
      <c r="I55" s="47"/>
      <c r="J55" s="48"/>
      <c r="M55" s="44"/>
      <c r="P55" s="44"/>
    </row>
    <row r="56" spans="1:16" ht="16.899999999999999" customHeight="1" x14ac:dyDescent="0.75">
      <c r="D56" s="48"/>
      <c r="E56" s="47"/>
      <c r="F56" s="48"/>
      <c r="G56" s="47"/>
      <c r="H56" s="48"/>
      <c r="I56" s="47"/>
      <c r="J56" s="48"/>
      <c r="M56" s="44"/>
      <c r="P56" s="44"/>
    </row>
    <row r="57" spans="1:16" ht="16.149999999999999" customHeight="1" x14ac:dyDescent="0.75">
      <c r="D57" s="48"/>
      <c r="E57" s="47"/>
      <c r="F57" s="48"/>
      <c r="G57" s="47"/>
      <c r="H57" s="48"/>
      <c r="I57" s="47"/>
      <c r="J57" s="48"/>
      <c r="M57" s="44"/>
      <c r="P57" s="44"/>
    </row>
    <row r="58" spans="1:16" ht="14.15" customHeight="1" x14ac:dyDescent="0.75">
      <c r="D58" s="48"/>
      <c r="E58" s="47"/>
      <c r="F58" s="48"/>
      <c r="G58" s="47"/>
      <c r="H58" s="48"/>
      <c r="I58" s="47"/>
      <c r="J58" s="48"/>
      <c r="M58" s="44"/>
      <c r="P58" s="44"/>
    </row>
    <row r="59" spans="1:16" ht="22.15" customHeight="1" x14ac:dyDescent="0.75">
      <c r="A59" s="197" t="s">
        <v>255</v>
      </c>
      <c r="B59" s="197"/>
      <c r="C59" s="197"/>
      <c r="D59" s="197"/>
      <c r="E59" s="197"/>
      <c r="F59" s="197"/>
      <c r="G59" s="197"/>
      <c r="H59" s="197"/>
      <c r="I59" s="197"/>
      <c r="J59" s="197"/>
      <c r="M59" s="44"/>
      <c r="P59" s="44"/>
    </row>
    <row r="60" spans="1:16" ht="16.149999999999999" customHeight="1" x14ac:dyDescent="0.75">
      <c r="A60" s="198" t="str">
        <f>A1</f>
        <v xml:space="preserve">Kiatnakin Phatra Bank Public Company Limited and Subsidiaries </v>
      </c>
      <c r="B60" s="198"/>
      <c r="C60" s="198"/>
      <c r="D60" s="198"/>
      <c r="E60" s="198"/>
      <c r="F60" s="198"/>
      <c r="G60" s="198"/>
      <c r="H60" s="198"/>
      <c r="I60" s="198"/>
      <c r="J60" s="198"/>
      <c r="M60" s="44"/>
      <c r="P60" s="44"/>
    </row>
    <row r="61" spans="1:16" ht="16.149999999999999" customHeight="1" x14ac:dyDescent="0.75">
      <c r="A61" s="198" t="s">
        <v>242</v>
      </c>
      <c r="B61" s="198"/>
      <c r="C61" s="198"/>
      <c r="D61" s="198"/>
      <c r="E61" s="198"/>
      <c r="F61" s="198"/>
      <c r="G61" s="198"/>
      <c r="H61" s="198"/>
      <c r="I61" s="198"/>
      <c r="J61" s="198"/>
      <c r="M61" s="44"/>
      <c r="P61" s="44"/>
    </row>
    <row r="62" spans="1:16" ht="16.149999999999999" customHeight="1" x14ac:dyDescent="0.75">
      <c r="A62" s="199" t="str">
        <f>+A3</f>
        <v>For the three-month period ended 31 March 2024</v>
      </c>
      <c r="B62" s="199"/>
      <c r="C62" s="199"/>
      <c r="D62" s="199"/>
      <c r="E62" s="199"/>
      <c r="F62" s="199"/>
      <c r="G62" s="199"/>
      <c r="H62" s="199"/>
      <c r="I62" s="199"/>
      <c r="J62" s="199"/>
      <c r="M62" s="44"/>
      <c r="P62" s="44"/>
    </row>
    <row r="63" spans="1:16" ht="16.149999999999999" customHeight="1" x14ac:dyDescent="0.75">
      <c r="A63" s="147"/>
      <c r="B63" s="148"/>
      <c r="C63" s="149"/>
      <c r="D63" s="150"/>
      <c r="E63" s="30"/>
      <c r="F63" s="150"/>
      <c r="G63" s="30"/>
      <c r="H63" s="150"/>
      <c r="I63" s="30"/>
      <c r="J63" s="150"/>
      <c r="M63" s="44"/>
      <c r="P63" s="44"/>
    </row>
    <row r="64" spans="1:16" ht="16.149999999999999" customHeight="1" x14ac:dyDescent="0.75">
      <c r="A64" s="147"/>
      <c r="B64" s="148"/>
      <c r="C64" s="149"/>
      <c r="D64" s="150"/>
      <c r="E64" s="30"/>
      <c r="F64" s="150"/>
      <c r="G64" s="30"/>
      <c r="H64" s="150"/>
      <c r="I64" s="30"/>
      <c r="J64" s="150"/>
      <c r="M64" s="44"/>
      <c r="P64" s="44"/>
    </row>
    <row r="65" spans="1:16" s="151" customFormat="1" ht="16.149999999999999" customHeight="1" x14ac:dyDescent="0.75">
      <c r="A65" s="35"/>
      <c r="B65" s="109"/>
      <c r="C65" s="32"/>
      <c r="D65" s="200" t="s">
        <v>2</v>
      </c>
      <c r="E65" s="200"/>
      <c r="F65" s="200"/>
      <c r="G65" s="30"/>
      <c r="H65" s="200" t="s">
        <v>3</v>
      </c>
      <c r="I65" s="200"/>
      <c r="J65" s="200"/>
      <c r="M65" s="44"/>
      <c r="P65" s="44"/>
    </row>
    <row r="66" spans="1:16" s="35" customFormat="1" ht="16.149999999999999" customHeight="1" x14ac:dyDescent="0.75">
      <c r="B66" s="109"/>
      <c r="C66" s="32"/>
      <c r="D66" s="36" t="s">
        <v>236</v>
      </c>
      <c r="E66" s="37"/>
      <c r="F66" s="36" t="s">
        <v>7</v>
      </c>
      <c r="G66" s="38"/>
      <c r="H66" s="36" t="s">
        <v>236</v>
      </c>
      <c r="I66" s="37"/>
      <c r="J66" s="36" t="s">
        <v>7</v>
      </c>
      <c r="M66" s="44"/>
      <c r="P66" s="44"/>
    </row>
    <row r="67" spans="1:16" s="35" customFormat="1" ht="16.149999999999999" customHeight="1" x14ac:dyDescent="0.75">
      <c r="B67" s="109"/>
      <c r="C67" s="32"/>
      <c r="D67" s="14" t="s">
        <v>66</v>
      </c>
      <c r="E67" s="23"/>
      <c r="F67" s="14" t="s">
        <v>66</v>
      </c>
      <c r="G67" s="23"/>
      <c r="H67" s="14" t="s">
        <v>66</v>
      </c>
      <c r="I67" s="23"/>
      <c r="J67" s="14" t="s">
        <v>66</v>
      </c>
      <c r="M67" s="44"/>
      <c r="P67" s="44"/>
    </row>
    <row r="68" spans="1:16" s="35" customFormat="1" ht="16.149999999999999" customHeight="1" x14ac:dyDescent="0.75">
      <c r="A68" s="42"/>
      <c r="B68" s="152" t="s">
        <v>30</v>
      </c>
      <c r="C68" s="153"/>
      <c r="D68" s="39" t="s">
        <v>67</v>
      </c>
      <c r="E68" s="40"/>
      <c r="F68" s="39" t="s">
        <v>67</v>
      </c>
      <c r="G68" s="41"/>
      <c r="H68" s="39" t="s">
        <v>67</v>
      </c>
      <c r="I68" s="40"/>
      <c r="J68" s="39" t="s">
        <v>67</v>
      </c>
      <c r="M68" s="44"/>
      <c r="P68" s="44"/>
    </row>
    <row r="69" spans="1:16" s="35" customFormat="1" ht="16.399999999999999" customHeight="1" x14ac:dyDescent="0.75">
      <c r="A69" s="42"/>
      <c r="B69" s="107"/>
      <c r="C69" s="153"/>
      <c r="D69" s="49"/>
      <c r="E69" s="40"/>
      <c r="F69" s="41"/>
      <c r="G69" s="41"/>
      <c r="H69" s="49"/>
      <c r="I69" s="40"/>
      <c r="J69" s="41"/>
      <c r="M69" s="44"/>
      <c r="P69" s="44"/>
    </row>
    <row r="70" spans="1:16" s="42" customFormat="1" ht="16.149999999999999" customHeight="1" x14ac:dyDescent="0.75">
      <c r="A70" s="35" t="s">
        <v>92</v>
      </c>
      <c r="B70" s="109"/>
      <c r="C70" s="32"/>
      <c r="D70" s="50"/>
      <c r="E70" s="51"/>
      <c r="F70" s="51"/>
      <c r="G70" s="51"/>
      <c r="H70" s="50"/>
      <c r="I70" s="51"/>
      <c r="J70" s="51"/>
      <c r="M70" s="44"/>
      <c r="P70" s="44"/>
    </row>
    <row r="71" spans="1:16" s="42" customFormat="1" ht="16.399999999999999" customHeight="1" x14ac:dyDescent="0.75">
      <c r="A71" s="32" t="s">
        <v>93</v>
      </c>
      <c r="B71" s="109"/>
      <c r="C71" s="32"/>
      <c r="D71" s="50"/>
      <c r="E71" s="51"/>
      <c r="F71" s="51"/>
      <c r="G71" s="51"/>
      <c r="H71" s="50"/>
      <c r="I71" s="51"/>
      <c r="J71" s="51"/>
      <c r="M71" s="44"/>
      <c r="P71" s="44"/>
    </row>
    <row r="72" spans="1:16" s="42" customFormat="1" ht="16.399999999999999" customHeight="1" x14ac:dyDescent="0.75">
      <c r="A72" s="32" t="s">
        <v>265</v>
      </c>
      <c r="B72" s="109"/>
      <c r="C72" s="32"/>
      <c r="D72" s="50"/>
      <c r="E72" s="51"/>
      <c r="F72" s="51"/>
      <c r="G72" s="51"/>
      <c r="H72" s="50"/>
      <c r="I72" s="51"/>
      <c r="J72" s="51"/>
      <c r="M72" s="44"/>
      <c r="P72" s="44"/>
    </row>
    <row r="73" spans="1:16" s="42" customFormat="1" ht="16.399999999999999" customHeight="1" x14ac:dyDescent="0.75">
      <c r="A73" s="32" t="s">
        <v>94</v>
      </c>
      <c r="B73" s="109">
        <v>8</v>
      </c>
      <c r="C73" s="32"/>
      <c r="D73" s="50">
        <v>111762</v>
      </c>
      <c r="E73" s="51"/>
      <c r="F73" s="51">
        <v>65657</v>
      </c>
      <c r="G73" s="51"/>
      <c r="H73" s="50">
        <v>111762</v>
      </c>
      <c r="I73" s="51"/>
      <c r="J73" s="51">
        <v>65657</v>
      </c>
      <c r="M73" s="44"/>
      <c r="P73" s="44"/>
    </row>
    <row r="74" spans="1:16" ht="16.399999999999999" customHeight="1" x14ac:dyDescent="0.75">
      <c r="A74" s="32" t="s">
        <v>95</v>
      </c>
      <c r="D74" s="157"/>
      <c r="E74" s="32"/>
      <c r="G74" s="32"/>
      <c r="H74" s="157"/>
      <c r="I74" s="32"/>
      <c r="M74" s="44"/>
      <c r="P74" s="44"/>
    </row>
    <row r="75" spans="1:16" ht="16.399999999999999" customHeight="1" x14ac:dyDescent="0.75">
      <c r="A75" s="32" t="s">
        <v>96</v>
      </c>
      <c r="D75" s="52">
        <v>-22353</v>
      </c>
      <c r="E75" s="51"/>
      <c r="F75" s="53">
        <v>-13132</v>
      </c>
      <c r="G75" s="51"/>
      <c r="H75" s="52">
        <v>-22353</v>
      </c>
      <c r="I75" s="51"/>
      <c r="J75" s="53">
        <v>-13132</v>
      </c>
      <c r="M75" s="44"/>
      <c r="P75" s="44"/>
    </row>
    <row r="76" spans="1:16" ht="16.399999999999999" customHeight="1" x14ac:dyDescent="0.75">
      <c r="D76" s="50"/>
      <c r="E76" s="51"/>
      <c r="F76" s="51"/>
      <c r="G76" s="51"/>
      <c r="H76" s="50"/>
      <c r="I76" s="51"/>
      <c r="J76" s="51"/>
      <c r="M76" s="44"/>
      <c r="P76" s="44"/>
    </row>
    <row r="77" spans="1:16" ht="16.399999999999999" customHeight="1" x14ac:dyDescent="0.75">
      <c r="A77" s="101" t="s">
        <v>97</v>
      </c>
      <c r="D77" s="52">
        <f>SUM(D72:D75)</f>
        <v>89409</v>
      </c>
      <c r="E77" s="51"/>
      <c r="F77" s="53">
        <f>SUM(F72:F75)</f>
        <v>52525</v>
      </c>
      <c r="G77" s="51"/>
      <c r="H77" s="52">
        <f>SUM(H72:H75)</f>
        <v>89409</v>
      </c>
      <c r="I77" s="51"/>
      <c r="J77" s="53">
        <f>SUM(J72:J75)</f>
        <v>52525</v>
      </c>
      <c r="M77" s="44"/>
      <c r="P77" s="44"/>
    </row>
    <row r="78" spans="1:16" ht="16.399999999999999" customHeight="1" x14ac:dyDescent="0.75">
      <c r="D78" s="50"/>
      <c r="E78" s="51"/>
      <c r="F78" s="51"/>
      <c r="G78" s="51"/>
      <c r="H78" s="50"/>
      <c r="I78" s="51"/>
      <c r="J78" s="51"/>
      <c r="M78" s="44"/>
      <c r="P78" s="44"/>
    </row>
    <row r="79" spans="1:16" ht="16.399999999999999" customHeight="1" x14ac:dyDescent="0.75">
      <c r="A79" s="32" t="s">
        <v>98</v>
      </c>
      <c r="D79" s="50"/>
      <c r="E79" s="51"/>
      <c r="F79" s="51"/>
      <c r="G79" s="51"/>
      <c r="H79" s="50"/>
      <c r="I79" s="51"/>
      <c r="J79" s="51"/>
      <c r="M79" s="44"/>
      <c r="P79" s="44"/>
    </row>
    <row r="80" spans="1:16" ht="16.399999999999999" customHeight="1" x14ac:dyDescent="0.75">
      <c r="A80" s="32" t="s">
        <v>218</v>
      </c>
      <c r="D80" s="50"/>
      <c r="E80" s="51"/>
      <c r="F80" s="51"/>
      <c r="G80" s="51"/>
      <c r="H80" s="50"/>
      <c r="I80" s="51"/>
      <c r="J80" s="51"/>
      <c r="M80" s="44"/>
      <c r="P80" s="44"/>
    </row>
    <row r="81" spans="1:16" ht="16.399999999999999" customHeight="1" x14ac:dyDescent="0.75">
      <c r="A81" s="32" t="s">
        <v>94</v>
      </c>
      <c r="D81" s="50">
        <v>103501</v>
      </c>
      <c r="E81" s="51"/>
      <c r="F81" s="23">
        <v>2016</v>
      </c>
      <c r="G81" s="23"/>
      <c r="H81" s="43">
        <v>0</v>
      </c>
      <c r="I81" s="23"/>
      <c r="J81" s="23">
        <v>0</v>
      </c>
      <c r="M81" s="44"/>
      <c r="P81" s="44"/>
    </row>
    <row r="82" spans="1:16" ht="16.399999999999999" customHeight="1" x14ac:dyDescent="0.75">
      <c r="A82" s="32" t="s">
        <v>99</v>
      </c>
      <c r="D82" s="50"/>
      <c r="E82" s="51"/>
      <c r="F82" s="51"/>
      <c r="G82" s="51"/>
      <c r="H82" s="50"/>
      <c r="I82" s="51"/>
      <c r="J82" s="51"/>
      <c r="M82" s="44"/>
      <c r="P82" s="44"/>
    </row>
    <row r="83" spans="1:16" ht="16.399999999999999" customHeight="1" x14ac:dyDescent="0.75">
      <c r="A83" s="32" t="s">
        <v>96</v>
      </c>
      <c r="D83" s="52">
        <v>-22494</v>
      </c>
      <c r="E83" s="51"/>
      <c r="F83" s="46">
        <v>-394</v>
      </c>
      <c r="G83" s="51"/>
      <c r="H83" s="52">
        <v>0</v>
      </c>
      <c r="I83" s="51"/>
      <c r="J83" s="53">
        <v>0</v>
      </c>
      <c r="M83" s="44"/>
      <c r="P83" s="44"/>
    </row>
    <row r="84" spans="1:16" ht="16.399999999999999" customHeight="1" x14ac:dyDescent="0.75">
      <c r="D84" s="50"/>
      <c r="E84" s="51"/>
      <c r="F84" s="51"/>
      <c r="G84" s="51"/>
      <c r="H84" s="50"/>
      <c r="I84" s="51"/>
      <c r="J84" s="51"/>
      <c r="M84" s="44"/>
      <c r="P84" s="44"/>
    </row>
    <row r="85" spans="1:16" ht="16.399999999999999" customHeight="1" x14ac:dyDescent="0.75">
      <c r="A85" s="32" t="s">
        <v>100</v>
      </c>
      <c r="D85" s="52">
        <f>SUM(D81:D83)</f>
        <v>81007</v>
      </c>
      <c r="E85" s="51"/>
      <c r="F85" s="53">
        <f>SUM(F81:F83)</f>
        <v>1622</v>
      </c>
      <c r="G85" s="51"/>
      <c r="H85" s="52">
        <f>SUM(H81:H83)</f>
        <v>0</v>
      </c>
      <c r="I85" s="51"/>
      <c r="J85" s="53">
        <f>SUM(J81:J83)</f>
        <v>0</v>
      </c>
      <c r="M85" s="44"/>
      <c r="P85" s="44"/>
    </row>
    <row r="86" spans="1:16" ht="16.399999999999999" customHeight="1" x14ac:dyDescent="0.75">
      <c r="A86" s="101"/>
      <c r="D86" s="50"/>
      <c r="E86" s="51"/>
      <c r="F86" s="51"/>
      <c r="G86" s="51"/>
      <c r="H86" s="50"/>
      <c r="I86" s="51"/>
      <c r="J86" s="51"/>
      <c r="M86" s="44"/>
      <c r="P86" s="44"/>
    </row>
    <row r="87" spans="1:16" ht="16.399999999999999" customHeight="1" x14ac:dyDescent="0.75">
      <c r="A87" s="35" t="s">
        <v>101</v>
      </c>
      <c r="D87" s="52">
        <f>D85+D77</f>
        <v>170416</v>
      </c>
      <c r="E87" s="51"/>
      <c r="F87" s="53">
        <f>F85+F77</f>
        <v>54147</v>
      </c>
      <c r="G87" s="51"/>
      <c r="H87" s="52">
        <f>H85+H77</f>
        <v>89409</v>
      </c>
      <c r="I87" s="51"/>
      <c r="J87" s="53">
        <f>J85+J77</f>
        <v>52525</v>
      </c>
      <c r="M87" s="44"/>
      <c r="P87" s="44"/>
    </row>
    <row r="88" spans="1:16" ht="16.399999999999999" customHeight="1" x14ac:dyDescent="0.75">
      <c r="A88" s="35"/>
      <c r="D88" s="50"/>
      <c r="E88" s="51"/>
      <c r="F88" s="51"/>
      <c r="G88" s="51"/>
      <c r="H88" s="50"/>
      <c r="I88" s="51"/>
      <c r="J88" s="51"/>
      <c r="M88" s="44"/>
      <c r="P88" s="44"/>
    </row>
    <row r="89" spans="1:16" ht="16.399999999999999" customHeight="1" thickBot="1" x14ac:dyDescent="0.8">
      <c r="A89" s="35" t="s">
        <v>102</v>
      </c>
      <c r="D89" s="54">
        <f>D45+D87</f>
        <v>1677160</v>
      </c>
      <c r="E89" s="51"/>
      <c r="F89" s="55">
        <f>F45+F87</f>
        <v>2142319</v>
      </c>
      <c r="G89" s="51"/>
      <c r="H89" s="54">
        <f>H45+H87</f>
        <v>1202033</v>
      </c>
      <c r="I89" s="51"/>
      <c r="J89" s="55">
        <f>J45+J87</f>
        <v>1765215</v>
      </c>
      <c r="M89" s="44"/>
      <c r="P89" s="44"/>
    </row>
    <row r="90" spans="1:16" ht="16.399999999999999" customHeight="1" thickTop="1" x14ac:dyDescent="0.75">
      <c r="A90" s="35"/>
      <c r="D90" s="50"/>
      <c r="E90" s="51"/>
      <c r="F90" s="51"/>
      <c r="G90" s="51"/>
      <c r="H90" s="50"/>
      <c r="I90" s="51"/>
      <c r="J90" s="51"/>
      <c r="M90" s="44"/>
      <c r="P90" s="44"/>
    </row>
    <row r="91" spans="1:16" ht="16.399999999999999" customHeight="1" x14ac:dyDescent="0.75">
      <c r="A91" s="32" t="s">
        <v>103</v>
      </c>
      <c r="D91" s="50"/>
      <c r="E91" s="51"/>
      <c r="F91" s="51"/>
      <c r="G91" s="51"/>
      <c r="H91" s="50"/>
      <c r="I91" s="51"/>
      <c r="J91" s="51"/>
      <c r="M91" s="44"/>
      <c r="P91" s="44"/>
    </row>
    <row r="92" spans="1:16" ht="16.399999999999999" customHeight="1" x14ac:dyDescent="0.75">
      <c r="A92" s="32" t="s">
        <v>104</v>
      </c>
      <c r="D92" s="50">
        <v>1506023</v>
      </c>
      <c r="E92" s="51"/>
      <c r="F92" s="51">
        <v>2084864</v>
      </c>
      <c r="G92" s="51"/>
      <c r="H92" s="50">
        <v>1112624</v>
      </c>
      <c r="I92" s="51"/>
      <c r="J92" s="51">
        <v>1712690</v>
      </c>
      <c r="M92" s="44"/>
      <c r="P92" s="44"/>
    </row>
    <row r="93" spans="1:16" ht="16.399999999999999" customHeight="1" x14ac:dyDescent="0.75">
      <c r="A93" s="32" t="s">
        <v>105</v>
      </c>
      <c r="D93" s="56">
        <v>721</v>
      </c>
      <c r="E93" s="51"/>
      <c r="F93" s="57">
        <v>3308</v>
      </c>
      <c r="G93" s="51"/>
      <c r="H93" s="56">
        <v>0</v>
      </c>
      <c r="I93" s="57"/>
      <c r="J93" s="57">
        <v>0</v>
      </c>
      <c r="M93" s="44"/>
      <c r="P93" s="44"/>
    </row>
    <row r="94" spans="1:16" ht="16.399999999999999" customHeight="1" x14ac:dyDescent="0.75">
      <c r="D94" s="50"/>
      <c r="E94" s="51"/>
      <c r="F94" s="51"/>
      <c r="G94" s="51"/>
      <c r="H94" s="50"/>
      <c r="I94" s="51"/>
      <c r="J94" s="51"/>
      <c r="M94" s="44"/>
      <c r="P94" s="44"/>
    </row>
    <row r="95" spans="1:16" ht="16.399999999999999" customHeight="1" x14ac:dyDescent="0.75">
      <c r="A95" s="32" t="s">
        <v>106</v>
      </c>
      <c r="D95" s="157"/>
      <c r="H95" s="157"/>
      <c r="M95" s="44"/>
      <c r="P95" s="44"/>
    </row>
    <row r="96" spans="1:16" ht="16.399999999999999" customHeight="1" x14ac:dyDescent="0.75">
      <c r="A96" s="32" t="s">
        <v>104</v>
      </c>
      <c r="D96" s="157">
        <v>1676415</v>
      </c>
      <c r="F96" s="44">
        <v>2139010</v>
      </c>
      <c r="H96" s="157">
        <v>1202033</v>
      </c>
      <c r="J96" s="44">
        <v>1765215</v>
      </c>
      <c r="M96" s="44"/>
      <c r="P96" s="44"/>
    </row>
    <row r="97" spans="1:16" ht="16.399999999999999" customHeight="1" x14ac:dyDescent="0.75">
      <c r="A97" s="32" t="s">
        <v>105</v>
      </c>
      <c r="D97" s="50">
        <v>745</v>
      </c>
      <c r="E97" s="51"/>
      <c r="F97" s="51">
        <v>3309</v>
      </c>
      <c r="G97" s="51"/>
      <c r="H97" s="50">
        <v>0</v>
      </c>
      <c r="I97" s="51"/>
      <c r="J97" s="51">
        <v>0</v>
      </c>
      <c r="M97" s="44"/>
      <c r="P97" s="44"/>
    </row>
    <row r="98" spans="1:16" ht="16.399999999999999" customHeight="1" x14ac:dyDescent="0.75">
      <c r="D98" s="50"/>
      <c r="E98" s="51"/>
      <c r="F98" s="51"/>
      <c r="G98" s="51"/>
      <c r="H98" s="50"/>
      <c r="I98" s="51"/>
      <c r="J98" s="51"/>
      <c r="M98" s="44"/>
      <c r="P98" s="44"/>
    </row>
    <row r="99" spans="1:16" ht="16.399999999999999" customHeight="1" x14ac:dyDescent="0.75">
      <c r="B99" s="107"/>
      <c r="D99" s="50"/>
      <c r="E99" s="51"/>
      <c r="F99" s="51"/>
      <c r="G99" s="51"/>
      <c r="H99" s="50"/>
      <c r="I99" s="51"/>
      <c r="J99" s="51"/>
      <c r="M99" s="44"/>
      <c r="P99" s="44"/>
    </row>
    <row r="100" spans="1:16" ht="16.399999999999999" customHeight="1" x14ac:dyDescent="0.75">
      <c r="A100" s="35" t="s">
        <v>107</v>
      </c>
      <c r="B100" s="107"/>
      <c r="D100" s="43"/>
      <c r="E100" s="23"/>
      <c r="F100" s="23"/>
      <c r="G100" s="23"/>
      <c r="H100" s="43"/>
      <c r="I100" s="23"/>
      <c r="J100" s="23"/>
      <c r="M100" s="44"/>
      <c r="P100" s="44"/>
    </row>
    <row r="101" spans="1:16" ht="16.399999999999999" customHeight="1" x14ac:dyDescent="0.75">
      <c r="A101" s="35"/>
      <c r="B101" s="107"/>
      <c r="D101" s="43"/>
      <c r="E101" s="23"/>
      <c r="F101" s="23"/>
      <c r="G101" s="23"/>
      <c r="H101" s="43"/>
      <c r="I101" s="23"/>
      <c r="J101" s="23"/>
      <c r="M101" s="44"/>
      <c r="P101" s="44"/>
    </row>
    <row r="102" spans="1:16" ht="16.399999999999999" customHeight="1" x14ac:dyDescent="0.75">
      <c r="A102" s="32" t="s">
        <v>108</v>
      </c>
      <c r="D102" s="158">
        <v>1.78</v>
      </c>
      <c r="E102" s="58"/>
      <c r="F102" s="58">
        <v>2.46</v>
      </c>
      <c r="G102" s="58"/>
      <c r="H102" s="158">
        <v>1.31</v>
      </c>
      <c r="I102" s="58"/>
      <c r="J102" s="58">
        <v>2.02</v>
      </c>
      <c r="M102" s="44"/>
      <c r="P102" s="44"/>
    </row>
    <row r="103" spans="1:16" ht="16.399999999999999" customHeight="1" x14ac:dyDescent="0.75">
      <c r="D103" s="58"/>
      <c r="E103" s="51"/>
      <c r="F103" s="51"/>
      <c r="G103" s="51"/>
      <c r="H103" s="58"/>
      <c r="I103" s="51"/>
      <c r="J103" s="51"/>
    </row>
    <row r="104" spans="1:16" ht="16.399999999999999" customHeight="1" x14ac:dyDescent="0.75">
      <c r="D104" s="51"/>
      <c r="E104" s="51"/>
      <c r="F104" s="51"/>
      <c r="G104" s="51"/>
      <c r="H104" s="51"/>
      <c r="I104" s="51"/>
      <c r="J104" s="51"/>
    </row>
    <row r="105" spans="1:16" ht="16.399999999999999" customHeight="1" x14ac:dyDescent="0.75">
      <c r="D105" s="51"/>
      <c r="E105" s="51"/>
      <c r="F105" s="51"/>
      <c r="G105" s="51"/>
      <c r="H105" s="51"/>
      <c r="I105" s="51"/>
      <c r="J105" s="51"/>
    </row>
    <row r="106" spans="1:16" ht="16.399999999999999" customHeight="1" x14ac:dyDescent="0.75">
      <c r="D106" s="51"/>
      <c r="E106" s="51"/>
      <c r="F106" s="51"/>
      <c r="G106" s="51"/>
      <c r="H106" s="51"/>
      <c r="I106" s="51"/>
      <c r="J106" s="51"/>
    </row>
    <row r="107" spans="1:16" ht="16.399999999999999" customHeight="1" x14ac:dyDescent="0.75">
      <c r="D107" s="51"/>
      <c r="E107" s="51"/>
      <c r="F107" s="51"/>
      <c r="G107" s="51"/>
      <c r="H107" s="51"/>
      <c r="I107" s="51"/>
      <c r="J107" s="51"/>
    </row>
    <row r="108" spans="1:16" ht="16.399999999999999" customHeight="1" x14ac:dyDescent="0.75">
      <c r="D108" s="51"/>
      <c r="E108" s="51"/>
      <c r="F108" s="51"/>
      <c r="G108" s="51"/>
      <c r="H108" s="51"/>
      <c r="I108" s="51"/>
      <c r="J108" s="51"/>
    </row>
    <row r="109" spans="1:16" ht="16.399999999999999" customHeight="1" x14ac:dyDescent="0.75">
      <c r="D109" s="51"/>
      <c r="E109" s="51"/>
      <c r="F109" s="51"/>
      <c r="G109" s="51"/>
      <c r="H109" s="51"/>
      <c r="I109" s="51"/>
      <c r="J109" s="51"/>
    </row>
    <row r="110" spans="1:16" ht="16.399999999999999" customHeight="1" x14ac:dyDescent="0.75">
      <c r="D110" s="51"/>
      <c r="E110" s="51"/>
      <c r="F110" s="51"/>
      <c r="G110" s="51"/>
      <c r="H110" s="51"/>
      <c r="I110" s="51"/>
      <c r="J110" s="51"/>
    </row>
    <row r="111" spans="1:16" ht="16.399999999999999" customHeight="1" x14ac:dyDescent="0.75">
      <c r="D111" s="51"/>
      <c r="E111" s="51"/>
      <c r="F111" s="51"/>
      <c r="G111" s="51"/>
      <c r="H111" s="51"/>
      <c r="I111" s="51"/>
      <c r="J111" s="51"/>
    </row>
    <row r="112" spans="1:16" ht="16.399999999999999" customHeight="1" x14ac:dyDescent="0.75">
      <c r="A112" s="107" t="s">
        <v>61</v>
      </c>
      <c r="C112" s="35"/>
      <c r="D112" s="202" t="s">
        <v>61</v>
      </c>
      <c r="E112" s="202"/>
      <c r="F112" s="202"/>
      <c r="G112" s="202"/>
      <c r="H112" s="202"/>
      <c r="I112" s="202"/>
      <c r="J112" s="202"/>
    </row>
    <row r="113" spans="1:10" ht="16.399999999999999" customHeight="1" x14ac:dyDescent="0.75">
      <c r="A113" s="148" t="s">
        <v>62</v>
      </c>
      <c r="D113" s="201" t="s">
        <v>63</v>
      </c>
      <c r="E113" s="201"/>
      <c r="F113" s="201"/>
      <c r="G113" s="201"/>
      <c r="H113" s="201"/>
      <c r="I113" s="201"/>
      <c r="J113" s="201"/>
    </row>
    <row r="114" spans="1:10" ht="16.399999999999999" customHeight="1" x14ac:dyDescent="0.75">
      <c r="A114" s="109" t="s">
        <v>64</v>
      </c>
      <c r="D114" s="201" t="s">
        <v>65</v>
      </c>
      <c r="E114" s="201"/>
      <c r="F114" s="201"/>
      <c r="G114" s="201"/>
      <c r="H114" s="201"/>
      <c r="I114" s="201"/>
      <c r="J114" s="201"/>
    </row>
    <row r="115" spans="1:10" ht="16.399999999999999" customHeight="1" x14ac:dyDescent="0.75">
      <c r="A115" s="109"/>
      <c r="D115" s="109"/>
      <c r="E115" s="109"/>
      <c r="F115" s="109"/>
      <c r="G115" s="109"/>
      <c r="H115" s="109"/>
      <c r="I115" s="109"/>
      <c r="J115" s="109"/>
    </row>
    <row r="116" spans="1:10" ht="16.399999999999999" customHeight="1" x14ac:dyDescent="0.75">
      <c r="A116" s="109"/>
      <c r="D116" s="109"/>
      <c r="E116" s="109"/>
      <c r="F116" s="109"/>
      <c r="G116" s="109"/>
      <c r="H116" s="109"/>
      <c r="I116" s="109"/>
      <c r="J116" s="109"/>
    </row>
    <row r="117" spans="1:10" ht="6.65" customHeight="1" x14ac:dyDescent="0.75">
      <c r="A117" s="109"/>
      <c r="D117" s="109"/>
      <c r="E117" s="109"/>
      <c r="F117" s="109"/>
      <c r="G117" s="109"/>
      <c r="H117" s="109"/>
      <c r="I117" s="109"/>
      <c r="J117" s="109"/>
    </row>
    <row r="118" spans="1:10" ht="22.15" customHeight="1" x14ac:dyDescent="0.75">
      <c r="A118" s="197" t="s">
        <v>255</v>
      </c>
      <c r="B118" s="197"/>
      <c r="C118" s="197"/>
      <c r="D118" s="197"/>
      <c r="E118" s="197"/>
      <c r="F118" s="197"/>
      <c r="G118" s="197"/>
      <c r="H118" s="197"/>
      <c r="I118" s="197"/>
      <c r="J118" s="197"/>
    </row>
    <row r="119" spans="1:10" ht="22.15" customHeight="1" x14ac:dyDescent="0.75"/>
    <row r="120" spans="1:10" ht="20.149999999999999" customHeight="1" x14ac:dyDescent="0.75"/>
    <row r="121" spans="1:10" ht="16.149999999999999" customHeight="1" x14ac:dyDescent="0.75"/>
  </sheetData>
  <mergeCells count="15">
    <mergeCell ref="D113:J113"/>
    <mergeCell ref="D114:J114"/>
    <mergeCell ref="A118:J118"/>
    <mergeCell ref="A60:J60"/>
    <mergeCell ref="A61:J61"/>
    <mergeCell ref="A62:J62"/>
    <mergeCell ref="D65:F65"/>
    <mergeCell ref="H65:J65"/>
    <mergeCell ref="D112:J112"/>
    <mergeCell ref="A59:J59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5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A4625-7C0B-4B53-BB7E-7B9413AAF449}">
  <dimension ref="A1:AB54"/>
  <sheetViews>
    <sheetView zoomScaleNormal="100" zoomScaleSheetLayoutView="70" workbookViewId="0">
      <selection sqref="A1:X1"/>
    </sheetView>
  </sheetViews>
  <sheetFormatPr defaultColWidth="9.09765625" defaultRowHeight="16.5" customHeight="1" x14ac:dyDescent="0.75"/>
  <cols>
    <col min="1" max="1" width="35" style="32" customWidth="1"/>
    <col min="2" max="2" width="7.09765625" style="144" customWidth="1"/>
    <col min="3" max="3" width="0.69921875" style="144" customWidth="1"/>
    <col min="4" max="4" width="10.59765625" style="164" customWidth="1"/>
    <col min="5" max="5" width="0.8984375" style="44" customWidth="1"/>
    <col min="6" max="6" width="10" style="44" customWidth="1"/>
    <col min="7" max="7" width="0.8984375" style="44" customWidth="1"/>
    <col min="8" max="8" width="11.69921875" style="44" customWidth="1"/>
    <col min="9" max="9" width="0.8984375" style="44" customWidth="1"/>
    <col min="10" max="10" width="11.3984375" style="44" bestFit="1" customWidth="1"/>
    <col min="11" max="11" width="0.8984375" style="44" customWidth="1"/>
    <col min="12" max="12" width="26" style="44" customWidth="1"/>
    <col min="13" max="13" width="0.8984375" style="44" customWidth="1"/>
    <col min="14" max="14" width="26" style="44" customWidth="1"/>
    <col min="15" max="15" width="0.8984375" style="44" customWidth="1"/>
    <col min="16" max="16" width="18.8984375" style="44" customWidth="1"/>
    <col min="17" max="17" width="0.8984375" style="44" customWidth="1"/>
    <col min="18" max="18" width="11" style="44" customWidth="1"/>
    <col min="19" max="19" width="0.8984375" style="44" customWidth="1"/>
    <col min="20" max="20" width="17" style="44" customWidth="1"/>
    <col min="21" max="21" width="0.8984375" style="44" customWidth="1"/>
    <col min="22" max="22" width="16.296875" style="44" customWidth="1"/>
    <col min="23" max="23" width="0.8984375" style="44" customWidth="1"/>
    <col min="24" max="24" width="13.296875" style="44" customWidth="1"/>
    <col min="25" max="25" width="0.8984375" style="44" customWidth="1"/>
    <col min="26" max="26" width="11" style="44" customWidth="1"/>
    <col min="27" max="27" width="0.8984375" style="44" customWidth="1"/>
    <col min="28" max="28" width="11" style="44" customWidth="1"/>
    <col min="29" max="16384" width="9.09765625" style="32"/>
  </cols>
  <sheetData>
    <row r="1" spans="1:28" ht="16.5" customHeight="1" x14ac:dyDescent="0.7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204"/>
      <c r="Q1" s="198"/>
      <c r="R1" s="204"/>
      <c r="S1" s="204"/>
      <c r="T1" s="204"/>
      <c r="U1" s="198"/>
      <c r="V1" s="204"/>
      <c r="W1" s="198"/>
      <c r="X1" s="204"/>
      <c r="Y1" s="67"/>
      <c r="Z1" s="67"/>
      <c r="AA1" s="67"/>
      <c r="AB1" s="67"/>
    </row>
    <row r="2" spans="1:28" ht="16.5" customHeight="1" x14ac:dyDescent="0.75">
      <c r="A2" s="198" t="s">
        <v>248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204"/>
      <c r="Q2" s="198"/>
      <c r="R2" s="204"/>
      <c r="S2" s="204"/>
      <c r="T2" s="204"/>
      <c r="U2" s="198"/>
      <c r="V2" s="204"/>
      <c r="W2" s="198"/>
      <c r="X2" s="204"/>
      <c r="Y2" s="67"/>
      <c r="Z2" s="67"/>
      <c r="AA2" s="67"/>
      <c r="AB2" s="67"/>
    </row>
    <row r="3" spans="1:28" ht="16.5" customHeight="1" x14ac:dyDescent="0.75">
      <c r="A3" s="205" t="s">
        <v>238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6"/>
      <c r="Q3" s="205"/>
      <c r="R3" s="206"/>
      <c r="S3" s="206"/>
      <c r="T3" s="206"/>
      <c r="U3" s="205"/>
      <c r="V3" s="206"/>
      <c r="W3" s="205"/>
      <c r="X3" s="206"/>
      <c r="Y3" s="72"/>
      <c r="Z3" s="72"/>
      <c r="AA3" s="72"/>
      <c r="AB3" s="72"/>
    </row>
    <row r="4" spans="1:28" ht="16.5" customHeight="1" x14ac:dyDescent="0.75">
      <c r="A4" s="88"/>
      <c r="B4" s="165"/>
      <c r="C4" s="165"/>
      <c r="D4" s="89"/>
      <c r="E4" s="88"/>
      <c r="F4" s="89"/>
      <c r="G4" s="88"/>
      <c r="H4" s="88"/>
      <c r="I4" s="88"/>
      <c r="J4" s="89"/>
      <c r="K4" s="88"/>
      <c r="L4" s="89"/>
      <c r="M4" s="88"/>
      <c r="N4" s="89"/>
      <c r="O4" s="88"/>
      <c r="P4" s="89"/>
      <c r="Q4" s="88"/>
      <c r="R4" s="89"/>
      <c r="S4" s="90"/>
      <c r="T4" s="89"/>
      <c r="U4" s="88"/>
      <c r="V4" s="89"/>
      <c r="W4" s="88"/>
      <c r="X4" s="89"/>
      <c r="Y4" s="67"/>
      <c r="Z4" s="67"/>
      <c r="AA4" s="67"/>
      <c r="AB4" s="67"/>
    </row>
    <row r="5" spans="1:28" ht="16.5" customHeight="1" x14ac:dyDescent="0.75">
      <c r="A5" s="101"/>
      <c r="B5" s="166"/>
      <c r="C5" s="166"/>
      <c r="D5" s="44"/>
    </row>
    <row r="6" spans="1:28" ht="16.5" customHeight="1" x14ac:dyDescent="0.75">
      <c r="A6" s="107"/>
      <c r="B6" s="167"/>
      <c r="C6" s="167"/>
      <c r="D6" s="207" t="s">
        <v>109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72"/>
      <c r="Z6" s="208" t="s">
        <v>110</v>
      </c>
      <c r="AA6" s="208"/>
      <c r="AB6" s="208"/>
    </row>
    <row r="7" spans="1:28" ht="16.5" customHeight="1" x14ac:dyDescent="0.75">
      <c r="A7" s="107"/>
      <c r="B7" s="167"/>
      <c r="C7" s="167"/>
      <c r="D7" s="209" t="s">
        <v>111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91"/>
      <c r="Z7" s="91"/>
      <c r="AA7" s="91"/>
      <c r="AB7" s="91"/>
    </row>
    <row r="8" spans="1:28" s="107" customFormat="1" ht="16.5" customHeight="1" x14ac:dyDescent="0.75">
      <c r="B8" s="167"/>
      <c r="C8" s="167"/>
      <c r="D8" s="74"/>
      <c r="E8" s="162"/>
      <c r="F8" s="162"/>
      <c r="G8" s="162"/>
      <c r="H8" s="209" t="s">
        <v>52</v>
      </c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67"/>
      <c r="T8" s="67"/>
      <c r="U8" s="67"/>
      <c r="V8" s="162"/>
      <c r="W8" s="67"/>
      <c r="X8" s="67"/>
      <c r="Y8" s="67"/>
      <c r="Z8" s="162"/>
      <c r="AA8" s="162"/>
      <c r="AB8" s="162"/>
    </row>
    <row r="9" spans="1:28" s="107" customFormat="1" ht="16.5" customHeight="1" x14ac:dyDescent="0.75">
      <c r="B9" s="167"/>
      <c r="C9" s="167"/>
      <c r="D9" s="62"/>
      <c r="E9" s="62"/>
      <c r="F9" s="75"/>
      <c r="G9" s="62"/>
      <c r="H9" s="75"/>
      <c r="I9" s="62"/>
      <c r="J9" s="75"/>
      <c r="K9" s="75"/>
      <c r="L9" s="40" t="s">
        <v>112</v>
      </c>
      <c r="M9" s="62"/>
      <c r="N9" s="40" t="s">
        <v>112</v>
      </c>
      <c r="O9" s="62"/>
      <c r="P9" s="162"/>
      <c r="Q9" s="40"/>
      <c r="R9" s="162"/>
      <c r="S9" s="41"/>
      <c r="T9" s="62"/>
      <c r="U9" s="62"/>
      <c r="V9" s="75"/>
      <c r="W9" s="76"/>
      <c r="X9" s="162"/>
      <c r="Y9" s="76"/>
      <c r="Z9" s="75"/>
      <c r="AA9" s="62"/>
      <c r="AB9" s="62"/>
    </row>
    <row r="10" spans="1:28" s="107" customFormat="1" ht="16.5" customHeight="1" x14ac:dyDescent="0.75">
      <c r="B10" s="167"/>
      <c r="C10" s="167"/>
      <c r="D10" s="62"/>
      <c r="E10" s="62"/>
      <c r="F10" s="75"/>
      <c r="G10" s="62"/>
      <c r="H10" s="40" t="s">
        <v>249</v>
      </c>
      <c r="I10" s="62"/>
      <c r="J10" s="75"/>
      <c r="K10" s="75"/>
      <c r="L10" s="41" t="s">
        <v>113</v>
      </c>
      <c r="M10" s="62"/>
      <c r="N10" s="41" t="s">
        <v>113</v>
      </c>
      <c r="O10" s="62"/>
      <c r="P10" s="41" t="s">
        <v>114</v>
      </c>
      <c r="Q10" s="40"/>
      <c r="R10" s="41" t="s">
        <v>115</v>
      </c>
      <c r="S10" s="41"/>
      <c r="T10" s="62"/>
      <c r="U10" s="62"/>
      <c r="V10" s="75"/>
      <c r="W10" s="76"/>
      <c r="X10" s="162"/>
      <c r="Y10" s="76"/>
      <c r="Z10" s="75"/>
      <c r="AA10" s="62"/>
      <c r="AB10" s="62"/>
    </row>
    <row r="11" spans="1:28" s="107" customFormat="1" ht="16.5" customHeight="1" x14ac:dyDescent="0.75">
      <c r="B11" s="167"/>
      <c r="C11" s="167"/>
      <c r="D11" s="40" t="s">
        <v>116</v>
      </c>
      <c r="E11" s="40"/>
      <c r="F11" s="40"/>
      <c r="G11" s="40"/>
      <c r="H11" s="40" t="s">
        <v>146</v>
      </c>
      <c r="I11" s="40"/>
      <c r="J11" s="40"/>
      <c r="K11" s="40"/>
      <c r="L11" s="41" t="s">
        <v>117</v>
      </c>
      <c r="M11" s="40"/>
      <c r="N11" s="40" t="s">
        <v>118</v>
      </c>
      <c r="O11" s="40"/>
      <c r="P11" s="41" t="s">
        <v>119</v>
      </c>
      <c r="Q11" s="40"/>
      <c r="R11" s="41" t="s">
        <v>120</v>
      </c>
      <c r="S11" s="41"/>
      <c r="T11" s="41" t="s">
        <v>121</v>
      </c>
      <c r="U11" s="40"/>
      <c r="V11" s="40"/>
      <c r="W11" s="40"/>
      <c r="X11" s="40" t="s">
        <v>59</v>
      </c>
      <c r="Y11" s="41"/>
      <c r="Z11" s="40"/>
      <c r="AA11" s="40"/>
      <c r="AB11" s="40"/>
    </row>
    <row r="12" spans="1:28" s="107" customFormat="1" ht="16.5" customHeight="1" x14ac:dyDescent="0.75">
      <c r="A12" s="73"/>
      <c r="B12" s="167"/>
      <c r="C12" s="167"/>
      <c r="D12" s="41" t="s">
        <v>122</v>
      </c>
      <c r="E12" s="41"/>
      <c r="F12" s="40" t="s">
        <v>123</v>
      </c>
      <c r="G12" s="41"/>
      <c r="H12" s="37" t="s">
        <v>250</v>
      </c>
      <c r="I12" s="41"/>
      <c r="J12" s="37" t="s">
        <v>112</v>
      </c>
      <c r="K12" s="40"/>
      <c r="L12" s="41" t="s">
        <v>124</v>
      </c>
      <c r="M12" s="41"/>
      <c r="N12" s="41" t="s">
        <v>125</v>
      </c>
      <c r="O12" s="41"/>
      <c r="P12" s="41" t="s">
        <v>126</v>
      </c>
      <c r="Q12" s="40"/>
      <c r="R12" s="41" t="s">
        <v>127</v>
      </c>
      <c r="S12" s="41"/>
      <c r="T12" s="41" t="s">
        <v>128</v>
      </c>
      <c r="U12" s="40"/>
      <c r="V12" s="40"/>
      <c r="W12" s="40"/>
      <c r="X12" s="40" t="s">
        <v>272</v>
      </c>
      <c r="Y12" s="40"/>
      <c r="Z12" s="40" t="s">
        <v>129</v>
      </c>
      <c r="AA12" s="40"/>
      <c r="AB12" s="40"/>
    </row>
    <row r="13" spans="1:28" s="107" customFormat="1" ht="16.5" customHeight="1" x14ac:dyDescent="0.75">
      <c r="A13" s="73"/>
      <c r="B13" s="168"/>
      <c r="C13" s="168"/>
      <c r="D13" s="40" t="s">
        <v>130</v>
      </c>
      <c r="E13" s="41"/>
      <c r="F13" s="40" t="s">
        <v>131</v>
      </c>
      <c r="G13" s="41"/>
      <c r="H13" s="37" t="s">
        <v>251</v>
      </c>
      <c r="I13" s="41"/>
      <c r="J13" s="37" t="s">
        <v>132</v>
      </c>
      <c r="K13" s="40"/>
      <c r="L13" s="68" t="s">
        <v>133</v>
      </c>
      <c r="M13" s="41"/>
      <c r="N13" s="68" t="s">
        <v>133</v>
      </c>
      <c r="O13" s="41"/>
      <c r="P13" s="40" t="s">
        <v>134</v>
      </c>
      <c r="Q13" s="40"/>
      <c r="R13" s="41" t="s">
        <v>135</v>
      </c>
      <c r="S13" s="41"/>
      <c r="T13" s="40" t="s">
        <v>136</v>
      </c>
      <c r="U13" s="40"/>
      <c r="V13" s="40" t="s">
        <v>137</v>
      </c>
      <c r="W13" s="40"/>
      <c r="X13" s="41" t="s">
        <v>138</v>
      </c>
      <c r="Y13" s="40"/>
      <c r="Z13" s="40" t="s">
        <v>139</v>
      </c>
      <c r="AA13" s="40"/>
      <c r="AB13" s="40" t="s">
        <v>140</v>
      </c>
    </row>
    <row r="14" spans="1:28" s="107" customFormat="1" ht="16.5" customHeight="1" x14ac:dyDescent="0.75">
      <c r="A14" s="73"/>
      <c r="B14" s="169" t="s">
        <v>8</v>
      </c>
      <c r="C14" s="168"/>
      <c r="D14" s="39" t="s">
        <v>141</v>
      </c>
      <c r="E14" s="41"/>
      <c r="F14" s="39" t="s">
        <v>141</v>
      </c>
      <c r="G14" s="41"/>
      <c r="H14" s="78" t="s">
        <v>252</v>
      </c>
      <c r="I14" s="41"/>
      <c r="J14" s="78" t="s">
        <v>142</v>
      </c>
      <c r="K14" s="40"/>
      <c r="L14" s="39" t="s">
        <v>143</v>
      </c>
      <c r="M14" s="41"/>
      <c r="N14" s="39" t="s">
        <v>143</v>
      </c>
      <c r="O14" s="41"/>
      <c r="P14" s="39" t="s">
        <v>144</v>
      </c>
      <c r="Q14" s="40"/>
      <c r="R14" s="39" t="s">
        <v>145</v>
      </c>
      <c r="S14" s="41"/>
      <c r="T14" s="39" t="s">
        <v>146</v>
      </c>
      <c r="U14" s="40"/>
      <c r="V14" s="39" t="s">
        <v>147</v>
      </c>
      <c r="W14" s="40"/>
      <c r="X14" s="39" t="s">
        <v>148</v>
      </c>
      <c r="Y14" s="40"/>
      <c r="Z14" s="39" t="s">
        <v>149</v>
      </c>
      <c r="AA14" s="40"/>
      <c r="AB14" s="39" t="s">
        <v>150</v>
      </c>
    </row>
    <row r="15" spans="1:28" ht="16.5" customHeight="1" x14ac:dyDescent="0.75">
      <c r="A15" s="79"/>
      <c r="C15" s="168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83"/>
      <c r="R15" s="51"/>
      <c r="S15" s="51"/>
      <c r="T15" s="83"/>
      <c r="U15" s="51"/>
      <c r="V15" s="83"/>
      <c r="W15" s="51"/>
      <c r="X15" s="83"/>
      <c r="Y15" s="51"/>
      <c r="Z15" s="83"/>
      <c r="AA15" s="51"/>
      <c r="AB15" s="83"/>
    </row>
    <row r="16" spans="1:28" ht="16.5" customHeight="1" x14ac:dyDescent="0.75">
      <c r="A16" s="173" t="s">
        <v>153</v>
      </c>
      <c r="B16" s="168"/>
      <c r="C16" s="170"/>
      <c r="D16" s="83">
        <v>8467511</v>
      </c>
      <c r="E16" s="51"/>
      <c r="F16" s="83">
        <v>9356233</v>
      </c>
      <c r="G16" s="51"/>
      <c r="H16" s="83">
        <v>0</v>
      </c>
      <c r="I16" s="51"/>
      <c r="J16" s="83">
        <v>3184565</v>
      </c>
      <c r="K16" s="51"/>
      <c r="L16" s="83">
        <v>-171355</v>
      </c>
      <c r="M16" s="83"/>
      <c r="N16" s="83">
        <v>-299407</v>
      </c>
      <c r="O16" s="83"/>
      <c r="P16" s="83">
        <v>-545462</v>
      </c>
      <c r="Q16" s="51"/>
      <c r="R16" s="83">
        <v>-158337</v>
      </c>
      <c r="S16" s="51"/>
      <c r="T16" s="83">
        <v>852337</v>
      </c>
      <c r="U16" s="51"/>
      <c r="V16" s="83">
        <v>37137439</v>
      </c>
      <c r="W16" s="51"/>
      <c r="X16" s="51">
        <f>SUM(D16:W16)</f>
        <v>57823524</v>
      </c>
      <c r="Y16" s="51"/>
      <c r="Z16" s="51">
        <v>287922</v>
      </c>
      <c r="AA16" s="51"/>
      <c r="AB16" s="51">
        <f>SUM(X16:Z16)</f>
        <v>58111446</v>
      </c>
    </row>
    <row r="17" spans="1:28" ht="16.5" customHeight="1" x14ac:dyDescent="0.75">
      <c r="A17" s="26" t="s">
        <v>151</v>
      </c>
      <c r="B17" s="168"/>
      <c r="C17" s="170"/>
      <c r="D17" s="51">
        <v>0</v>
      </c>
      <c r="E17" s="51"/>
      <c r="F17" s="51">
        <v>0</v>
      </c>
      <c r="G17" s="51"/>
      <c r="H17" s="51">
        <v>0</v>
      </c>
      <c r="I17" s="51"/>
      <c r="J17" s="51">
        <v>0</v>
      </c>
      <c r="K17" s="51"/>
      <c r="L17" s="51">
        <v>65657</v>
      </c>
      <c r="M17" s="51"/>
      <c r="N17" s="51">
        <v>2015</v>
      </c>
      <c r="O17" s="51"/>
      <c r="P17" s="51">
        <v>-13526</v>
      </c>
      <c r="Q17" s="51"/>
      <c r="R17" s="51">
        <v>0</v>
      </c>
      <c r="S17" s="51"/>
      <c r="T17" s="51">
        <v>0</v>
      </c>
      <c r="U17" s="51"/>
      <c r="V17" s="77">
        <v>2084864</v>
      </c>
      <c r="W17" s="51"/>
      <c r="X17" s="77">
        <f>SUM(D17:V17)</f>
        <v>2139010</v>
      </c>
      <c r="Y17" s="57"/>
      <c r="Z17" s="57">
        <v>3309</v>
      </c>
      <c r="AA17" s="57"/>
      <c r="AB17" s="57">
        <f>SUM(X17:Z17)</f>
        <v>2142319</v>
      </c>
    </row>
    <row r="18" spans="1:28" ht="16.5" customHeight="1" x14ac:dyDescent="0.75">
      <c r="A18" s="26" t="s">
        <v>152</v>
      </c>
      <c r="B18" s="171"/>
      <c r="C18" s="170"/>
      <c r="D18" s="53">
        <v>0</v>
      </c>
      <c r="E18" s="51"/>
      <c r="F18" s="53">
        <v>0</v>
      </c>
      <c r="G18" s="51"/>
      <c r="H18" s="53">
        <v>0</v>
      </c>
      <c r="I18" s="51"/>
      <c r="J18" s="53">
        <v>-4706</v>
      </c>
      <c r="K18" s="51"/>
      <c r="L18" s="53">
        <v>0</v>
      </c>
      <c r="M18" s="51"/>
      <c r="N18" s="53">
        <v>-10331</v>
      </c>
      <c r="O18" s="51"/>
      <c r="P18" s="53">
        <v>2989</v>
      </c>
      <c r="Q18" s="51"/>
      <c r="R18" s="53">
        <v>0</v>
      </c>
      <c r="S18" s="51"/>
      <c r="T18" s="53">
        <v>0</v>
      </c>
      <c r="U18" s="51"/>
      <c r="V18" s="53">
        <v>12048</v>
      </c>
      <c r="W18" s="51"/>
      <c r="X18" s="53">
        <f>SUM(D18:V18)</f>
        <v>0</v>
      </c>
      <c r="Y18" s="51"/>
      <c r="Z18" s="92">
        <v>0</v>
      </c>
      <c r="AA18" s="51"/>
      <c r="AB18" s="53">
        <f>SUM(X18:Z18)</f>
        <v>0</v>
      </c>
    </row>
    <row r="19" spans="1:28" ht="16.5" customHeight="1" x14ac:dyDescent="0.75">
      <c r="A19" s="26"/>
      <c r="B19" s="171"/>
      <c r="C19" s="172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</row>
    <row r="20" spans="1:28" ht="16.5" customHeight="1" thickBot="1" x14ac:dyDescent="0.8">
      <c r="A20" s="79" t="s">
        <v>225</v>
      </c>
      <c r="B20" s="171"/>
      <c r="C20" s="172"/>
      <c r="D20" s="55">
        <f>SUM(D16:D18)</f>
        <v>8467511</v>
      </c>
      <c r="E20" s="51"/>
      <c r="F20" s="55">
        <f>SUM(F16:F18)</f>
        <v>9356233</v>
      </c>
      <c r="G20" s="51"/>
      <c r="H20" s="55">
        <f>SUM(H16:H18)</f>
        <v>0</v>
      </c>
      <c r="I20" s="51"/>
      <c r="J20" s="55">
        <f>SUM(J16:J18)</f>
        <v>3179859</v>
      </c>
      <c r="K20" s="51"/>
      <c r="L20" s="55">
        <f>SUM(L16:L18)</f>
        <v>-105698</v>
      </c>
      <c r="M20" s="51"/>
      <c r="N20" s="55">
        <f>SUM(N16:N18)</f>
        <v>-307723</v>
      </c>
      <c r="O20" s="51"/>
      <c r="P20" s="55">
        <f>SUM(P16:P18)</f>
        <v>-555999</v>
      </c>
      <c r="Q20" s="83"/>
      <c r="R20" s="55">
        <f>SUM(R16:R18)</f>
        <v>-158337</v>
      </c>
      <c r="S20" s="51"/>
      <c r="T20" s="55">
        <f>SUM(T16:T18)</f>
        <v>852337</v>
      </c>
      <c r="U20" s="51"/>
      <c r="V20" s="55">
        <f>SUM(V16:V18)</f>
        <v>39234351</v>
      </c>
      <c r="W20" s="51"/>
      <c r="X20" s="55">
        <f>SUM(X16:X18)</f>
        <v>59962534</v>
      </c>
      <c r="Y20" s="51"/>
      <c r="Z20" s="55">
        <f>SUM(Z16:Z18)</f>
        <v>291231</v>
      </c>
      <c r="AA20" s="51"/>
      <c r="AB20" s="55">
        <f>SUM(AB16:AB18)</f>
        <v>60253765</v>
      </c>
    </row>
    <row r="21" spans="1:28" ht="16.5" customHeight="1" thickTop="1" x14ac:dyDescent="0.75">
      <c r="A21" s="79"/>
      <c r="B21" s="172"/>
      <c r="C21" s="172"/>
      <c r="D21" s="93"/>
      <c r="E21" s="93"/>
      <c r="F21" s="93"/>
      <c r="G21" s="93"/>
      <c r="H21" s="93"/>
      <c r="I21" s="93"/>
      <c r="J21" s="93"/>
      <c r="K21" s="93"/>
      <c r="L21" s="21"/>
      <c r="M21" s="21"/>
      <c r="N21" s="21"/>
      <c r="O21" s="21"/>
      <c r="P21" s="21"/>
      <c r="Q21" s="94"/>
      <c r="R21" s="21"/>
      <c r="S21" s="21"/>
      <c r="T21" s="94"/>
      <c r="U21" s="95"/>
      <c r="V21" s="94"/>
      <c r="W21" s="31"/>
      <c r="X21" s="94"/>
      <c r="Y21" s="31"/>
      <c r="Z21" s="94"/>
      <c r="AA21" s="31"/>
      <c r="AB21" s="94"/>
    </row>
    <row r="22" spans="1:28" ht="16.5" customHeight="1" x14ac:dyDescent="0.75">
      <c r="A22" s="79"/>
      <c r="B22" s="172"/>
      <c r="C22" s="172"/>
      <c r="D22" s="93"/>
      <c r="E22" s="93"/>
      <c r="F22" s="93"/>
      <c r="G22" s="93"/>
      <c r="H22" s="93"/>
      <c r="I22" s="93"/>
      <c r="J22" s="93"/>
      <c r="K22" s="93"/>
      <c r="L22" s="21"/>
      <c r="M22" s="21"/>
      <c r="N22" s="21"/>
      <c r="O22" s="21"/>
      <c r="P22" s="21"/>
      <c r="Q22" s="94"/>
      <c r="R22" s="21"/>
      <c r="S22" s="21"/>
      <c r="T22" s="94"/>
      <c r="U22" s="95"/>
      <c r="V22" s="94"/>
      <c r="W22" s="31"/>
      <c r="X22" s="94"/>
      <c r="Y22" s="31"/>
      <c r="Z22" s="94"/>
      <c r="AA22" s="31"/>
      <c r="AB22" s="94"/>
    </row>
    <row r="23" spans="1:28" ht="16.5" customHeight="1" x14ac:dyDescent="0.75">
      <c r="A23" s="79" t="s">
        <v>239</v>
      </c>
      <c r="B23" s="170"/>
      <c r="C23" s="170"/>
      <c r="D23" s="96">
        <v>8467511</v>
      </c>
      <c r="E23" s="51"/>
      <c r="F23" s="96">
        <v>9356233</v>
      </c>
      <c r="G23" s="51"/>
      <c r="H23" s="96">
        <v>20170</v>
      </c>
      <c r="I23" s="51"/>
      <c r="J23" s="96">
        <v>3165481</v>
      </c>
      <c r="K23" s="51"/>
      <c r="L23" s="96">
        <v>-238830</v>
      </c>
      <c r="M23" s="83"/>
      <c r="N23" s="96">
        <v>-278599</v>
      </c>
      <c r="O23" s="83"/>
      <c r="P23" s="96">
        <v>-528712</v>
      </c>
      <c r="Q23" s="51"/>
      <c r="R23" s="96">
        <v>-158337</v>
      </c>
      <c r="S23" s="51"/>
      <c r="T23" s="96">
        <v>1047876</v>
      </c>
      <c r="U23" s="51"/>
      <c r="V23" s="96">
        <v>40114146</v>
      </c>
      <c r="W23" s="51"/>
      <c r="X23" s="43">
        <v>60966939</v>
      </c>
      <c r="Y23" s="51"/>
      <c r="Z23" s="96">
        <v>285911</v>
      </c>
      <c r="AA23" s="51"/>
      <c r="AB23" s="97">
        <v>61252850</v>
      </c>
    </row>
    <row r="24" spans="1:28" ht="16.5" customHeight="1" x14ac:dyDescent="0.75">
      <c r="A24" s="26" t="s">
        <v>253</v>
      </c>
      <c r="B24" s="170"/>
      <c r="C24" s="170"/>
      <c r="D24" s="96">
        <v>0</v>
      </c>
      <c r="E24" s="51"/>
      <c r="F24" s="96">
        <v>0</v>
      </c>
      <c r="G24" s="51"/>
      <c r="H24" s="96">
        <v>9975</v>
      </c>
      <c r="I24" s="51"/>
      <c r="J24" s="96">
        <v>0</v>
      </c>
      <c r="K24" s="51"/>
      <c r="L24" s="96">
        <v>0</v>
      </c>
      <c r="M24" s="83"/>
      <c r="N24" s="96">
        <v>0</v>
      </c>
      <c r="O24" s="83"/>
      <c r="P24" s="96">
        <v>0</v>
      </c>
      <c r="Q24" s="51"/>
      <c r="R24" s="96">
        <v>0</v>
      </c>
      <c r="S24" s="51"/>
      <c r="T24" s="96">
        <v>0</v>
      </c>
      <c r="U24" s="51"/>
      <c r="V24" s="96">
        <v>0</v>
      </c>
      <c r="W24" s="51"/>
      <c r="X24" s="43">
        <f>SUM(D24:V24)</f>
        <v>9975</v>
      </c>
      <c r="Y24" s="51"/>
      <c r="Z24" s="96">
        <v>0</v>
      </c>
      <c r="AA24" s="51"/>
      <c r="AB24" s="97">
        <f>SUM(X24:Z24)</f>
        <v>9975</v>
      </c>
    </row>
    <row r="25" spans="1:28" ht="16.5" customHeight="1" x14ac:dyDescent="0.75">
      <c r="A25" s="26" t="s">
        <v>270</v>
      </c>
      <c r="B25" s="171">
        <v>15</v>
      </c>
      <c r="C25" s="170"/>
      <c r="D25" s="96">
        <v>94</v>
      </c>
      <c r="E25" s="51"/>
      <c r="F25" s="96">
        <v>563</v>
      </c>
      <c r="G25" s="51"/>
      <c r="H25" s="96">
        <v>0</v>
      </c>
      <c r="I25" s="51"/>
      <c r="J25" s="96">
        <v>0</v>
      </c>
      <c r="K25" s="51"/>
      <c r="L25" s="96">
        <v>0</v>
      </c>
      <c r="M25" s="83"/>
      <c r="N25" s="96">
        <v>0</v>
      </c>
      <c r="O25" s="83"/>
      <c r="P25" s="96">
        <v>0</v>
      </c>
      <c r="Q25" s="51"/>
      <c r="R25" s="96">
        <v>0</v>
      </c>
      <c r="S25" s="51"/>
      <c r="T25" s="96">
        <v>0</v>
      </c>
      <c r="U25" s="51"/>
      <c r="V25" s="96">
        <v>0</v>
      </c>
      <c r="W25" s="51"/>
      <c r="X25" s="43">
        <f t="shared" ref="X25:X27" si="0">SUM(D25:V25)</f>
        <v>657</v>
      </c>
      <c r="Y25" s="51"/>
      <c r="Z25" s="96">
        <v>0</v>
      </c>
      <c r="AA25" s="51"/>
      <c r="AB25" s="97">
        <f t="shared" ref="AB25:AB27" si="1">SUM(X25:Z25)</f>
        <v>657</v>
      </c>
    </row>
    <row r="26" spans="1:28" ht="16.5" customHeight="1" x14ac:dyDescent="0.75">
      <c r="A26" s="26" t="s">
        <v>151</v>
      </c>
      <c r="B26" s="168"/>
      <c r="C26" s="170"/>
      <c r="D26" s="50">
        <v>0</v>
      </c>
      <c r="E26" s="51"/>
      <c r="F26" s="50">
        <v>0</v>
      </c>
      <c r="G26" s="51"/>
      <c r="H26" s="50">
        <v>0</v>
      </c>
      <c r="I26" s="51"/>
      <c r="J26" s="50">
        <v>0</v>
      </c>
      <c r="K26" s="51"/>
      <c r="L26" s="50">
        <v>111762</v>
      </c>
      <c r="M26" s="51"/>
      <c r="N26" s="50">
        <v>103470</v>
      </c>
      <c r="O26" s="51"/>
      <c r="P26" s="50">
        <v>-44840</v>
      </c>
      <c r="Q26" s="51"/>
      <c r="R26" s="50">
        <v>0</v>
      </c>
      <c r="S26" s="51"/>
      <c r="T26" s="50">
        <v>0</v>
      </c>
      <c r="U26" s="51"/>
      <c r="V26" s="98">
        <v>1506023</v>
      </c>
      <c r="W26" s="51"/>
      <c r="X26" s="43">
        <f t="shared" si="0"/>
        <v>1676415</v>
      </c>
      <c r="Y26" s="51"/>
      <c r="Z26" s="50">
        <v>745</v>
      </c>
      <c r="AA26" s="51"/>
      <c r="AB26" s="97">
        <f t="shared" si="1"/>
        <v>1677160</v>
      </c>
    </row>
    <row r="27" spans="1:28" ht="16.5" customHeight="1" x14ac:dyDescent="0.75">
      <c r="A27" s="26" t="s">
        <v>152</v>
      </c>
      <c r="B27" s="171"/>
      <c r="C27" s="170"/>
      <c r="D27" s="52">
        <v>0</v>
      </c>
      <c r="E27" s="51"/>
      <c r="F27" s="52">
        <v>0</v>
      </c>
      <c r="G27" s="51"/>
      <c r="H27" s="52">
        <v>0</v>
      </c>
      <c r="I27" s="51"/>
      <c r="J27" s="52">
        <v>-4745</v>
      </c>
      <c r="K27" s="51"/>
      <c r="L27" s="52">
        <v>0</v>
      </c>
      <c r="M27" s="51"/>
      <c r="N27" s="52">
        <v>8971</v>
      </c>
      <c r="O27" s="51"/>
      <c r="P27" s="52">
        <v>862</v>
      </c>
      <c r="Q27" s="51"/>
      <c r="R27" s="52">
        <v>0</v>
      </c>
      <c r="S27" s="51"/>
      <c r="T27" s="52">
        <v>0</v>
      </c>
      <c r="U27" s="51"/>
      <c r="V27" s="52">
        <v>-5088</v>
      </c>
      <c r="W27" s="51"/>
      <c r="X27" s="45">
        <f t="shared" si="0"/>
        <v>0</v>
      </c>
      <c r="Y27" s="57"/>
      <c r="Z27" s="80">
        <v>0</v>
      </c>
      <c r="AA27" s="57"/>
      <c r="AB27" s="45">
        <f t="shared" si="1"/>
        <v>0</v>
      </c>
    </row>
    <row r="28" spans="1:28" ht="16.5" customHeight="1" x14ac:dyDescent="0.75">
      <c r="A28" s="26"/>
      <c r="B28" s="171"/>
      <c r="C28" s="170"/>
      <c r="D28" s="50"/>
      <c r="E28" s="51"/>
      <c r="F28" s="50"/>
      <c r="G28" s="51"/>
      <c r="H28" s="50"/>
      <c r="I28" s="51"/>
      <c r="J28" s="50"/>
      <c r="K28" s="51"/>
      <c r="L28" s="50"/>
      <c r="M28" s="51"/>
      <c r="N28" s="50"/>
      <c r="O28" s="51"/>
      <c r="P28" s="50"/>
      <c r="Q28" s="51"/>
      <c r="R28" s="50"/>
      <c r="S28" s="51"/>
      <c r="T28" s="50"/>
      <c r="U28" s="51"/>
      <c r="V28" s="50"/>
      <c r="W28" s="51"/>
      <c r="X28" s="50"/>
      <c r="Y28" s="51"/>
      <c r="Z28" s="50"/>
      <c r="AA28" s="51"/>
      <c r="AB28" s="50"/>
    </row>
    <row r="29" spans="1:28" ht="16.5" customHeight="1" thickBot="1" x14ac:dyDescent="0.8">
      <c r="A29" s="79" t="s">
        <v>240</v>
      </c>
      <c r="B29" s="171"/>
      <c r="C29" s="170"/>
      <c r="D29" s="54">
        <f>SUM(D23:D27)</f>
        <v>8467605</v>
      </c>
      <c r="E29" s="51"/>
      <c r="F29" s="54">
        <f>SUM(F23:F27)</f>
        <v>9356796</v>
      </c>
      <c r="G29" s="51"/>
      <c r="H29" s="54">
        <f>SUM(H23:H27)</f>
        <v>30145</v>
      </c>
      <c r="I29" s="51"/>
      <c r="J29" s="54">
        <f>SUM(J23:J27)</f>
        <v>3160736</v>
      </c>
      <c r="K29" s="51"/>
      <c r="L29" s="54">
        <f>SUM(L23:L27)</f>
        <v>-127068</v>
      </c>
      <c r="M29" s="51"/>
      <c r="N29" s="54">
        <f>SUM(N23:N27)</f>
        <v>-166158</v>
      </c>
      <c r="O29" s="51"/>
      <c r="P29" s="54">
        <f>SUM(P23:P27)</f>
        <v>-572690</v>
      </c>
      <c r="Q29" s="83"/>
      <c r="R29" s="54">
        <f>SUM(R23:R27)</f>
        <v>-158337</v>
      </c>
      <c r="S29" s="51"/>
      <c r="T29" s="54">
        <f>SUM(T23:T27)</f>
        <v>1047876</v>
      </c>
      <c r="U29" s="51"/>
      <c r="V29" s="54">
        <f>SUM(V23:V27)</f>
        <v>41615081</v>
      </c>
      <c r="W29" s="51"/>
      <c r="X29" s="54">
        <f>SUM(X23:X27)</f>
        <v>62653986</v>
      </c>
      <c r="Y29" s="51"/>
      <c r="Z29" s="54">
        <f>SUM(Z23:Z27)</f>
        <v>286656</v>
      </c>
      <c r="AA29" s="51"/>
      <c r="AB29" s="54">
        <f>SUM(AB23:AB27)</f>
        <v>62940642</v>
      </c>
    </row>
    <row r="30" spans="1:28" ht="16.5" customHeight="1" thickTop="1" x14ac:dyDescent="0.75">
      <c r="A30" s="79"/>
      <c r="B30" s="171"/>
      <c r="C30" s="172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</row>
    <row r="31" spans="1:28" ht="16.5" customHeight="1" x14ac:dyDescent="0.75">
      <c r="A31" s="79"/>
      <c r="B31" s="171"/>
      <c r="C31" s="172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</row>
    <row r="32" spans="1:28" ht="16.5" customHeight="1" x14ac:dyDescent="0.75">
      <c r="A32" s="79"/>
      <c r="B32" s="172"/>
      <c r="C32" s="172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</row>
    <row r="33" spans="1:28" ht="16.5" customHeight="1" x14ac:dyDescent="0.75">
      <c r="A33" s="79"/>
      <c r="B33" s="172"/>
      <c r="C33" s="172"/>
      <c r="D33" s="93"/>
      <c r="E33" s="93"/>
      <c r="F33" s="93"/>
      <c r="G33" s="93"/>
      <c r="H33" s="93"/>
      <c r="I33" s="93"/>
      <c r="J33" s="93"/>
      <c r="K33" s="93"/>
      <c r="L33" s="21"/>
      <c r="M33" s="21"/>
      <c r="N33" s="21"/>
      <c r="O33" s="21"/>
      <c r="P33" s="21"/>
      <c r="Q33" s="94"/>
      <c r="R33" s="21"/>
      <c r="S33" s="21"/>
      <c r="T33" s="94"/>
      <c r="U33" s="95"/>
      <c r="V33" s="94"/>
      <c r="W33" s="31"/>
      <c r="X33" s="94"/>
      <c r="Y33" s="31"/>
      <c r="Z33" s="94"/>
      <c r="AA33" s="31"/>
      <c r="AB33" s="94"/>
    </row>
    <row r="34" spans="1:28" ht="16.5" customHeight="1" x14ac:dyDescent="0.75">
      <c r="A34" s="79"/>
      <c r="B34" s="170"/>
      <c r="C34" s="170"/>
      <c r="D34" s="93"/>
      <c r="E34" s="93"/>
      <c r="F34" s="93"/>
      <c r="G34" s="93"/>
      <c r="H34" s="93"/>
      <c r="I34" s="93"/>
      <c r="J34" s="93"/>
      <c r="K34" s="93"/>
      <c r="L34" s="21"/>
      <c r="M34" s="21"/>
      <c r="N34" s="21"/>
      <c r="O34" s="21"/>
      <c r="P34" s="21"/>
      <c r="Q34" s="94"/>
      <c r="R34" s="21"/>
      <c r="S34" s="21"/>
      <c r="T34" s="94"/>
      <c r="U34" s="95"/>
      <c r="V34" s="94"/>
      <c r="W34" s="31"/>
      <c r="X34" s="94"/>
      <c r="Y34" s="31"/>
      <c r="Z34" s="94"/>
      <c r="AA34" s="31"/>
      <c r="AB34" s="94"/>
    </row>
    <row r="35" spans="1:28" ht="16.5" customHeight="1" x14ac:dyDescent="0.75">
      <c r="A35" s="79"/>
      <c r="B35" s="170"/>
      <c r="C35" s="170"/>
      <c r="D35" s="93"/>
      <c r="E35" s="93"/>
      <c r="F35" s="93"/>
      <c r="G35" s="93"/>
      <c r="H35" s="93"/>
      <c r="I35" s="93"/>
      <c r="J35" s="93"/>
      <c r="K35" s="93"/>
      <c r="L35" s="21"/>
      <c r="M35" s="21"/>
      <c r="N35" s="21"/>
      <c r="O35" s="21"/>
      <c r="P35" s="21"/>
      <c r="Q35" s="94"/>
      <c r="R35" s="21"/>
      <c r="S35" s="21"/>
      <c r="T35" s="94"/>
      <c r="U35" s="95"/>
      <c r="V35" s="94"/>
      <c r="W35" s="31"/>
      <c r="X35" s="94"/>
      <c r="Y35" s="31"/>
      <c r="Z35" s="94"/>
      <c r="AA35" s="31"/>
      <c r="AB35" s="94"/>
    </row>
    <row r="45" spans="1:28" ht="19.5" customHeight="1" x14ac:dyDescent="0.75"/>
    <row r="49" spans="1:28" ht="16.5" customHeight="1" x14ac:dyDescent="0.75">
      <c r="B49" s="32"/>
      <c r="C49" s="32"/>
    </row>
    <row r="53" spans="1:28" ht="6" customHeight="1" x14ac:dyDescent="0.75"/>
    <row r="54" spans="1:28" ht="22.15" customHeight="1" x14ac:dyDescent="0.75">
      <c r="A54" s="197" t="s">
        <v>255</v>
      </c>
      <c r="B54" s="203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</row>
  </sheetData>
  <mergeCells count="8">
    <mergeCell ref="A54:AB54"/>
    <mergeCell ref="A1:X1"/>
    <mergeCell ref="A2:X2"/>
    <mergeCell ref="A3:X3"/>
    <mergeCell ref="D6:X6"/>
    <mergeCell ref="Z6:AB6"/>
    <mergeCell ref="D7:X7"/>
    <mergeCell ref="H8:R8"/>
  </mergeCells>
  <pageMargins left="0.4" right="0.4" top="0.5" bottom="0.6" header="0.49" footer="0.4"/>
  <pageSetup paperSize="9" scale="62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3536-F148-45AE-AD5B-A41A3B11491A}">
  <dimension ref="A1:AB55"/>
  <sheetViews>
    <sheetView zoomScaleNormal="100" zoomScaleSheetLayoutView="100" workbookViewId="0">
      <selection sqref="A1:V1"/>
    </sheetView>
  </sheetViews>
  <sheetFormatPr defaultColWidth="9.09765625" defaultRowHeight="16.5" customHeight="1" x14ac:dyDescent="0.75"/>
  <cols>
    <col min="1" max="1" width="38.69921875" style="32" customWidth="1"/>
    <col min="2" max="2" width="7.09765625" style="144" customWidth="1"/>
    <col min="3" max="3" width="0.69921875" style="144" customWidth="1"/>
    <col min="4" max="4" width="10.296875" style="164" customWidth="1"/>
    <col min="5" max="5" width="0.69921875" style="44" customWidth="1"/>
    <col min="6" max="6" width="10.296875" style="44" customWidth="1"/>
    <col min="7" max="7" width="0.69921875" style="44" customWidth="1"/>
    <col min="8" max="8" width="13.69921875" style="44" customWidth="1"/>
    <col min="9" max="9" width="0.69921875" style="44" customWidth="1"/>
    <col min="10" max="10" width="12.09765625" style="44" bestFit="1" customWidth="1"/>
    <col min="11" max="11" width="0.69921875" style="44" customWidth="1"/>
    <col min="12" max="12" width="26" style="44" customWidth="1"/>
    <col min="13" max="13" width="0.69921875" style="44" customWidth="1"/>
    <col min="14" max="14" width="25.69921875" style="44" customWidth="1"/>
    <col min="15" max="15" width="0.69921875" style="44" customWidth="1"/>
    <col min="16" max="16" width="18.69921875" style="44" customWidth="1"/>
    <col min="17" max="17" width="0.69921875" style="44" customWidth="1"/>
    <col min="18" max="18" width="16.8984375" style="44" customWidth="1"/>
    <col min="19" max="19" width="0.69921875" style="44" customWidth="1"/>
    <col min="20" max="20" width="16.09765625" style="44" customWidth="1"/>
    <col min="21" max="21" width="0.69921875" style="44" customWidth="1"/>
    <col min="22" max="22" width="12.09765625" style="44" customWidth="1"/>
    <col min="23" max="16384" width="9.09765625" style="32"/>
  </cols>
  <sheetData>
    <row r="1" spans="1:22" ht="16.5" customHeight="1" x14ac:dyDescent="0.75">
      <c r="A1" s="198" t="str">
        <f>'SHAREHOLDERS Conso 6'!A1:X1</f>
        <v xml:space="preserve">Kiatnakin Phatra Bank Public Company Limited and Subsidiaries 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</row>
    <row r="2" spans="1:22" ht="16.5" customHeight="1" x14ac:dyDescent="0.75">
      <c r="A2" s="198" t="s">
        <v>247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204"/>
      <c r="Q2" s="198"/>
      <c r="R2" s="204"/>
      <c r="S2" s="198"/>
      <c r="T2" s="204"/>
      <c r="U2" s="198"/>
      <c r="V2" s="204"/>
    </row>
    <row r="3" spans="1:22" ht="16.5" customHeight="1" x14ac:dyDescent="0.75">
      <c r="A3" s="205" t="str">
        <f>'SHAREHOLDERS Conso 6'!A3:X3</f>
        <v>For the three-month period ended 31 March 2024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</row>
    <row r="4" spans="1:22" ht="16.5" customHeight="1" x14ac:dyDescent="0.75">
      <c r="A4" s="101"/>
      <c r="B4" s="165"/>
      <c r="C4" s="165"/>
      <c r="D4" s="70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</row>
    <row r="5" spans="1:22" ht="16.5" customHeight="1" x14ac:dyDescent="0.75">
      <c r="A5" s="101"/>
      <c r="B5" s="166"/>
      <c r="C5" s="166"/>
      <c r="D5" s="44"/>
    </row>
    <row r="6" spans="1:22" s="107" customFormat="1" ht="16.5" customHeight="1" x14ac:dyDescent="0.75">
      <c r="B6" s="167"/>
      <c r="C6" s="167"/>
      <c r="D6" s="207" t="s">
        <v>154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72"/>
      <c r="T6" s="208" t="s">
        <v>110</v>
      </c>
      <c r="U6" s="208"/>
      <c r="V6" s="208"/>
    </row>
    <row r="7" spans="1:22" s="107" customFormat="1" ht="16.5" customHeight="1" x14ac:dyDescent="0.75">
      <c r="A7" s="73"/>
      <c r="B7" s="167"/>
      <c r="C7" s="167"/>
      <c r="D7" s="74"/>
      <c r="E7" s="162"/>
      <c r="F7" s="162"/>
      <c r="G7" s="162"/>
      <c r="H7" s="209" t="s">
        <v>52</v>
      </c>
      <c r="I7" s="209"/>
      <c r="J7" s="209"/>
      <c r="K7" s="209"/>
      <c r="L7" s="209"/>
      <c r="M7" s="209"/>
      <c r="N7" s="209"/>
      <c r="O7" s="209"/>
      <c r="P7" s="209"/>
      <c r="Q7" s="67"/>
      <c r="R7" s="67"/>
      <c r="S7" s="67"/>
      <c r="T7" s="67"/>
      <c r="U7" s="67"/>
      <c r="V7" s="162"/>
    </row>
    <row r="8" spans="1:22" ht="16.5" customHeight="1" x14ac:dyDescent="0.75">
      <c r="A8" s="73"/>
      <c r="B8" s="167"/>
      <c r="C8" s="167"/>
      <c r="D8" s="62"/>
      <c r="E8" s="62"/>
      <c r="F8" s="75"/>
      <c r="G8" s="62"/>
      <c r="H8" s="75"/>
      <c r="I8" s="62"/>
      <c r="J8" s="75"/>
      <c r="K8" s="75"/>
      <c r="L8" s="40" t="s">
        <v>112</v>
      </c>
      <c r="M8" s="62"/>
      <c r="N8" s="40" t="s">
        <v>112</v>
      </c>
      <c r="O8" s="62"/>
      <c r="Q8" s="61"/>
      <c r="R8" s="62"/>
      <c r="S8" s="62"/>
      <c r="T8" s="76"/>
      <c r="U8" s="76"/>
      <c r="V8" s="75"/>
    </row>
    <row r="9" spans="1:22" ht="16.5" customHeight="1" x14ac:dyDescent="0.75">
      <c r="A9" s="73"/>
      <c r="B9" s="167"/>
      <c r="C9" s="167"/>
      <c r="D9" s="62"/>
      <c r="E9" s="62"/>
      <c r="F9" s="75"/>
      <c r="G9" s="62"/>
      <c r="H9" s="40" t="s">
        <v>249</v>
      </c>
      <c r="I9" s="62"/>
      <c r="J9" s="75"/>
      <c r="K9" s="75"/>
      <c r="L9" s="41" t="s">
        <v>113</v>
      </c>
      <c r="M9" s="62"/>
      <c r="N9" s="41" t="s">
        <v>113</v>
      </c>
      <c r="O9" s="62"/>
      <c r="P9" s="41" t="s">
        <v>114</v>
      </c>
      <c r="Q9" s="61"/>
      <c r="R9" s="62"/>
      <c r="S9" s="62"/>
      <c r="T9" s="76"/>
      <c r="U9" s="76"/>
      <c r="V9" s="75"/>
    </row>
    <row r="10" spans="1:22" ht="16.5" customHeight="1" x14ac:dyDescent="0.75">
      <c r="A10" s="73"/>
      <c r="B10" s="167"/>
      <c r="C10" s="167"/>
      <c r="D10" s="40" t="s">
        <v>116</v>
      </c>
      <c r="E10" s="40"/>
      <c r="F10" s="40"/>
      <c r="G10" s="40"/>
      <c r="H10" s="40" t="s">
        <v>146</v>
      </c>
      <c r="I10" s="40"/>
      <c r="J10" s="40"/>
      <c r="K10" s="40"/>
      <c r="L10" s="41" t="s">
        <v>117</v>
      </c>
      <c r="M10" s="40"/>
      <c r="N10" s="40" t="s">
        <v>118</v>
      </c>
      <c r="O10" s="40"/>
      <c r="P10" s="41" t="s">
        <v>119</v>
      </c>
      <c r="Q10" s="61"/>
      <c r="R10" s="41" t="s">
        <v>121</v>
      </c>
      <c r="S10" s="40"/>
      <c r="T10" s="77"/>
      <c r="U10" s="75"/>
      <c r="V10" s="77"/>
    </row>
    <row r="11" spans="1:22" ht="16.5" customHeight="1" x14ac:dyDescent="0.75">
      <c r="A11" s="73"/>
      <c r="B11" s="167"/>
      <c r="C11" s="167"/>
      <c r="D11" s="41" t="s">
        <v>122</v>
      </c>
      <c r="E11" s="41"/>
      <c r="F11" s="40" t="s">
        <v>123</v>
      </c>
      <c r="G11" s="41"/>
      <c r="H11" s="37" t="s">
        <v>250</v>
      </c>
      <c r="I11" s="41"/>
      <c r="J11" s="37" t="s">
        <v>112</v>
      </c>
      <c r="K11" s="40"/>
      <c r="L11" s="41" t="s">
        <v>124</v>
      </c>
      <c r="M11" s="41"/>
      <c r="N11" s="41" t="s">
        <v>125</v>
      </c>
      <c r="O11" s="41"/>
      <c r="P11" s="41" t="s">
        <v>126</v>
      </c>
      <c r="Q11" s="61"/>
      <c r="R11" s="41" t="s">
        <v>128</v>
      </c>
      <c r="S11" s="40"/>
      <c r="T11" s="77"/>
      <c r="U11" s="75"/>
      <c r="V11" s="77"/>
    </row>
    <row r="12" spans="1:22" ht="16.5" customHeight="1" x14ac:dyDescent="0.75">
      <c r="A12" s="73"/>
      <c r="B12" s="167"/>
      <c r="C12" s="167"/>
      <c r="D12" s="40" t="s">
        <v>130</v>
      </c>
      <c r="E12" s="41"/>
      <c r="F12" s="40" t="s">
        <v>131</v>
      </c>
      <c r="G12" s="41"/>
      <c r="H12" s="37" t="s">
        <v>251</v>
      </c>
      <c r="I12" s="41"/>
      <c r="J12" s="37" t="s">
        <v>132</v>
      </c>
      <c r="K12" s="40"/>
      <c r="L12" s="68" t="s">
        <v>133</v>
      </c>
      <c r="M12" s="41"/>
      <c r="N12" s="68" t="s">
        <v>133</v>
      </c>
      <c r="O12" s="41"/>
      <c r="P12" s="40" t="s">
        <v>134</v>
      </c>
      <c r="Q12" s="61"/>
      <c r="R12" s="40" t="s">
        <v>136</v>
      </c>
      <c r="S12" s="40"/>
      <c r="T12" s="40" t="s">
        <v>137</v>
      </c>
      <c r="U12" s="75"/>
      <c r="V12" s="40" t="s">
        <v>140</v>
      </c>
    </row>
    <row r="13" spans="1:22" ht="16.5" customHeight="1" x14ac:dyDescent="0.75">
      <c r="A13" s="73"/>
      <c r="B13" s="169" t="s">
        <v>8</v>
      </c>
      <c r="C13" s="168"/>
      <c r="D13" s="39" t="s">
        <v>141</v>
      </c>
      <c r="E13" s="41"/>
      <c r="F13" s="39" t="s">
        <v>141</v>
      </c>
      <c r="G13" s="41"/>
      <c r="H13" s="78" t="s">
        <v>252</v>
      </c>
      <c r="I13" s="41"/>
      <c r="J13" s="78" t="s">
        <v>142</v>
      </c>
      <c r="K13" s="40"/>
      <c r="L13" s="39" t="s">
        <v>143</v>
      </c>
      <c r="M13" s="41"/>
      <c r="N13" s="39" t="s">
        <v>143</v>
      </c>
      <c r="O13" s="41"/>
      <c r="P13" s="39" t="s">
        <v>144</v>
      </c>
      <c r="Q13" s="77"/>
      <c r="R13" s="39" t="s">
        <v>146</v>
      </c>
      <c r="S13" s="40"/>
      <c r="T13" s="39" t="s">
        <v>147</v>
      </c>
      <c r="U13" s="75"/>
      <c r="V13" s="39" t="s">
        <v>150</v>
      </c>
    </row>
    <row r="14" spans="1:22" ht="16.5" customHeight="1" x14ac:dyDescent="0.75">
      <c r="A14" s="73"/>
      <c r="C14" s="168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R14" s="67"/>
      <c r="S14" s="67"/>
      <c r="T14" s="67"/>
      <c r="U14" s="67"/>
      <c r="V14" s="67"/>
    </row>
    <row r="15" spans="1:22" ht="16.5" customHeight="1" x14ac:dyDescent="0.75">
      <c r="A15" s="100" t="s">
        <v>153</v>
      </c>
      <c r="C15" s="168"/>
      <c r="D15" s="23">
        <v>8467511</v>
      </c>
      <c r="E15" s="23"/>
      <c r="F15" s="23">
        <v>9356233</v>
      </c>
      <c r="G15" s="51"/>
      <c r="H15" s="23">
        <v>0</v>
      </c>
      <c r="I15" s="51"/>
      <c r="J15" s="23">
        <v>354517</v>
      </c>
      <c r="K15" s="23"/>
      <c r="L15" s="23">
        <v>-171355</v>
      </c>
      <c r="M15" s="23"/>
      <c r="N15" s="23">
        <v>213647</v>
      </c>
      <c r="O15" s="23"/>
      <c r="P15" s="23">
        <v>-79362</v>
      </c>
      <c r="Q15" s="23"/>
      <c r="R15" s="23">
        <v>852337</v>
      </c>
      <c r="S15" s="23"/>
      <c r="T15" s="23">
        <v>33947985</v>
      </c>
      <c r="U15" s="67"/>
      <c r="V15" s="77">
        <f>SUM(D15,F15,J15,L15,N15,P15,R15,T15)</f>
        <v>52941513</v>
      </c>
    </row>
    <row r="16" spans="1:22" ht="16.5" customHeight="1" x14ac:dyDescent="0.75">
      <c r="A16" s="101" t="s">
        <v>151</v>
      </c>
      <c r="B16" s="168"/>
      <c r="C16" s="170"/>
      <c r="D16" s="23">
        <v>0</v>
      </c>
      <c r="E16" s="23"/>
      <c r="F16" s="23">
        <v>0</v>
      </c>
      <c r="G16" s="51"/>
      <c r="H16" s="23">
        <v>0</v>
      </c>
      <c r="I16" s="51"/>
      <c r="J16" s="23">
        <v>0</v>
      </c>
      <c r="K16" s="23"/>
      <c r="L16" s="23">
        <v>65657</v>
      </c>
      <c r="M16" s="23"/>
      <c r="N16" s="23">
        <v>0</v>
      </c>
      <c r="O16" s="23"/>
      <c r="P16" s="23">
        <v>-13132</v>
      </c>
      <c r="Q16" s="23"/>
      <c r="R16" s="23">
        <v>0</v>
      </c>
      <c r="S16" s="23"/>
      <c r="T16" s="23">
        <v>1712690</v>
      </c>
      <c r="U16" s="51"/>
      <c r="V16" s="77">
        <f>SUM(D16,F16,J16,L16,N16,P16,R16,T16)</f>
        <v>1765215</v>
      </c>
    </row>
    <row r="17" spans="1:22" ht="16.5" customHeight="1" x14ac:dyDescent="0.75">
      <c r="A17" s="26" t="s">
        <v>152</v>
      </c>
      <c r="B17" s="168"/>
      <c r="C17" s="170"/>
      <c r="D17" s="92">
        <v>0</v>
      </c>
      <c r="E17" s="81"/>
      <c r="F17" s="92">
        <v>0</v>
      </c>
      <c r="G17" s="51"/>
      <c r="H17" s="92">
        <v>0</v>
      </c>
      <c r="I17" s="51"/>
      <c r="J17" s="92">
        <v>-1044</v>
      </c>
      <c r="K17" s="81"/>
      <c r="L17" s="92">
        <v>0</v>
      </c>
      <c r="M17" s="81"/>
      <c r="N17" s="92">
        <v>0</v>
      </c>
      <c r="O17" s="81"/>
      <c r="P17" s="92">
        <v>209</v>
      </c>
      <c r="Q17" s="81"/>
      <c r="R17" s="92">
        <v>0</v>
      </c>
      <c r="S17" s="81"/>
      <c r="T17" s="92">
        <v>835</v>
      </c>
      <c r="U17" s="81"/>
      <c r="V17" s="53">
        <f>SUM(D17,F17,J17,L17,N17,P17,R17,T17)</f>
        <v>0</v>
      </c>
    </row>
    <row r="18" spans="1:22" ht="16.5" customHeight="1" x14ac:dyDescent="0.75">
      <c r="A18" s="79"/>
      <c r="B18" s="171"/>
      <c r="C18" s="170"/>
      <c r="D18" s="51"/>
      <c r="E18" s="51"/>
      <c r="F18" s="51"/>
      <c r="G18" s="51"/>
      <c r="H18" s="51"/>
      <c r="I18" s="51"/>
      <c r="J18" s="51"/>
      <c r="K18" s="57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</row>
    <row r="19" spans="1:22" ht="16.5" customHeight="1" thickBot="1" x14ac:dyDescent="0.8">
      <c r="A19" s="100" t="s">
        <v>225</v>
      </c>
      <c r="B19" s="171"/>
      <c r="C19" s="172"/>
      <c r="D19" s="82">
        <f>SUM(D15:D18)</f>
        <v>8467511</v>
      </c>
      <c r="E19" s="51"/>
      <c r="F19" s="82">
        <f>SUM(F15:F18)</f>
        <v>9356233</v>
      </c>
      <c r="G19" s="51"/>
      <c r="H19" s="82">
        <f>SUM(H15:H18)</f>
        <v>0</v>
      </c>
      <c r="I19" s="51"/>
      <c r="J19" s="82">
        <f>SUM(J15:J18)</f>
        <v>353473</v>
      </c>
      <c r="K19" s="51"/>
      <c r="L19" s="82">
        <f>SUM(L15:L18)</f>
        <v>-105698</v>
      </c>
      <c r="M19" s="83"/>
      <c r="N19" s="82">
        <f>SUM(N15:N18)</f>
        <v>213647</v>
      </c>
      <c r="O19" s="83"/>
      <c r="P19" s="82">
        <f>SUM(P15:P18)</f>
        <v>-92285</v>
      </c>
      <c r="Q19" s="83"/>
      <c r="R19" s="82">
        <f>SUM(R15:R18)</f>
        <v>852337</v>
      </c>
      <c r="S19" s="51"/>
      <c r="T19" s="82">
        <f>SUM(T15:T18)</f>
        <v>35661510</v>
      </c>
      <c r="U19" s="51"/>
      <c r="V19" s="82">
        <f>SUM(V15:V18)</f>
        <v>54706728</v>
      </c>
    </row>
    <row r="20" spans="1:22" ht="16.5" customHeight="1" thickTop="1" x14ac:dyDescent="0.75">
      <c r="B20" s="171"/>
      <c r="C20" s="172"/>
    </row>
    <row r="21" spans="1:22" ht="16.5" customHeight="1" x14ac:dyDescent="0.75">
      <c r="B21" s="172"/>
      <c r="C21" s="172"/>
    </row>
    <row r="22" spans="1:22" ht="16.5" customHeight="1" x14ac:dyDescent="0.75">
      <c r="A22" s="100" t="s">
        <v>239</v>
      </c>
      <c r="B22" s="172"/>
      <c r="C22" s="172"/>
      <c r="D22" s="43">
        <v>8467511</v>
      </c>
      <c r="E22" s="23"/>
      <c r="F22" s="43">
        <v>9356233</v>
      </c>
      <c r="G22" s="51"/>
      <c r="H22" s="43">
        <v>20170</v>
      </c>
      <c r="I22" s="51"/>
      <c r="J22" s="43">
        <v>350282</v>
      </c>
      <c r="K22" s="23"/>
      <c r="L22" s="43">
        <v>-238830</v>
      </c>
      <c r="M22" s="23"/>
      <c r="N22" s="43">
        <v>231739</v>
      </c>
      <c r="O22" s="23"/>
      <c r="P22" s="43">
        <v>-68638</v>
      </c>
      <c r="Q22" s="23"/>
      <c r="R22" s="43">
        <v>1047876</v>
      </c>
      <c r="S22" s="23"/>
      <c r="T22" s="43">
        <v>36377967</v>
      </c>
      <c r="U22" s="23"/>
      <c r="V22" s="43">
        <v>55544310</v>
      </c>
    </row>
    <row r="23" spans="1:22" ht="16.5" customHeight="1" x14ac:dyDescent="0.75">
      <c r="A23" s="26" t="s">
        <v>253</v>
      </c>
      <c r="B23" s="170"/>
      <c r="C23" s="170"/>
      <c r="D23" s="43">
        <v>0</v>
      </c>
      <c r="E23" s="23"/>
      <c r="F23" s="43">
        <v>0</v>
      </c>
      <c r="G23" s="51"/>
      <c r="H23" s="43">
        <v>9975</v>
      </c>
      <c r="I23" s="51"/>
      <c r="J23" s="43">
        <v>0</v>
      </c>
      <c r="K23" s="23"/>
      <c r="L23" s="43">
        <v>0</v>
      </c>
      <c r="M23" s="23"/>
      <c r="N23" s="43">
        <v>0</v>
      </c>
      <c r="O23" s="23"/>
      <c r="P23" s="43">
        <v>0</v>
      </c>
      <c r="Q23" s="23"/>
      <c r="R23" s="43">
        <v>0</v>
      </c>
      <c r="S23" s="23"/>
      <c r="T23" s="43">
        <v>0</v>
      </c>
      <c r="U23" s="23"/>
      <c r="V23" s="43">
        <f>SUM(D23:T23)</f>
        <v>9975</v>
      </c>
    </row>
    <row r="24" spans="1:22" ht="16.5" customHeight="1" x14ac:dyDescent="0.75">
      <c r="A24" s="26" t="s">
        <v>270</v>
      </c>
      <c r="B24" s="171">
        <v>15</v>
      </c>
      <c r="C24" s="170"/>
      <c r="D24" s="43">
        <v>94</v>
      </c>
      <c r="E24" s="23"/>
      <c r="F24" s="43">
        <v>563</v>
      </c>
      <c r="G24" s="51"/>
      <c r="H24" s="43">
        <v>0</v>
      </c>
      <c r="I24" s="51"/>
      <c r="J24" s="43">
        <v>0</v>
      </c>
      <c r="K24" s="23"/>
      <c r="L24" s="43">
        <v>0</v>
      </c>
      <c r="M24" s="23"/>
      <c r="N24" s="43">
        <v>0</v>
      </c>
      <c r="O24" s="23"/>
      <c r="P24" s="43">
        <v>0</v>
      </c>
      <c r="Q24" s="23"/>
      <c r="R24" s="43">
        <v>0</v>
      </c>
      <c r="S24" s="23"/>
      <c r="T24" s="43">
        <v>0</v>
      </c>
      <c r="U24" s="23"/>
      <c r="V24" s="43">
        <f t="shared" ref="V24:V26" si="0">SUM(D24:T24)</f>
        <v>657</v>
      </c>
    </row>
    <row r="25" spans="1:22" ht="16.5" customHeight="1" x14ac:dyDescent="0.75">
      <c r="A25" s="101" t="s">
        <v>151</v>
      </c>
      <c r="B25" s="171"/>
      <c r="C25" s="170"/>
      <c r="D25" s="43">
        <v>0</v>
      </c>
      <c r="E25" s="23"/>
      <c r="F25" s="43">
        <v>0</v>
      </c>
      <c r="G25" s="51"/>
      <c r="H25" s="43">
        <v>0</v>
      </c>
      <c r="I25" s="51"/>
      <c r="J25" s="43">
        <v>0</v>
      </c>
      <c r="K25" s="23"/>
      <c r="L25" s="43">
        <v>111762</v>
      </c>
      <c r="M25" s="23"/>
      <c r="N25" s="43">
        <v>0</v>
      </c>
      <c r="O25" s="23"/>
      <c r="P25" s="43">
        <v>-22353</v>
      </c>
      <c r="Q25" s="23"/>
      <c r="R25" s="43">
        <v>0</v>
      </c>
      <c r="S25" s="23"/>
      <c r="T25" s="43">
        <v>1112624</v>
      </c>
      <c r="U25" s="51"/>
      <c r="V25" s="43">
        <f t="shared" si="0"/>
        <v>1202033</v>
      </c>
    </row>
    <row r="26" spans="1:22" ht="16.5" customHeight="1" x14ac:dyDescent="0.75">
      <c r="A26" s="26" t="s">
        <v>152</v>
      </c>
      <c r="B26" s="168"/>
      <c r="C26" s="170"/>
      <c r="D26" s="80">
        <v>0</v>
      </c>
      <c r="E26" s="81"/>
      <c r="F26" s="80">
        <v>0</v>
      </c>
      <c r="G26" s="51"/>
      <c r="H26" s="80">
        <v>0</v>
      </c>
      <c r="I26" s="51"/>
      <c r="J26" s="80">
        <v>-1053</v>
      </c>
      <c r="K26" s="81"/>
      <c r="L26" s="80">
        <v>0</v>
      </c>
      <c r="M26" s="81"/>
      <c r="N26" s="80">
        <v>0</v>
      </c>
      <c r="O26" s="81"/>
      <c r="P26" s="80">
        <v>211</v>
      </c>
      <c r="Q26" s="81"/>
      <c r="R26" s="80">
        <v>0</v>
      </c>
      <c r="S26" s="81"/>
      <c r="T26" s="80">
        <v>842</v>
      </c>
      <c r="U26" s="81"/>
      <c r="V26" s="45">
        <f t="shared" si="0"/>
        <v>0</v>
      </c>
    </row>
    <row r="27" spans="1:22" ht="16.5" customHeight="1" x14ac:dyDescent="0.75">
      <c r="A27" s="79"/>
      <c r="B27" s="171"/>
      <c r="C27" s="170"/>
      <c r="D27" s="50"/>
      <c r="E27" s="51"/>
      <c r="F27" s="50"/>
      <c r="G27" s="51"/>
      <c r="H27" s="50"/>
      <c r="I27" s="51"/>
      <c r="J27" s="50"/>
      <c r="K27" s="57"/>
      <c r="L27" s="50"/>
      <c r="M27" s="51"/>
      <c r="N27" s="50"/>
      <c r="O27" s="51"/>
      <c r="P27" s="50"/>
      <c r="Q27" s="51"/>
      <c r="R27" s="50"/>
      <c r="S27" s="51"/>
      <c r="T27" s="50"/>
      <c r="U27" s="51"/>
      <c r="V27" s="56"/>
    </row>
    <row r="28" spans="1:22" ht="16.5" customHeight="1" thickBot="1" x14ac:dyDescent="0.8">
      <c r="A28" s="100" t="s">
        <v>240</v>
      </c>
      <c r="B28" s="171"/>
      <c r="C28" s="170"/>
      <c r="D28" s="84">
        <f>SUM(D22:D26)</f>
        <v>8467605</v>
      </c>
      <c r="E28" s="51"/>
      <c r="F28" s="84">
        <f>SUM(F22:F26)</f>
        <v>9356796</v>
      </c>
      <c r="G28" s="51"/>
      <c r="H28" s="84">
        <f>SUM(H22:H26)</f>
        <v>30145</v>
      </c>
      <c r="I28" s="51"/>
      <c r="J28" s="84">
        <f>SUM(J22:J26)</f>
        <v>349229</v>
      </c>
      <c r="K28" s="51"/>
      <c r="L28" s="84">
        <f>SUM(L22:L26)</f>
        <v>-127068</v>
      </c>
      <c r="M28" s="83"/>
      <c r="N28" s="84">
        <f>SUM(N22:N26)</f>
        <v>231739</v>
      </c>
      <c r="O28" s="83"/>
      <c r="P28" s="84">
        <f>SUM(P22:P26)</f>
        <v>-90780</v>
      </c>
      <c r="Q28" s="83"/>
      <c r="R28" s="84">
        <f>SUM(R22:R26)</f>
        <v>1047876</v>
      </c>
      <c r="S28" s="51"/>
      <c r="T28" s="84">
        <f>SUM(T22:T26)</f>
        <v>37491433</v>
      </c>
      <c r="U28" s="51"/>
      <c r="V28" s="85">
        <f>SUM(V22:V26)</f>
        <v>56756975</v>
      </c>
    </row>
    <row r="29" spans="1:22" ht="16.5" customHeight="1" thickTop="1" x14ac:dyDescent="0.75">
      <c r="B29" s="171"/>
      <c r="C29" s="170"/>
    </row>
    <row r="30" spans="1:22" ht="16.5" customHeight="1" x14ac:dyDescent="0.75">
      <c r="B30" s="171"/>
      <c r="C30" s="172"/>
    </row>
    <row r="31" spans="1:22" ht="16.5" customHeight="1" x14ac:dyDescent="0.75">
      <c r="B31" s="171"/>
      <c r="C31" s="172"/>
    </row>
    <row r="32" spans="1:22" ht="16.5" customHeight="1" x14ac:dyDescent="0.75">
      <c r="B32" s="172"/>
      <c r="C32" s="172"/>
    </row>
    <row r="33" spans="1:28" ht="16.5" customHeight="1" x14ac:dyDescent="0.75">
      <c r="B33" s="172"/>
      <c r="C33" s="172"/>
    </row>
    <row r="34" spans="1:28" ht="16.5" customHeight="1" x14ac:dyDescent="0.75">
      <c r="B34" s="170"/>
      <c r="C34" s="170"/>
    </row>
    <row r="35" spans="1:28" ht="16.5" customHeight="1" x14ac:dyDescent="0.75">
      <c r="B35" s="170"/>
      <c r="C35" s="170"/>
    </row>
    <row r="41" spans="1:28" ht="16.5" customHeight="1" x14ac:dyDescent="0.75">
      <c r="A41" s="35"/>
      <c r="D41" s="202" t="s">
        <v>61</v>
      </c>
      <c r="E41" s="202"/>
      <c r="F41" s="202"/>
      <c r="G41" s="202"/>
      <c r="H41" s="202"/>
      <c r="I41" s="202"/>
      <c r="J41" s="202"/>
      <c r="K41" s="35"/>
      <c r="L41" s="35"/>
      <c r="M41" s="67"/>
      <c r="N41" s="210" t="s">
        <v>61</v>
      </c>
      <c r="O41" s="210"/>
      <c r="P41" s="210"/>
      <c r="Q41" s="210"/>
      <c r="R41" s="210"/>
      <c r="S41" s="210"/>
      <c r="T41" s="210"/>
      <c r="U41" s="210"/>
      <c r="V41" s="210"/>
    </row>
    <row r="42" spans="1:28" ht="16.5" customHeight="1" x14ac:dyDescent="0.75">
      <c r="A42" s="99"/>
      <c r="D42" s="212" t="s">
        <v>62</v>
      </c>
      <c r="E42" s="212"/>
      <c r="F42" s="212"/>
      <c r="G42" s="212"/>
      <c r="H42" s="212"/>
      <c r="I42" s="212"/>
      <c r="J42" s="212"/>
      <c r="K42" s="32"/>
      <c r="L42" s="32"/>
      <c r="M42" s="86"/>
      <c r="N42" s="211" t="s">
        <v>63</v>
      </c>
      <c r="O42" s="211"/>
      <c r="P42" s="211"/>
      <c r="Q42" s="211"/>
      <c r="R42" s="211"/>
      <c r="S42" s="211"/>
      <c r="T42" s="211"/>
      <c r="U42" s="211"/>
      <c r="V42" s="211"/>
      <c r="W42" s="87"/>
      <c r="X42" s="87"/>
      <c r="Y42" s="87"/>
      <c r="Z42" s="87"/>
      <c r="AA42" s="87"/>
      <c r="AB42" s="87"/>
    </row>
    <row r="43" spans="1:28" ht="16.5" customHeight="1" x14ac:dyDescent="0.75">
      <c r="A43" s="99"/>
      <c r="D43" s="212" t="s">
        <v>64</v>
      </c>
      <c r="E43" s="212"/>
      <c r="F43" s="212"/>
      <c r="G43" s="212"/>
      <c r="H43" s="212"/>
      <c r="I43" s="212"/>
      <c r="J43" s="212"/>
      <c r="K43" s="32"/>
      <c r="L43" s="32"/>
      <c r="M43" s="86"/>
      <c r="N43" s="211" t="s">
        <v>65</v>
      </c>
      <c r="O43" s="211"/>
      <c r="P43" s="211"/>
      <c r="Q43" s="211"/>
      <c r="R43" s="211"/>
      <c r="S43" s="211"/>
      <c r="T43" s="211"/>
      <c r="U43" s="211"/>
      <c r="V43" s="211"/>
      <c r="W43" s="87"/>
      <c r="X43" s="87"/>
      <c r="Y43" s="87"/>
      <c r="Z43" s="87"/>
      <c r="AA43" s="87"/>
      <c r="AB43" s="87"/>
    </row>
    <row r="44" spans="1:28" ht="16.5" customHeight="1" x14ac:dyDescent="0.75">
      <c r="A44" s="109"/>
      <c r="D44" s="109"/>
      <c r="E44" s="109"/>
      <c r="F44" s="109"/>
      <c r="G44" s="109"/>
      <c r="H44" s="109"/>
      <c r="I44" s="109"/>
      <c r="J44" s="109"/>
      <c r="K44" s="109"/>
      <c r="L44" s="109"/>
      <c r="M44" s="86"/>
      <c r="N44" s="163"/>
      <c r="O44" s="163"/>
      <c r="P44" s="163"/>
      <c r="Q44" s="163"/>
      <c r="R44" s="163"/>
      <c r="S44" s="163"/>
      <c r="T44" s="163"/>
      <c r="U44" s="163"/>
      <c r="V44" s="163"/>
      <c r="W44" s="87"/>
      <c r="X44" s="87"/>
      <c r="Y44" s="87"/>
      <c r="Z44" s="87"/>
      <c r="AA44" s="87"/>
      <c r="AB44" s="87"/>
    </row>
    <row r="45" spans="1:28" ht="16.5" customHeight="1" x14ac:dyDescent="0.75">
      <c r="A45" s="109"/>
      <c r="D45" s="109"/>
      <c r="E45" s="109"/>
      <c r="F45" s="109"/>
      <c r="G45" s="109"/>
      <c r="H45" s="109"/>
      <c r="I45" s="109"/>
      <c r="J45" s="109"/>
      <c r="K45" s="109"/>
      <c r="L45" s="109"/>
      <c r="M45" s="86"/>
      <c r="N45" s="163"/>
      <c r="O45" s="163"/>
      <c r="P45" s="163"/>
      <c r="Q45" s="163"/>
      <c r="R45" s="163"/>
      <c r="S45" s="163"/>
      <c r="T45" s="163"/>
      <c r="U45" s="163"/>
      <c r="V45" s="163"/>
      <c r="W45" s="87"/>
      <c r="X45" s="87"/>
      <c r="Y45" s="87"/>
      <c r="Z45" s="87"/>
      <c r="AA45" s="87"/>
      <c r="AB45" s="87"/>
    </row>
    <row r="46" spans="1:28" ht="16.5" customHeight="1" x14ac:dyDescent="0.75">
      <c r="A46" s="109"/>
      <c r="D46" s="109"/>
      <c r="E46" s="109"/>
      <c r="F46" s="109"/>
      <c r="G46" s="109"/>
      <c r="H46" s="109"/>
      <c r="I46" s="109"/>
      <c r="J46" s="109"/>
      <c r="K46" s="109"/>
      <c r="L46" s="109"/>
      <c r="M46" s="86"/>
      <c r="N46" s="163"/>
      <c r="O46" s="163"/>
      <c r="P46" s="163"/>
      <c r="Q46" s="163"/>
      <c r="R46" s="163"/>
      <c r="S46" s="163"/>
      <c r="T46" s="163"/>
      <c r="U46" s="163"/>
      <c r="V46" s="163"/>
      <c r="W46" s="87"/>
      <c r="X46" s="87"/>
      <c r="Y46" s="87"/>
      <c r="Z46" s="87"/>
      <c r="AA46" s="87"/>
      <c r="AB46" s="87"/>
    </row>
    <row r="47" spans="1:28" ht="22.15" customHeight="1" x14ac:dyDescent="0.75">
      <c r="A47" s="197" t="s">
        <v>255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</row>
    <row r="50" spans="2:3" ht="16.5" customHeight="1" x14ac:dyDescent="0.75">
      <c r="B50" s="32"/>
      <c r="C50" s="32"/>
    </row>
    <row r="55" spans="2:3" ht="16.5" customHeight="1" x14ac:dyDescent="0.75">
      <c r="B55" s="32"/>
      <c r="C55" s="32"/>
    </row>
  </sheetData>
  <mergeCells count="13">
    <mergeCell ref="H7:P7"/>
    <mergeCell ref="A1:V1"/>
    <mergeCell ref="A2:V2"/>
    <mergeCell ref="A3:V3"/>
    <mergeCell ref="D6:R6"/>
    <mergeCell ref="T6:V6"/>
    <mergeCell ref="A47:V47"/>
    <mergeCell ref="N41:V41"/>
    <mergeCell ref="N42:V42"/>
    <mergeCell ref="N43:V43"/>
    <mergeCell ref="D41:J41"/>
    <mergeCell ref="D42:J42"/>
    <mergeCell ref="D43:J43"/>
  </mergeCells>
  <pageMargins left="0.5" right="0.5" top="0.5" bottom="0.6" header="0.49" footer="0.4"/>
  <pageSetup paperSize="9" scale="7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359FB-9CCE-4D91-A832-372C23B3C004}">
  <dimension ref="A1:O183"/>
  <sheetViews>
    <sheetView zoomScaleNormal="100" zoomScaleSheetLayoutView="100" workbookViewId="0">
      <selection sqref="A1:I1"/>
    </sheetView>
  </sheetViews>
  <sheetFormatPr defaultColWidth="9.09765625" defaultRowHeight="16.5" customHeight="1" x14ac:dyDescent="0.75"/>
  <cols>
    <col min="1" max="1" width="69.59765625" style="32" customWidth="1"/>
    <col min="2" max="2" width="0.8984375" style="44" customWidth="1"/>
    <col min="3" max="3" width="12.3984375" style="47" customWidth="1"/>
    <col min="4" max="4" width="0.8984375" style="44" customWidth="1"/>
    <col min="5" max="5" width="12.3984375" style="47" customWidth="1"/>
    <col min="6" max="6" width="0.8984375" style="44" customWidth="1"/>
    <col min="7" max="7" width="12.3984375" style="47" customWidth="1"/>
    <col min="8" max="8" width="0.8984375" style="44" customWidth="1"/>
    <col min="9" max="9" width="12.3984375" style="47" bestFit="1" customWidth="1"/>
    <col min="10" max="10" width="9.09765625" style="32"/>
    <col min="11" max="11" width="12" style="32" customWidth="1"/>
    <col min="12" max="16384" width="9.09765625" style="32"/>
  </cols>
  <sheetData>
    <row r="1" spans="1:15" ht="16.5" customHeight="1" x14ac:dyDescent="0.75">
      <c r="A1" s="198" t="s">
        <v>0</v>
      </c>
      <c r="B1" s="198"/>
      <c r="C1" s="198"/>
      <c r="D1" s="198"/>
      <c r="E1" s="198"/>
      <c r="F1" s="198"/>
      <c r="G1" s="198"/>
      <c r="H1" s="198"/>
      <c r="I1" s="198"/>
    </row>
    <row r="2" spans="1:15" ht="16.5" customHeight="1" x14ac:dyDescent="0.75">
      <c r="A2" s="198" t="s">
        <v>243</v>
      </c>
      <c r="B2" s="198"/>
      <c r="C2" s="198"/>
      <c r="D2" s="198"/>
      <c r="E2" s="198"/>
      <c r="F2" s="198"/>
      <c r="G2" s="198"/>
      <c r="H2" s="198"/>
      <c r="I2" s="198"/>
    </row>
    <row r="3" spans="1:15" ht="16.5" customHeight="1" x14ac:dyDescent="0.75">
      <c r="A3" s="205" t="str">
        <f>+'SHAREHOLDERS The Bank 7'!A3:V3</f>
        <v>For the three-month period ended 31 March 2024</v>
      </c>
      <c r="B3" s="199"/>
      <c r="C3" s="199"/>
      <c r="D3" s="199"/>
      <c r="E3" s="199"/>
      <c r="F3" s="199"/>
      <c r="G3" s="199"/>
      <c r="H3" s="199"/>
      <c r="I3" s="199"/>
    </row>
    <row r="4" spans="1:15" ht="16.5" customHeight="1" x14ac:dyDescent="0.75">
      <c r="B4" s="47"/>
      <c r="C4" s="48"/>
      <c r="D4" s="47"/>
      <c r="E4" s="48"/>
      <c r="F4" s="47"/>
      <c r="G4" s="48"/>
      <c r="H4" s="47"/>
      <c r="I4" s="48"/>
    </row>
    <row r="5" spans="1:15" ht="16.5" customHeight="1" x14ac:dyDescent="0.75">
      <c r="B5" s="47"/>
      <c r="C5" s="48"/>
      <c r="D5" s="47"/>
      <c r="E5" s="48"/>
      <c r="F5" s="47"/>
      <c r="G5" s="48"/>
      <c r="H5" s="47"/>
      <c r="I5" s="48"/>
    </row>
    <row r="6" spans="1:15" s="35" customFormat="1" ht="16.5" customHeight="1" x14ac:dyDescent="0.75">
      <c r="B6" s="59"/>
      <c r="C6" s="200" t="s">
        <v>2</v>
      </c>
      <c r="D6" s="200"/>
      <c r="E6" s="200"/>
      <c r="F6" s="30"/>
      <c r="G6" s="200" t="s">
        <v>3</v>
      </c>
      <c r="H6" s="200"/>
      <c r="I6" s="200"/>
    </row>
    <row r="7" spans="1:15" s="35" customFormat="1" ht="16.5" customHeight="1" x14ac:dyDescent="0.75">
      <c r="B7" s="37"/>
      <c r="C7" s="36" t="s">
        <v>236</v>
      </c>
      <c r="D7" s="37"/>
      <c r="E7" s="36" t="s">
        <v>7</v>
      </c>
      <c r="F7" s="38"/>
      <c r="G7" s="36" t="s">
        <v>236</v>
      </c>
      <c r="H7" s="37"/>
      <c r="I7" s="36" t="s">
        <v>7</v>
      </c>
    </row>
    <row r="8" spans="1:15" s="35" customFormat="1" ht="16.5" customHeight="1" x14ac:dyDescent="0.75">
      <c r="B8" s="60"/>
      <c r="C8" s="14" t="s">
        <v>66</v>
      </c>
      <c r="D8" s="61"/>
      <c r="E8" s="14" t="s">
        <v>66</v>
      </c>
      <c r="F8" s="61"/>
      <c r="G8" s="14" t="s">
        <v>66</v>
      </c>
      <c r="H8" s="60"/>
      <c r="I8" s="14" t="s">
        <v>66</v>
      </c>
    </row>
    <row r="9" spans="1:15" s="42" customFormat="1" ht="16.5" customHeight="1" x14ac:dyDescent="0.75">
      <c r="B9" s="41"/>
      <c r="C9" s="39" t="s">
        <v>67</v>
      </c>
      <c r="D9" s="62"/>
      <c r="E9" s="39" t="s">
        <v>67</v>
      </c>
      <c r="F9" s="62"/>
      <c r="G9" s="39" t="s">
        <v>67</v>
      </c>
      <c r="H9" s="41"/>
      <c r="I9" s="39" t="s">
        <v>67</v>
      </c>
    </row>
    <row r="10" spans="1:15" s="42" customFormat="1" ht="16.5" customHeight="1" x14ac:dyDescent="0.75">
      <c r="B10" s="41"/>
      <c r="C10" s="49"/>
      <c r="D10" s="62"/>
      <c r="E10" s="41"/>
      <c r="F10" s="62"/>
      <c r="G10" s="49"/>
      <c r="H10" s="41"/>
      <c r="I10" s="41"/>
    </row>
    <row r="11" spans="1:15" ht="16.5" customHeight="1" x14ac:dyDescent="0.75">
      <c r="A11" s="100" t="s">
        <v>155</v>
      </c>
      <c r="C11" s="63"/>
      <c r="G11" s="63"/>
    </row>
    <row r="12" spans="1:15" ht="16.5" customHeight="1" x14ac:dyDescent="0.75">
      <c r="A12" s="101" t="s">
        <v>89</v>
      </c>
      <c r="B12" s="51"/>
      <c r="C12" s="50">
        <v>1906878</v>
      </c>
      <c r="D12" s="51"/>
      <c r="E12" s="51">
        <v>2605206</v>
      </c>
      <c r="F12" s="51"/>
      <c r="G12" s="50">
        <v>1394983</v>
      </c>
      <c r="H12" s="51"/>
      <c r="I12" s="51">
        <v>2140440</v>
      </c>
      <c r="L12" s="44"/>
      <c r="O12" s="44"/>
    </row>
    <row r="13" spans="1:15" ht="16.5" customHeight="1" x14ac:dyDescent="0.75">
      <c r="A13" s="101" t="s">
        <v>156</v>
      </c>
      <c r="B13" s="51"/>
      <c r="C13" s="50"/>
      <c r="D13" s="51"/>
      <c r="E13" s="51"/>
      <c r="F13" s="51"/>
      <c r="G13" s="50"/>
      <c r="H13" s="51"/>
      <c r="I13" s="51"/>
      <c r="K13" s="51"/>
      <c r="L13" s="44"/>
      <c r="O13" s="44"/>
    </row>
    <row r="14" spans="1:15" ht="16.5" customHeight="1" x14ac:dyDescent="0.75">
      <c r="A14" s="101" t="s">
        <v>157</v>
      </c>
      <c r="B14" s="51"/>
      <c r="C14" s="50"/>
      <c r="D14" s="51"/>
      <c r="E14" s="51"/>
      <c r="F14" s="51"/>
      <c r="G14" s="50"/>
      <c r="H14" s="51"/>
      <c r="I14" s="51"/>
      <c r="K14" s="51"/>
      <c r="L14" s="44"/>
      <c r="O14" s="44"/>
    </row>
    <row r="15" spans="1:15" ht="16.5" customHeight="1" x14ac:dyDescent="0.75">
      <c r="A15" s="32" t="s">
        <v>158</v>
      </c>
      <c r="B15" s="51"/>
      <c r="C15" s="50">
        <v>145510</v>
      </c>
      <c r="D15" s="51"/>
      <c r="E15" s="51">
        <v>129288</v>
      </c>
      <c r="F15" s="51"/>
      <c r="G15" s="50">
        <v>124863</v>
      </c>
      <c r="H15" s="51"/>
      <c r="I15" s="51">
        <v>113771</v>
      </c>
      <c r="K15" s="51"/>
      <c r="L15" s="44"/>
      <c r="O15" s="44"/>
    </row>
    <row r="16" spans="1:15" ht="16.5" customHeight="1" x14ac:dyDescent="0.75">
      <c r="A16" s="32" t="s">
        <v>159</v>
      </c>
      <c r="B16" s="51"/>
      <c r="C16" s="50">
        <v>70886</v>
      </c>
      <c r="D16" s="51"/>
      <c r="E16" s="51">
        <v>55945</v>
      </c>
      <c r="F16" s="51"/>
      <c r="G16" s="50">
        <v>52350</v>
      </c>
      <c r="H16" s="51"/>
      <c r="I16" s="51">
        <v>46076</v>
      </c>
      <c r="K16" s="51"/>
      <c r="L16" s="44"/>
      <c r="O16" s="44"/>
    </row>
    <row r="17" spans="1:15" ht="16.5" customHeight="1" x14ac:dyDescent="0.75">
      <c r="A17" s="32" t="s">
        <v>160</v>
      </c>
      <c r="B17" s="51"/>
      <c r="C17" s="50">
        <v>-2568</v>
      </c>
      <c r="D17" s="51"/>
      <c r="E17" s="51">
        <v>17290</v>
      </c>
      <c r="F17" s="51"/>
      <c r="G17" s="50">
        <v>-1577</v>
      </c>
      <c r="H17" s="51"/>
      <c r="I17" s="51">
        <v>17615</v>
      </c>
      <c r="K17" s="51"/>
      <c r="L17" s="44"/>
      <c r="O17" s="44"/>
    </row>
    <row r="18" spans="1:15" ht="16.5" customHeight="1" x14ac:dyDescent="0.75">
      <c r="A18" s="32" t="s">
        <v>161</v>
      </c>
      <c r="B18" s="51"/>
      <c r="C18" s="50">
        <v>-127780</v>
      </c>
      <c r="D18" s="51"/>
      <c r="E18" s="51">
        <v>460997</v>
      </c>
      <c r="F18" s="51"/>
      <c r="G18" s="50">
        <v>-164710</v>
      </c>
      <c r="H18" s="51"/>
      <c r="I18" s="51">
        <v>478807</v>
      </c>
      <c r="K18" s="51"/>
      <c r="L18" s="44"/>
      <c r="O18" s="44"/>
    </row>
    <row r="19" spans="1:15" ht="16.5" customHeight="1" x14ac:dyDescent="0.75">
      <c r="A19" s="32" t="s">
        <v>259</v>
      </c>
      <c r="B19" s="51"/>
      <c r="C19" s="50">
        <v>9975</v>
      </c>
      <c r="D19" s="51"/>
      <c r="E19" s="51">
        <v>0</v>
      </c>
      <c r="F19" s="51"/>
      <c r="G19" s="50">
        <v>5670</v>
      </c>
      <c r="H19" s="51"/>
      <c r="I19" s="51">
        <v>0</v>
      </c>
      <c r="K19" s="51"/>
      <c r="L19" s="44"/>
      <c r="O19" s="44"/>
    </row>
    <row r="20" spans="1:15" ht="16.5" customHeight="1" x14ac:dyDescent="0.75">
      <c r="A20" s="32" t="s">
        <v>226</v>
      </c>
      <c r="B20" s="51"/>
      <c r="C20" s="50"/>
      <c r="D20" s="51"/>
      <c r="E20" s="51"/>
      <c r="F20" s="51"/>
      <c r="G20" s="50"/>
      <c r="H20" s="51"/>
      <c r="I20" s="51"/>
      <c r="L20" s="44"/>
      <c r="O20" s="44"/>
    </row>
    <row r="21" spans="1:15" ht="16.5" customHeight="1" x14ac:dyDescent="0.75">
      <c r="A21" s="32" t="s">
        <v>162</v>
      </c>
      <c r="B21" s="51"/>
      <c r="C21" s="50">
        <v>-707746</v>
      </c>
      <c r="D21" s="51"/>
      <c r="E21" s="51">
        <v>1118680</v>
      </c>
      <c r="F21" s="51"/>
      <c r="G21" s="50">
        <v>-685626</v>
      </c>
      <c r="H21" s="51"/>
      <c r="I21" s="51">
        <v>1135314</v>
      </c>
      <c r="L21" s="44"/>
      <c r="O21" s="44"/>
    </row>
    <row r="22" spans="1:15" ht="16.5" customHeight="1" x14ac:dyDescent="0.75">
      <c r="A22" s="32" t="s">
        <v>261</v>
      </c>
      <c r="B22" s="51"/>
      <c r="C22" s="50"/>
      <c r="D22" s="51"/>
      <c r="E22" s="51"/>
      <c r="F22" s="51"/>
      <c r="G22" s="50"/>
      <c r="H22" s="51"/>
      <c r="I22" s="51"/>
      <c r="L22" s="44"/>
      <c r="O22" s="44"/>
    </row>
    <row r="23" spans="1:15" ht="16.5" customHeight="1" x14ac:dyDescent="0.75">
      <c r="A23" s="32" t="s">
        <v>163</v>
      </c>
      <c r="B23" s="51"/>
      <c r="C23" s="50">
        <v>-316649</v>
      </c>
      <c r="D23" s="51"/>
      <c r="E23" s="23">
        <v>971641</v>
      </c>
      <c r="F23" s="51"/>
      <c r="G23" s="50">
        <v>-7901</v>
      </c>
      <c r="H23" s="51"/>
      <c r="I23" s="23">
        <v>252757</v>
      </c>
      <c r="L23" s="44"/>
      <c r="O23" s="44"/>
    </row>
    <row r="24" spans="1:15" ht="16.5" customHeight="1" x14ac:dyDescent="0.75">
      <c r="A24" s="32" t="s">
        <v>227</v>
      </c>
      <c r="B24" s="51"/>
      <c r="C24" s="43"/>
      <c r="D24" s="51"/>
      <c r="E24" s="23">
        <v>0</v>
      </c>
      <c r="F24" s="51"/>
      <c r="G24" s="50">
        <v>2365</v>
      </c>
      <c r="H24" s="51"/>
      <c r="I24" s="51">
        <v>1521</v>
      </c>
      <c r="L24" s="44"/>
      <c r="O24" s="44"/>
    </row>
    <row r="25" spans="1:15" ht="16.5" customHeight="1" x14ac:dyDescent="0.75">
      <c r="A25" s="32" t="s">
        <v>164</v>
      </c>
      <c r="B25" s="51"/>
      <c r="C25" s="50">
        <v>-37912</v>
      </c>
      <c r="D25" s="51"/>
      <c r="E25" s="51">
        <v>-618527</v>
      </c>
      <c r="F25" s="51"/>
      <c r="G25" s="50">
        <v>-37013</v>
      </c>
      <c r="H25" s="51"/>
      <c r="I25" s="51">
        <v>-619646</v>
      </c>
      <c r="L25" s="44"/>
      <c r="O25" s="44"/>
    </row>
    <row r="26" spans="1:15" ht="16.5" customHeight="1" x14ac:dyDescent="0.75">
      <c r="A26" s="32" t="s">
        <v>262</v>
      </c>
      <c r="B26" s="51"/>
      <c r="C26" s="50">
        <v>12812</v>
      </c>
      <c r="D26" s="51"/>
      <c r="E26" s="51">
        <v>3154</v>
      </c>
      <c r="F26" s="51"/>
      <c r="G26" s="50">
        <v>12812</v>
      </c>
      <c r="H26" s="51"/>
      <c r="I26" s="51">
        <v>3154</v>
      </c>
      <c r="L26" s="44"/>
      <c r="O26" s="44"/>
    </row>
    <row r="27" spans="1:15" ht="16.5" customHeight="1" x14ac:dyDescent="0.75">
      <c r="A27" s="32" t="s">
        <v>219</v>
      </c>
      <c r="B27" s="51"/>
      <c r="C27" s="50">
        <v>-30120</v>
      </c>
      <c r="D27" s="51"/>
      <c r="E27" s="51">
        <v>490628</v>
      </c>
      <c r="F27" s="51"/>
      <c r="G27" s="43">
        <v>-30120</v>
      </c>
      <c r="H27" s="51"/>
      <c r="I27" s="23">
        <v>0</v>
      </c>
      <c r="L27" s="44"/>
      <c r="O27" s="44"/>
    </row>
    <row r="28" spans="1:15" ht="16.5" customHeight="1" x14ac:dyDescent="0.75">
      <c r="A28" s="32" t="s">
        <v>228</v>
      </c>
      <c r="B28" s="51"/>
      <c r="C28" s="50">
        <v>-598</v>
      </c>
      <c r="D28" s="51"/>
      <c r="E28" s="51">
        <v>-2558</v>
      </c>
      <c r="F28" s="51"/>
      <c r="G28" s="50">
        <v>-598</v>
      </c>
      <c r="H28" s="51"/>
      <c r="I28" s="51">
        <v>-2197</v>
      </c>
      <c r="L28" s="44"/>
      <c r="O28" s="44"/>
    </row>
    <row r="29" spans="1:15" ht="16.5" customHeight="1" x14ac:dyDescent="0.75">
      <c r="A29" s="32" t="s">
        <v>165</v>
      </c>
      <c r="B29" s="51"/>
      <c r="C29" s="50">
        <v>15</v>
      </c>
      <c r="D29" s="51"/>
      <c r="E29" s="51">
        <v>848</v>
      </c>
      <c r="F29" s="51"/>
      <c r="G29" s="50">
        <v>15</v>
      </c>
      <c r="H29" s="51"/>
      <c r="I29" s="51">
        <v>848</v>
      </c>
      <c r="L29" s="44"/>
      <c r="O29" s="44"/>
    </row>
    <row r="30" spans="1:15" ht="16.5" customHeight="1" x14ac:dyDescent="0.75">
      <c r="A30" s="32" t="s">
        <v>166</v>
      </c>
      <c r="B30" s="51"/>
      <c r="C30" s="50">
        <v>-5250060</v>
      </c>
      <c r="D30" s="51"/>
      <c r="E30" s="51">
        <v>-5240444</v>
      </c>
      <c r="F30" s="51"/>
      <c r="G30" s="50">
        <v>-5160521</v>
      </c>
      <c r="H30" s="51"/>
      <c r="I30" s="51">
        <v>-5206847</v>
      </c>
      <c r="L30" s="44"/>
      <c r="O30" s="44"/>
    </row>
    <row r="31" spans="1:15" ht="16.5" customHeight="1" x14ac:dyDescent="0.75">
      <c r="A31" s="32" t="s">
        <v>167</v>
      </c>
      <c r="B31" s="51"/>
      <c r="C31" s="50">
        <v>-41860</v>
      </c>
      <c r="D31" s="51"/>
      <c r="E31" s="51">
        <v>-167512</v>
      </c>
      <c r="F31" s="51"/>
      <c r="G31" s="50">
        <v>0</v>
      </c>
      <c r="H31" s="51"/>
      <c r="I31" s="51">
        <v>-44624</v>
      </c>
      <c r="L31" s="44"/>
      <c r="O31" s="44"/>
    </row>
    <row r="32" spans="1:15" ht="16.5" customHeight="1" x14ac:dyDescent="0.75">
      <c r="A32" s="32" t="s">
        <v>168</v>
      </c>
      <c r="B32" s="51"/>
      <c r="C32" s="50">
        <v>7512804</v>
      </c>
      <c r="D32" s="51"/>
      <c r="E32" s="51">
        <v>6564190</v>
      </c>
      <c r="F32" s="51"/>
      <c r="G32" s="50">
        <v>7452912</v>
      </c>
      <c r="H32" s="51"/>
      <c r="I32" s="51">
        <v>6555348</v>
      </c>
      <c r="L32" s="44"/>
      <c r="O32" s="44"/>
    </row>
    <row r="33" spans="1:15" ht="16.5" customHeight="1" x14ac:dyDescent="0.75">
      <c r="A33" s="32" t="s">
        <v>169</v>
      </c>
      <c r="B33" s="51"/>
      <c r="C33" s="50">
        <v>-2395889</v>
      </c>
      <c r="D33" s="51"/>
      <c r="E33" s="51">
        <v>-1197114</v>
      </c>
      <c r="F33" s="51"/>
      <c r="G33" s="50">
        <v>-2413559</v>
      </c>
      <c r="H33" s="51"/>
      <c r="I33" s="51">
        <v>-1213221</v>
      </c>
      <c r="L33" s="44"/>
      <c r="O33" s="44"/>
    </row>
    <row r="34" spans="1:15" ht="16.5" customHeight="1" x14ac:dyDescent="0.75">
      <c r="A34" s="32" t="s">
        <v>170</v>
      </c>
      <c r="B34" s="51"/>
      <c r="C34" s="50">
        <v>3485</v>
      </c>
      <c r="D34" s="51"/>
      <c r="E34" s="51">
        <v>38094</v>
      </c>
      <c r="F34" s="51"/>
      <c r="G34" s="50">
        <v>0</v>
      </c>
      <c r="H34" s="51"/>
      <c r="I34" s="51">
        <v>26505</v>
      </c>
      <c r="L34" s="44"/>
      <c r="O34" s="44"/>
    </row>
    <row r="35" spans="1:15" ht="16.5" customHeight="1" x14ac:dyDescent="0.75">
      <c r="A35" s="32" t="s">
        <v>171</v>
      </c>
      <c r="B35" s="51"/>
      <c r="C35" s="50">
        <v>-42229</v>
      </c>
      <c r="D35" s="51"/>
      <c r="E35" s="51">
        <v>-47482</v>
      </c>
      <c r="F35" s="51"/>
      <c r="G35" s="50">
        <v>-23431</v>
      </c>
      <c r="H35" s="51"/>
      <c r="I35" s="51">
        <v>-25663</v>
      </c>
      <c r="L35" s="44"/>
      <c r="O35" s="44"/>
    </row>
    <row r="36" spans="1:15" ht="16.5" customHeight="1" x14ac:dyDescent="0.75">
      <c r="A36" s="32" t="s">
        <v>263</v>
      </c>
      <c r="B36" s="51"/>
      <c r="C36" s="50">
        <v>-15780</v>
      </c>
      <c r="D36" s="51"/>
      <c r="E36" s="51">
        <v>17721</v>
      </c>
      <c r="F36" s="51"/>
      <c r="G36" s="50">
        <v>9315</v>
      </c>
      <c r="H36" s="51"/>
      <c r="I36" s="51">
        <v>10338</v>
      </c>
      <c r="L36" s="44"/>
      <c r="O36" s="44"/>
    </row>
    <row r="37" spans="1:15" ht="16.5" customHeight="1" x14ac:dyDescent="0.75">
      <c r="A37" s="32" t="s">
        <v>172</v>
      </c>
      <c r="B37" s="51"/>
      <c r="C37" s="50">
        <v>8078</v>
      </c>
      <c r="D37" s="51"/>
      <c r="E37" s="51">
        <v>5390</v>
      </c>
      <c r="F37" s="51"/>
      <c r="G37" s="50">
        <v>6766</v>
      </c>
      <c r="H37" s="51"/>
      <c r="I37" s="51">
        <v>2517</v>
      </c>
      <c r="L37" s="44"/>
      <c r="O37" s="44"/>
    </row>
    <row r="38" spans="1:15" ht="16.5" customHeight="1" x14ac:dyDescent="0.75">
      <c r="A38" s="32" t="s">
        <v>173</v>
      </c>
      <c r="B38" s="51"/>
      <c r="C38" s="52">
        <v>-1506293</v>
      </c>
      <c r="D38" s="51"/>
      <c r="E38" s="53">
        <v>-1711211</v>
      </c>
      <c r="F38" s="51"/>
      <c r="G38" s="52">
        <v>-664033</v>
      </c>
      <c r="H38" s="51"/>
      <c r="I38" s="53">
        <v>-815838</v>
      </c>
      <c r="L38" s="44"/>
      <c r="O38" s="44"/>
    </row>
    <row r="39" spans="1:15" ht="16.5" customHeight="1" x14ac:dyDescent="0.75">
      <c r="B39" s="51"/>
      <c r="C39" s="50"/>
      <c r="D39" s="51"/>
      <c r="E39" s="51"/>
      <c r="F39" s="51"/>
      <c r="G39" s="50"/>
      <c r="H39" s="51"/>
      <c r="I39" s="51"/>
      <c r="L39" s="44"/>
      <c r="O39" s="44"/>
    </row>
    <row r="40" spans="1:15" ht="16.5" customHeight="1" x14ac:dyDescent="0.75">
      <c r="A40" s="101" t="s">
        <v>271</v>
      </c>
      <c r="B40" s="51"/>
      <c r="C40" s="50">
        <f>SUM(C12:C38)</f>
        <v>-805041</v>
      </c>
      <c r="D40" s="51"/>
      <c r="E40" s="51">
        <f>SUM(E12:E38)</f>
        <v>3494224</v>
      </c>
      <c r="F40" s="51"/>
      <c r="G40" s="50">
        <f>SUM(G12:G38)</f>
        <v>-127038</v>
      </c>
      <c r="H40" s="51"/>
      <c r="I40" s="51">
        <f>SUM(I12:I38)</f>
        <v>2856975</v>
      </c>
      <c r="L40" s="44"/>
      <c r="O40" s="44"/>
    </row>
    <row r="41" spans="1:15" ht="16.5" customHeight="1" x14ac:dyDescent="0.75">
      <c r="A41" s="101" t="s">
        <v>174</v>
      </c>
      <c r="B41" s="51"/>
      <c r="C41" s="50"/>
      <c r="D41" s="51"/>
      <c r="E41" s="51"/>
      <c r="F41" s="51"/>
      <c r="G41" s="50"/>
      <c r="H41" s="51"/>
      <c r="I41" s="51"/>
      <c r="L41" s="44"/>
      <c r="O41" s="44"/>
    </row>
    <row r="42" spans="1:15" ht="16.5" customHeight="1" x14ac:dyDescent="0.75">
      <c r="A42" s="101" t="s">
        <v>175</v>
      </c>
      <c r="B42" s="51"/>
      <c r="C42" s="50">
        <v>14745772</v>
      </c>
      <c r="D42" s="51"/>
      <c r="E42" s="51">
        <v>-8497215</v>
      </c>
      <c r="F42" s="51"/>
      <c r="G42" s="50">
        <v>13794311</v>
      </c>
      <c r="H42" s="51"/>
      <c r="I42" s="51">
        <v>-4085777</v>
      </c>
      <c r="L42" s="44"/>
      <c r="O42" s="44"/>
    </row>
    <row r="43" spans="1:15" ht="16.5" customHeight="1" x14ac:dyDescent="0.75">
      <c r="A43" s="101" t="s">
        <v>176</v>
      </c>
      <c r="B43" s="51"/>
      <c r="C43" s="50">
        <v>22144</v>
      </c>
      <c r="D43" s="51"/>
      <c r="E43" s="51">
        <v>3297531</v>
      </c>
      <c r="F43" s="51"/>
      <c r="G43" s="50">
        <v>-870658</v>
      </c>
      <c r="H43" s="51"/>
      <c r="I43" s="51">
        <v>-896952</v>
      </c>
      <c r="L43" s="44"/>
      <c r="O43" s="44"/>
    </row>
    <row r="44" spans="1:15" ht="16.5" customHeight="1" x14ac:dyDescent="0.75">
      <c r="A44" s="32" t="s">
        <v>177</v>
      </c>
      <c r="B44" s="51"/>
      <c r="C44" s="50">
        <v>1636868</v>
      </c>
      <c r="D44" s="51"/>
      <c r="E44" s="51">
        <v>-12820116</v>
      </c>
      <c r="F44" s="51"/>
      <c r="G44" s="50">
        <v>1584122</v>
      </c>
      <c r="H44" s="51"/>
      <c r="I44" s="51">
        <v>-12771917</v>
      </c>
      <c r="L44" s="44"/>
      <c r="O44" s="44"/>
    </row>
    <row r="45" spans="1:15" ht="16.5" customHeight="1" x14ac:dyDescent="0.75">
      <c r="A45" s="32" t="s">
        <v>178</v>
      </c>
      <c r="B45" s="51"/>
      <c r="C45" s="50">
        <v>1829281</v>
      </c>
      <c r="D45" s="51"/>
      <c r="E45" s="51">
        <v>2294022</v>
      </c>
      <c r="F45" s="51"/>
      <c r="G45" s="50">
        <v>1837942</v>
      </c>
      <c r="H45" s="51"/>
      <c r="I45" s="51">
        <v>2305824</v>
      </c>
      <c r="L45" s="44"/>
      <c r="O45" s="44"/>
    </row>
    <row r="46" spans="1:15" ht="16.5" customHeight="1" x14ac:dyDescent="0.75">
      <c r="A46" s="32" t="s">
        <v>179</v>
      </c>
      <c r="B46" s="51"/>
      <c r="C46" s="50">
        <v>535282</v>
      </c>
      <c r="D46" s="51"/>
      <c r="E46" s="51">
        <v>-789998</v>
      </c>
      <c r="F46" s="51"/>
      <c r="G46" s="43">
        <v>0</v>
      </c>
      <c r="H46" s="51"/>
      <c r="I46" s="23">
        <v>0</v>
      </c>
      <c r="L46" s="44"/>
      <c r="O46" s="44"/>
    </row>
    <row r="47" spans="1:15" ht="16.5" customHeight="1" x14ac:dyDescent="0.75">
      <c r="A47" s="32" t="s">
        <v>180</v>
      </c>
      <c r="B47" s="51"/>
      <c r="C47" s="50">
        <v>118290</v>
      </c>
      <c r="D47" s="51"/>
      <c r="E47" s="51">
        <v>35393</v>
      </c>
      <c r="F47" s="51"/>
      <c r="G47" s="43">
        <v>0</v>
      </c>
      <c r="H47" s="51"/>
      <c r="I47" s="23">
        <v>0</v>
      </c>
      <c r="L47" s="44"/>
      <c r="O47" s="44"/>
    </row>
    <row r="48" spans="1:15" ht="16.5" customHeight="1" x14ac:dyDescent="0.75">
      <c r="A48" s="32" t="s">
        <v>181</v>
      </c>
      <c r="B48" s="51"/>
      <c r="C48" s="50">
        <v>-3256482</v>
      </c>
      <c r="D48" s="51"/>
      <c r="E48" s="51">
        <v>-1290917</v>
      </c>
      <c r="F48" s="51"/>
      <c r="G48" s="50">
        <v>-3411871</v>
      </c>
      <c r="H48" s="51"/>
      <c r="I48" s="51">
        <v>-1357639</v>
      </c>
      <c r="L48" s="44"/>
      <c r="O48" s="44"/>
    </row>
    <row r="49" spans="1:15" ht="16.5" customHeight="1" x14ac:dyDescent="0.75">
      <c r="C49" s="44"/>
      <c r="E49" s="44"/>
      <c r="G49" s="44"/>
      <c r="I49" s="44"/>
      <c r="L49" s="44"/>
      <c r="O49" s="44"/>
    </row>
    <row r="50" spans="1:15" ht="16.5" customHeight="1" x14ac:dyDescent="0.75">
      <c r="C50" s="44"/>
      <c r="E50" s="44"/>
      <c r="G50" s="44"/>
      <c r="I50" s="44"/>
      <c r="L50" s="44"/>
      <c r="O50" s="44"/>
    </row>
    <row r="51" spans="1:15" ht="16.5" customHeight="1" x14ac:dyDescent="0.75">
      <c r="C51" s="44"/>
      <c r="E51" s="44"/>
      <c r="G51" s="44"/>
      <c r="I51" s="44"/>
      <c r="L51" s="44"/>
      <c r="O51" s="44"/>
    </row>
    <row r="52" spans="1:15" ht="16.5" customHeight="1" x14ac:dyDescent="0.75">
      <c r="C52" s="44"/>
      <c r="E52" s="44"/>
      <c r="G52" s="44"/>
      <c r="I52" s="44"/>
      <c r="L52" s="44"/>
      <c r="O52" s="44"/>
    </row>
    <row r="53" spans="1:15" ht="16.5" customHeight="1" x14ac:dyDescent="0.75">
      <c r="C53" s="44"/>
      <c r="E53" s="44"/>
      <c r="G53" s="44"/>
      <c r="I53" s="44"/>
      <c r="L53" s="44"/>
      <c r="O53" s="44"/>
    </row>
    <row r="54" spans="1:15" ht="16.5" customHeight="1" x14ac:dyDescent="0.75">
      <c r="C54" s="44"/>
      <c r="E54" s="44"/>
      <c r="G54" s="44"/>
      <c r="I54" s="44"/>
      <c r="L54" s="44"/>
      <c r="O54" s="44"/>
    </row>
    <row r="55" spans="1:15" ht="16.5" customHeight="1" x14ac:dyDescent="0.75">
      <c r="C55" s="44"/>
      <c r="E55" s="44"/>
      <c r="G55" s="44"/>
      <c r="I55" s="44"/>
      <c r="L55" s="44"/>
      <c r="O55" s="44"/>
    </row>
    <row r="56" spans="1:15" ht="16.5" customHeight="1" x14ac:dyDescent="0.75">
      <c r="C56" s="44"/>
      <c r="E56" s="44"/>
      <c r="G56" s="44"/>
      <c r="I56" s="44"/>
      <c r="L56" s="44"/>
      <c r="O56" s="44"/>
    </row>
    <row r="57" spans="1:15" ht="16.5" customHeight="1" x14ac:dyDescent="0.75">
      <c r="C57" s="44"/>
      <c r="E57" s="44"/>
      <c r="G57" s="44"/>
      <c r="I57" s="44"/>
      <c r="L57" s="44"/>
      <c r="O57" s="44"/>
    </row>
    <row r="58" spans="1:15" ht="16.5" customHeight="1" x14ac:dyDescent="0.75">
      <c r="B58" s="51"/>
      <c r="C58" s="51"/>
      <c r="D58" s="51"/>
      <c r="E58" s="51"/>
      <c r="F58" s="51"/>
      <c r="G58" s="51"/>
      <c r="H58" s="51"/>
      <c r="I58" s="51"/>
      <c r="L58" s="44"/>
      <c r="O58" s="44"/>
    </row>
    <row r="59" spans="1:15" ht="16.5" customHeight="1" x14ac:dyDescent="0.75">
      <c r="C59" s="44"/>
      <c r="E59" s="44"/>
      <c r="G59" s="44"/>
      <c r="I59" s="44"/>
      <c r="L59" s="44"/>
      <c r="O59" s="44"/>
    </row>
    <row r="60" spans="1:15" ht="16.5" customHeight="1" x14ac:dyDescent="0.75">
      <c r="C60" s="44"/>
      <c r="E60" s="44"/>
      <c r="G60" s="44"/>
      <c r="I60" s="44"/>
      <c r="L60" s="44"/>
      <c r="O60" s="44"/>
    </row>
    <row r="61" spans="1:15" ht="22.15" customHeight="1" x14ac:dyDescent="0.75">
      <c r="A61" s="102" t="s">
        <v>255</v>
      </c>
      <c r="B61" s="64"/>
      <c r="C61" s="65"/>
      <c r="D61" s="64"/>
      <c r="E61" s="65"/>
      <c r="F61" s="64"/>
      <c r="G61" s="65"/>
      <c r="H61" s="64"/>
      <c r="I61" s="65"/>
      <c r="L61" s="44"/>
      <c r="O61" s="44"/>
    </row>
    <row r="62" spans="1:15" ht="16.5" customHeight="1" x14ac:dyDescent="0.75">
      <c r="A62" s="198" t="str">
        <f>A1</f>
        <v xml:space="preserve">Kiatnakin Phatra Bank Public Company Limited and Subsidiaries </v>
      </c>
      <c r="B62" s="198"/>
      <c r="C62" s="198"/>
      <c r="D62" s="198"/>
      <c r="E62" s="198"/>
      <c r="F62" s="198"/>
      <c r="G62" s="198"/>
      <c r="H62" s="198"/>
      <c r="I62" s="198"/>
      <c r="L62" s="44"/>
      <c r="O62" s="44"/>
    </row>
    <row r="63" spans="1:15" ht="16.5" customHeight="1" x14ac:dyDescent="0.75">
      <c r="A63" s="216" t="s">
        <v>244</v>
      </c>
      <c r="B63" s="198"/>
      <c r="C63" s="198"/>
      <c r="D63" s="198"/>
      <c r="E63" s="198"/>
      <c r="F63" s="198"/>
      <c r="G63" s="198"/>
      <c r="H63" s="198"/>
      <c r="I63" s="198"/>
      <c r="L63" s="44"/>
      <c r="O63" s="44"/>
    </row>
    <row r="64" spans="1:15" ht="16.5" customHeight="1" x14ac:dyDescent="0.75">
      <c r="A64" s="205" t="str">
        <f>A3</f>
        <v>For the three-month period ended 31 March 2024</v>
      </c>
      <c r="B64" s="199"/>
      <c r="C64" s="199"/>
      <c r="D64" s="199"/>
      <c r="E64" s="199"/>
      <c r="F64" s="199"/>
      <c r="G64" s="199"/>
      <c r="H64" s="199"/>
      <c r="I64" s="199"/>
      <c r="L64" s="44"/>
      <c r="O64" s="44"/>
    </row>
    <row r="65" spans="1:15" s="35" customFormat="1" ht="16.5" customHeight="1" x14ac:dyDescent="0.75">
      <c r="B65" s="60"/>
      <c r="C65" s="14"/>
      <c r="D65" s="61"/>
      <c r="E65" s="14"/>
      <c r="F65" s="61"/>
      <c r="G65" s="14"/>
      <c r="H65" s="60"/>
      <c r="I65" s="14"/>
      <c r="L65" s="44"/>
      <c r="O65" s="44"/>
    </row>
    <row r="66" spans="1:15" s="35" customFormat="1" ht="16.5" customHeight="1" x14ac:dyDescent="0.75">
      <c r="B66" s="23"/>
      <c r="C66" s="14"/>
      <c r="D66" s="61"/>
      <c r="E66" s="14"/>
      <c r="F66" s="61"/>
      <c r="G66" s="14"/>
      <c r="H66" s="60"/>
      <c r="I66" s="14"/>
      <c r="L66" s="44"/>
      <c r="O66" s="44"/>
    </row>
    <row r="67" spans="1:15" s="35" customFormat="1" ht="16.5" customHeight="1" x14ac:dyDescent="0.75">
      <c r="B67" s="59"/>
      <c r="C67" s="200" t="s">
        <v>2</v>
      </c>
      <c r="D67" s="200"/>
      <c r="E67" s="200"/>
      <c r="F67" s="30"/>
      <c r="G67" s="200" t="s">
        <v>3</v>
      </c>
      <c r="H67" s="200"/>
      <c r="I67" s="200"/>
      <c r="L67" s="44"/>
      <c r="O67" s="44"/>
    </row>
    <row r="68" spans="1:15" s="35" customFormat="1" ht="16.5" customHeight="1" x14ac:dyDescent="0.75">
      <c r="B68" s="38"/>
      <c r="C68" s="36" t="s">
        <v>236</v>
      </c>
      <c r="D68" s="37"/>
      <c r="E68" s="36" t="s">
        <v>7</v>
      </c>
      <c r="F68" s="38"/>
      <c r="G68" s="36" t="s">
        <v>236</v>
      </c>
      <c r="H68" s="37"/>
      <c r="I68" s="36" t="s">
        <v>7</v>
      </c>
      <c r="L68" s="44"/>
      <c r="O68" s="44"/>
    </row>
    <row r="69" spans="1:15" s="35" customFormat="1" ht="16.5" customHeight="1" x14ac:dyDescent="0.75">
      <c r="B69" s="23"/>
      <c r="C69" s="14" t="s">
        <v>66</v>
      </c>
      <c r="D69" s="61"/>
      <c r="E69" s="14" t="s">
        <v>66</v>
      </c>
      <c r="F69" s="61"/>
      <c r="G69" s="14" t="s">
        <v>66</v>
      </c>
      <c r="H69" s="60"/>
      <c r="I69" s="14" t="s">
        <v>66</v>
      </c>
      <c r="L69" s="44"/>
      <c r="O69" s="44"/>
    </row>
    <row r="70" spans="1:15" s="42" customFormat="1" ht="16.5" customHeight="1" x14ac:dyDescent="0.75">
      <c r="B70" s="41"/>
      <c r="C70" s="39" t="s">
        <v>67</v>
      </c>
      <c r="D70" s="62"/>
      <c r="E70" s="39" t="s">
        <v>67</v>
      </c>
      <c r="F70" s="62"/>
      <c r="G70" s="39" t="s">
        <v>67</v>
      </c>
      <c r="H70" s="41"/>
      <c r="I70" s="39" t="s">
        <v>67</v>
      </c>
      <c r="L70" s="44"/>
      <c r="O70" s="44"/>
    </row>
    <row r="71" spans="1:15" ht="16.5" customHeight="1" x14ac:dyDescent="0.75">
      <c r="A71" s="100" t="s">
        <v>245</v>
      </c>
      <c r="B71" s="47"/>
      <c r="C71" s="63"/>
      <c r="D71" s="47"/>
      <c r="F71" s="47"/>
      <c r="G71" s="63"/>
      <c r="H71" s="47"/>
      <c r="L71" s="44"/>
      <c r="O71" s="44"/>
    </row>
    <row r="72" spans="1:15" ht="16.5" customHeight="1" x14ac:dyDescent="0.75">
      <c r="A72" s="101" t="s">
        <v>182</v>
      </c>
      <c r="C72" s="63"/>
      <c r="G72" s="63"/>
      <c r="L72" s="44"/>
      <c r="O72" s="44"/>
    </row>
    <row r="73" spans="1:15" ht="16.5" customHeight="1" x14ac:dyDescent="0.75">
      <c r="A73" s="103" t="s">
        <v>183</v>
      </c>
      <c r="B73" s="51"/>
      <c r="C73" s="50">
        <v>-2053432</v>
      </c>
      <c r="D73" s="51"/>
      <c r="E73" s="51">
        <v>13777967</v>
      </c>
      <c r="F73" s="51"/>
      <c r="G73" s="50">
        <v>-2285757</v>
      </c>
      <c r="H73" s="51"/>
      <c r="I73" s="51">
        <v>13830180</v>
      </c>
      <c r="L73" s="44"/>
      <c r="O73" s="44"/>
    </row>
    <row r="74" spans="1:15" ht="16.5" customHeight="1" x14ac:dyDescent="0.75">
      <c r="A74" s="103" t="s">
        <v>175</v>
      </c>
      <c r="B74" s="51"/>
      <c r="C74" s="50">
        <v>-619808</v>
      </c>
      <c r="D74" s="51"/>
      <c r="E74" s="51">
        <v>-2156806</v>
      </c>
      <c r="F74" s="51"/>
      <c r="G74" s="50">
        <v>-1125640</v>
      </c>
      <c r="H74" s="51"/>
      <c r="I74" s="51">
        <v>-987126</v>
      </c>
      <c r="L74" s="44"/>
      <c r="O74" s="44"/>
    </row>
    <row r="75" spans="1:15" ht="16.5" customHeight="1" x14ac:dyDescent="0.75">
      <c r="A75" s="103" t="s">
        <v>184</v>
      </c>
      <c r="B75" s="51"/>
      <c r="C75" s="50">
        <v>97355</v>
      </c>
      <c r="D75" s="51"/>
      <c r="E75" s="51">
        <v>210279</v>
      </c>
      <c r="F75" s="51"/>
      <c r="G75" s="50">
        <v>97355</v>
      </c>
      <c r="H75" s="51"/>
      <c r="I75" s="51">
        <v>210279</v>
      </c>
      <c r="L75" s="44"/>
      <c r="O75" s="44"/>
    </row>
    <row r="76" spans="1:15" ht="16.5" customHeight="1" x14ac:dyDescent="0.75">
      <c r="A76" s="103" t="s">
        <v>185</v>
      </c>
      <c r="B76" s="51"/>
      <c r="C76" s="50">
        <v>312061</v>
      </c>
      <c r="D76" s="51"/>
      <c r="E76" s="51">
        <v>220209</v>
      </c>
      <c r="F76" s="51"/>
      <c r="G76" s="43">
        <v>0</v>
      </c>
      <c r="H76" s="51"/>
      <c r="I76" s="23">
        <v>0</v>
      </c>
      <c r="L76" s="44"/>
      <c r="O76" s="44"/>
    </row>
    <row r="77" spans="1:15" ht="16.5" customHeight="1" x14ac:dyDescent="0.75">
      <c r="A77" s="103" t="s">
        <v>186</v>
      </c>
      <c r="B77" s="51"/>
      <c r="C77" s="50">
        <v>-1491475</v>
      </c>
      <c r="D77" s="51"/>
      <c r="E77" s="51">
        <v>-51126</v>
      </c>
      <c r="F77" s="51"/>
      <c r="G77" s="43">
        <v>0</v>
      </c>
      <c r="H77" s="51"/>
      <c r="I77" s="23">
        <v>0</v>
      </c>
      <c r="L77" s="44"/>
      <c r="O77" s="44"/>
    </row>
    <row r="78" spans="1:15" ht="16.5" customHeight="1" x14ac:dyDescent="0.75">
      <c r="A78" s="103" t="s">
        <v>187</v>
      </c>
      <c r="B78" s="51"/>
      <c r="C78" s="50">
        <v>-2080565</v>
      </c>
      <c r="D78" s="51"/>
      <c r="E78" s="51">
        <v>-2463682</v>
      </c>
      <c r="F78" s="51"/>
      <c r="G78" s="50">
        <v>-2081221</v>
      </c>
      <c r="H78" s="51"/>
      <c r="I78" s="51">
        <v>-2378581</v>
      </c>
      <c r="L78" s="44"/>
      <c r="O78" s="44"/>
    </row>
    <row r="79" spans="1:15" ht="16.5" customHeight="1" x14ac:dyDescent="0.75">
      <c r="A79" s="103" t="s">
        <v>188</v>
      </c>
      <c r="B79" s="57"/>
      <c r="C79" s="52">
        <v>-82141</v>
      </c>
      <c r="D79" s="51"/>
      <c r="E79" s="53">
        <v>76912</v>
      </c>
      <c r="F79" s="51"/>
      <c r="G79" s="52">
        <v>-84169</v>
      </c>
      <c r="H79" s="51"/>
      <c r="I79" s="53">
        <v>85320</v>
      </c>
      <c r="L79" s="44"/>
      <c r="O79" s="44"/>
    </row>
    <row r="80" spans="1:15" ht="16.5" customHeight="1" x14ac:dyDescent="0.75">
      <c r="A80" s="104"/>
      <c r="B80" s="57"/>
      <c r="C80" s="50"/>
      <c r="D80" s="51"/>
      <c r="E80" s="51"/>
      <c r="F80" s="51"/>
      <c r="G80" s="50"/>
      <c r="H80" s="51"/>
      <c r="I80" s="51"/>
      <c r="L80" s="44"/>
      <c r="O80" s="44"/>
    </row>
    <row r="81" spans="1:15" ht="16.5" customHeight="1" x14ac:dyDescent="0.75">
      <c r="A81" s="32" t="s">
        <v>189</v>
      </c>
      <c r="B81" s="66"/>
      <c r="C81" s="52">
        <f>SUM(C40:C48,C73:C79)</f>
        <v>8908109</v>
      </c>
      <c r="D81" s="66"/>
      <c r="E81" s="53">
        <f>SUM(E40:E48,E73:E79)</f>
        <v>-4663323</v>
      </c>
      <c r="F81" s="66"/>
      <c r="G81" s="52">
        <f>SUM(G40:G48,G73:G79)</f>
        <v>7327376</v>
      </c>
      <c r="H81" s="66"/>
      <c r="I81" s="53">
        <f>SUM(I40:I48,I73:I79)</f>
        <v>-3189414</v>
      </c>
      <c r="L81" s="44"/>
      <c r="O81" s="44"/>
    </row>
    <row r="82" spans="1:15" ht="16.5" customHeight="1" x14ac:dyDescent="0.75">
      <c r="A82" s="101"/>
      <c r="B82" s="51"/>
      <c r="C82" s="50"/>
      <c r="D82" s="51"/>
      <c r="E82" s="51"/>
      <c r="F82" s="51"/>
      <c r="G82" s="50"/>
      <c r="H82" s="51"/>
      <c r="I82" s="51"/>
      <c r="L82" s="44"/>
      <c r="O82" s="44"/>
    </row>
    <row r="83" spans="1:15" ht="16.5" customHeight="1" x14ac:dyDescent="0.75">
      <c r="A83" s="100" t="s">
        <v>190</v>
      </c>
      <c r="B83" s="51"/>
      <c r="C83" s="50"/>
      <c r="D83" s="51"/>
      <c r="E83" s="51"/>
      <c r="F83" s="51"/>
      <c r="G83" s="50"/>
      <c r="H83" s="51"/>
      <c r="I83" s="51"/>
      <c r="L83" s="44"/>
      <c r="O83" s="44"/>
    </row>
    <row r="84" spans="1:15" ht="16.5" customHeight="1" x14ac:dyDescent="0.75">
      <c r="A84" s="101" t="s">
        <v>191</v>
      </c>
      <c r="B84" s="51"/>
      <c r="C84" s="50"/>
      <c r="D84" s="51"/>
      <c r="E84" s="51"/>
      <c r="F84" s="51"/>
      <c r="G84" s="50"/>
      <c r="H84" s="51"/>
      <c r="I84" s="51"/>
      <c r="L84" s="44"/>
      <c r="O84" s="44"/>
    </row>
    <row r="85" spans="1:15" ht="16.5" customHeight="1" x14ac:dyDescent="0.75">
      <c r="A85" s="101" t="s">
        <v>192</v>
      </c>
      <c r="B85" s="51"/>
      <c r="C85" s="50">
        <v>-2059984</v>
      </c>
      <c r="D85" s="51"/>
      <c r="E85" s="51">
        <v>-23316</v>
      </c>
      <c r="F85" s="51"/>
      <c r="G85" s="50">
        <v>-2059984</v>
      </c>
      <c r="H85" s="51"/>
      <c r="I85" s="51">
        <v>-23316</v>
      </c>
      <c r="L85" s="44"/>
      <c r="O85" s="44"/>
    </row>
    <row r="86" spans="1:15" ht="16.5" customHeight="1" x14ac:dyDescent="0.75">
      <c r="A86" s="101" t="s">
        <v>193</v>
      </c>
      <c r="B86" s="51"/>
      <c r="C86" s="50"/>
      <c r="D86" s="51"/>
      <c r="E86" s="51"/>
      <c r="F86" s="51"/>
      <c r="G86" s="50"/>
      <c r="H86" s="51"/>
      <c r="I86" s="51"/>
      <c r="L86" s="44"/>
      <c r="O86" s="44"/>
    </row>
    <row r="87" spans="1:15" ht="16.5" customHeight="1" x14ac:dyDescent="0.75">
      <c r="A87" s="101" t="s">
        <v>192</v>
      </c>
      <c r="B87" s="51"/>
      <c r="C87" s="50">
        <v>830120</v>
      </c>
      <c r="D87" s="51"/>
      <c r="E87" s="51">
        <v>90422</v>
      </c>
      <c r="F87" s="51"/>
      <c r="G87" s="50">
        <v>830120</v>
      </c>
      <c r="H87" s="51"/>
      <c r="I87" s="51">
        <v>90422</v>
      </c>
      <c r="L87" s="44"/>
      <c r="O87" s="44"/>
    </row>
    <row r="88" spans="1:15" ht="16.5" customHeight="1" x14ac:dyDescent="0.75">
      <c r="A88" s="101" t="s">
        <v>194</v>
      </c>
      <c r="B88" s="51"/>
      <c r="C88" s="50"/>
      <c r="D88" s="51"/>
      <c r="E88" s="51"/>
      <c r="F88" s="51"/>
      <c r="G88" s="50"/>
      <c r="H88" s="51"/>
      <c r="I88" s="51"/>
      <c r="L88" s="44"/>
      <c r="O88" s="44"/>
    </row>
    <row r="89" spans="1:15" ht="16.5" customHeight="1" x14ac:dyDescent="0.75">
      <c r="A89" s="101" t="s">
        <v>192</v>
      </c>
      <c r="B89" s="51"/>
      <c r="C89" s="50">
        <v>-61104</v>
      </c>
      <c r="D89" s="51"/>
      <c r="E89" s="23">
        <v>-514650</v>
      </c>
      <c r="F89" s="51"/>
      <c r="G89" s="43">
        <v>0</v>
      </c>
      <c r="H89" s="51"/>
      <c r="I89" s="23">
        <v>0</v>
      </c>
      <c r="L89" s="44"/>
      <c r="O89" s="44"/>
    </row>
    <row r="90" spans="1:15" ht="16.5" customHeight="1" x14ac:dyDescent="0.75">
      <c r="A90" s="101" t="s">
        <v>195</v>
      </c>
      <c r="B90" s="51"/>
      <c r="C90" s="50"/>
      <c r="D90" s="51"/>
      <c r="E90" s="51"/>
      <c r="F90" s="51"/>
      <c r="G90" s="50"/>
      <c r="H90" s="51"/>
      <c r="I90" s="51"/>
      <c r="L90" s="44"/>
      <c r="O90" s="44"/>
    </row>
    <row r="91" spans="1:15" ht="16.5" customHeight="1" x14ac:dyDescent="0.75">
      <c r="A91" s="101" t="s">
        <v>192</v>
      </c>
      <c r="B91" s="51"/>
      <c r="C91" s="50">
        <v>37138</v>
      </c>
      <c r="D91" s="51"/>
      <c r="E91" s="23">
        <v>17391</v>
      </c>
      <c r="F91" s="51"/>
      <c r="G91" s="50">
        <v>0</v>
      </c>
      <c r="H91" s="51"/>
      <c r="I91" s="23">
        <v>0</v>
      </c>
      <c r="L91" s="44"/>
      <c r="O91" s="44"/>
    </row>
    <row r="92" spans="1:15" ht="16.5" customHeight="1" x14ac:dyDescent="0.75">
      <c r="A92" s="101" t="s">
        <v>196</v>
      </c>
      <c r="B92" s="51"/>
      <c r="C92" s="50">
        <v>-49728</v>
      </c>
      <c r="D92" s="51"/>
      <c r="E92" s="51">
        <v>-60635</v>
      </c>
      <c r="F92" s="51"/>
      <c r="G92" s="50">
        <v>0</v>
      </c>
      <c r="H92" s="51"/>
      <c r="I92" s="23">
        <v>0</v>
      </c>
      <c r="L92" s="44"/>
      <c r="O92" s="44"/>
    </row>
    <row r="93" spans="1:15" ht="16.5" customHeight="1" x14ac:dyDescent="0.75">
      <c r="A93" s="101" t="s">
        <v>197</v>
      </c>
      <c r="B93" s="51"/>
      <c r="C93" s="50">
        <v>661125</v>
      </c>
      <c r="D93" s="51"/>
      <c r="E93" s="23">
        <v>89968</v>
      </c>
      <c r="F93" s="51"/>
      <c r="G93" s="43">
        <v>591142</v>
      </c>
      <c r="H93" s="51"/>
      <c r="I93" s="23">
        <v>0</v>
      </c>
      <c r="L93" s="44"/>
      <c r="O93" s="44"/>
    </row>
    <row r="94" spans="1:15" ht="16.5" customHeight="1" x14ac:dyDescent="0.75">
      <c r="A94" s="101" t="s">
        <v>216</v>
      </c>
      <c r="B94" s="51"/>
      <c r="C94" s="43">
        <v>-43</v>
      </c>
      <c r="D94" s="51"/>
      <c r="E94" s="23">
        <v>-5</v>
      </c>
      <c r="F94" s="51"/>
      <c r="G94" s="43">
        <v>0</v>
      </c>
      <c r="H94" s="51"/>
      <c r="I94" s="23">
        <v>0</v>
      </c>
      <c r="L94" s="44"/>
      <c r="O94" s="44"/>
    </row>
    <row r="95" spans="1:15" ht="16.5" customHeight="1" x14ac:dyDescent="0.75">
      <c r="A95" s="101" t="s">
        <v>260</v>
      </c>
      <c r="B95" s="51"/>
      <c r="C95" s="43" t="s">
        <v>269</v>
      </c>
      <c r="D95" s="51"/>
      <c r="E95" s="23" t="s">
        <v>269</v>
      </c>
      <c r="F95" s="51"/>
      <c r="G95" s="43">
        <v>1015661</v>
      </c>
      <c r="H95" s="51"/>
      <c r="I95" s="23">
        <v>0</v>
      </c>
      <c r="L95" s="44"/>
      <c r="O95" s="44"/>
    </row>
    <row r="96" spans="1:15" ht="16.5" customHeight="1" x14ac:dyDescent="0.75">
      <c r="A96" s="101" t="s">
        <v>198</v>
      </c>
      <c r="B96" s="51"/>
      <c r="C96" s="50">
        <v>-16295</v>
      </c>
      <c r="D96" s="51"/>
      <c r="E96" s="51">
        <v>-124038</v>
      </c>
      <c r="F96" s="51"/>
      <c r="G96" s="50">
        <v>-8122</v>
      </c>
      <c r="H96" s="51"/>
      <c r="I96" s="51">
        <v>-110252</v>
      </c>
      <c r="L96" s="44"/>
      <c r="O96" s="44"/>
    </row>
    <row r="97" spans="1:15" ht="16.5" customHeight="1" x14ac:dyDescent="0.75">
      <c r="A97" s="101" t="s">
        <v>199</v>
      </c>
      <c r="B97" s="51"/>
      <c r="C97" s="50">
        <v>598</v>
      </c>
      <c r="D97" s="51"/>
      <c r="E97" s="51">
        <v>2606</v>
      </c>
      <c r="F97" s="51"/>
      <c r="G97" s="50">
        <v>598</v>
      </c>
      <c r="H97" s="51"/>
      <c r="I97" s="51">
        <v>2221</v>
      </c>
      <c r="L97" s="44"/>
      <c r="O97" s="44"/>
    </row>
    <row r="98" spans="1:15" ht="16.5" customHeight="1" x14ac:dyDescent="0.75">
      <c r="A98" s="101" t="s">
        <v>200</v>
      </c>
      <c r="B98" s="51"/>
      <c r="C98" s="52">
        <v>-104683</v>
      </c>
      <c r="D98" s="51"/>
      <c r="E98" s="53">
        <v>-95446</v>
      </c>
      <c r="F98" s="51"/>
      <c r="G98" s="52">
        <v>-47446</v>
      </c>
      <c r="H98" s="51"/>
      <c r="I98" s="53">
        <v>-77139</v>
      </c>
      <c r="L98" s="44"/>
      <c r="O98" s="44"/>
    </row>
    <row r="99" spans="1:15" ht="16.5" customHeight="1" x14ac:dyDescent="0.75">
      <c r="A99" s="104"/>
      <c r="B99" s="57"/>
      <c r="C99" s="50"/>
      <c r="D99" s="51"/>
      <c r="E99" s="51"/>
      <c r="F99" s="51"/>
      <c r="G99" s="50"/>
      <c r="H99" s="51"/>
      <c r="I99" s="51"/>
      <c r="L99" s="44"/>
      <c r="O99" s="44"/>
    </row>
    <row r="100" spans="1:15" ht="16.5" customHeight="1" x14ac:dyDescent="0.75">
      <c r="A100" s="101" t="s">
        <v>201</v>
      </c>
      <c r="B100" s="51"/>
      <c r="C100" s="52">
        <f>SUM(C84:C98)</f>
        <v>-762856</v>
      </c>
      <c r="D100" s="51"/>
      <c r="E100" s="53">
        <f>SUM(E85:E98)</f>
        <v>-617703</v>
      </c>
      <c r="F100" s="51"/>
      <c r="G100" s="52">
        <f>SUM(G84:G99)</f>
        <v>321969</v>
      </c>
      <c r="H100" s="51"/>
      <c r="I100" s="53">
        <f>SUM(I85:I98)</f>
        <v>-118064</v>
      </c>
      <c r="L100" s="44"/>
      <c r="O100" s="44"/>
    </row>
    <row r="101" spans="1:15" ht="16.5" customHeight="1" x14ac:dyDescent="0.75">
      <c r="A101" s="104"/>
      <c r="B101" s="57"/>
      <c r="C101" s="50"/>
      <c r="D101" s="51"/>
      <c r="E101" s="51"/>
      <c r="F101" s="51"/>
      <c r="G101" s="50"/>
      <c r="H101" s="51"/>
      <c r="I101" s="51"/>
      <c r="L101" s="44"/>
      <c r="O101" s="44"/>
    </row>
    <row r="102" spans="1:15" ht="16.5" customHeight="1" x14ac:dyDescent="0.75">
      <c r="A102" s="100" t="s">
        <v>202</v>
      </c>
      <c r="B102" s="51"/>
      <c r="C102" s="50"/>
      <c r="D102" s="51"/>
      <c r="E102" s="51"/>
      <c r="F102" s="51"/>
      <c r="G102" s="50"/>
      <c r="H102" s="51"/>
      <c r="I102" s="51"/>
      <c r="L102" s="44"/>
      <c r="O102" s="44"/>
    </row>
    <row r="103" spans="1:15" ht="16.5" customHeight="1" x14ac:dyDescent="0.75">
      <c r="A103" s="101" t="s">
        <v>257</v>
      </c>
      <c r="B103" s="51"/>
      <c r="C103" s="50">
        <v>94</v>
      </c>
      <c r="D103" s="51"/>
      <c r="E103" s="51">
        <v>0</v>
      </c>
      <c r="F103" s="51"/>
      <c r="G103" s="50">
        <v>94</v>
      </c>
      <c r="H103" s="51"/>
      <c r="I103" s="51">
        <v>0</v>
      </c>
      <c r="L103" s="44"/>
      <c r="O103" s="44"/>
    </row>
    <row r="104" spans="1:15" ht="16.5" customHeight="1" x14ac:dyDescent="0.75">
      <c r="A104" s="101" t="s">
        <v>258</v>
      </c>
      <c r="B104" s="51"/>
      <c r="C104" s="50">
        <v>563</v>
      </c>
      <c r="D104" s="51"/>
      <c r="E104" s="51">
        <v>0</v>
      </c>
      <c r="F104" s="51"/>
      <c r="G104" s="50">
        <v>563</v>
      </c>
      <c r="H104" s="51"/>
      <c r="I104" s="51">
        <v>0</v>
      </c>
      <c r="L104" s="44"/>
      <c r="O104" s="44"/>
    </row>
    <row r="105" spans="1:15" ht="16.5" customHeight="1" x14ac:dyDescent="0.75">
      <c r="A105" s="101" t="s">
        <v>203</v>
      </c>
      <c r="B105" s="51"/>
      <c r="C105" s="50">
        <v>14166250</v>
      </c>
      <c r="D105" s="51"/>
      <c r="E105" s="51">
        <v>19903556</v>
      </c>
      <c r="F105" s="51"/>
      <c r="G105" s="50">
        <v>14166250</v>
      </c>
      <c r="H105" s="51"/>
      <c r="I105" s="51">
        <v>8578355</v>
      </c>
      <c r="L105" s="44"/>
      <c r="O105" s="44"/>
    </row>
    <row r="106" spans="1:15" ht="16.5" customHeight="1" x14ac:dyDescent="0.75">
      <c r="A106" s="101" t="s">
        <v>204</v>
      </c>
      <c r="B106" s="51"/>
      <c r="C106" s="50">
        <v>-22456639</v>
      </c>
      <c r="D106" s="51"/>
      <c r="E106" s="51">
        <v>-14755061</v>
      </c>
      <c r="F106" s="51"/>
      <c r="G106" s="50">
        <v>-22012962</v>
      </c>
      <c r="H106" s="51"/>
      <c r="I106" s="51">
        <v>-4974528</v>
      </c>
      <c r="L106" s="44"/>
      <c r="O106" s="44"/>
    </row>
    <row r="107" spans="1:15" ht="16.5" customHeight="1" x14ac:dyDescent="0.75">
      <c r="A107" s="101" t="s">
        <v>205</v>
      </c>
      <c r="B107" s="51"/>
      <c r="C107" s="50">
        <v>0</v>
      </c>
      <c r="D107" s="51"/>
      <c r="E107" s="23">
        <v>0</v>
      </c>
      <c r="F107" s="51"/>
      <c r="G107" s="50">
        <v>-70000</v>
      </c>
      <c r="H107" s="51"/>
      <c r="I107" s="51">
        <v>-260000</v>
      </c>
      <c r="L107" s="44"/>
      <c r="O107" s="44"/>
    </row>
    <row r="108" spans="1:15" ht="16.5" customHeight="1" x14ac:dyDescent="0.75">
      <c r="A108" s="101" t="s">
        <v>206</v>
      </c>
      <c r="B108" s="51"/>
      <c r="C108" s="50"/>
      <c r="D108" s="51"/>
      <c r="E108" s="51"/>
      <c r="F108" s="51"/>
      <c r="G108" s="50"/>
      <c r="H108" s="51"/>
      <c r="I108" s="51"/>
      <c r="L108" s="44"/>
      <c r="O108" s="44"/>
    </row>
    <row r="109" spans="1:15" ht="16.5" customHeight="1" x14ac:dyDescent="0.75">
      <c r="A109" s="101" t="s">
        <v>207</v>
      </c>
      <c r="B109" s="51"/>
      <c r="C109" s="50">
        <v>-1760047</v>
      </c>
      <c r="D109" s="51"/>
      <c r="E109" s="51">
        <v>-5708907</v>
      </c>
      <c r="F109" s="51"/>
      <c r="G109" s="43">
        <v>0</v>
      </c>
      <c r="H109" s="51"/>
      <c r="I109" s="23">
        <v>0</v>
      </c>
      <c r="L109" s="44"/>
      <c r="O109" s="44"/>
    </row>
    <row r="110" spans="1:15" ht="16.5" customHeight="1" x14ac:dyDescent="0.75">
      <c r="A110" s="101" t="s">
        <v>208</v>
      </c>
      <c r="B110" s="51"/>
      <c r="C110" s="50"/>
      <c r="D110" s="51"/>
      <c r="E110" s="51"/>
      <c r="F110" s="51"/>
      <c r="G110" s="50"/>
      <c r="H110" s="51"/>
      <c r="I110" s="51"/>
      <c r="L110" s="44"/>
      <c r="O110" s="44"/>
    </row>
    <row r="111" spans="1:15" ht="16.5" customHeight="1" x14ac:dyDescent="0.75">
      <c r="A111" s="101" t="s">
        <v>207</v>
      </c>
      <c r="B111" s="51"/>
      <c r="C111" s="50">
        <v>1608000</v>
      </c>
      <c r="D111" s="51"/>
      <c r="E111" s="51">
        <v>5851000</v>
      </c>
      <c r="F111" s="51"/>
      <c r="G111" s="43">
        <v>0</v>
      </c>
      <c r="H111" s="51"/>
      <c r="I111" s="23">
        <v>0</v>
      </c>
      <c r="L111" s="44"/>
      <c r="O111" s="44"/>
    </row>
    <row r="112" spans="1:15" ht="16.5" customHeight="1" x14ac:dyDescent="0.75">
      <c r="A112" s="101" t="s">
        <v>209</v>
      </c>
      <c r="B112" s="51"/>
      <c r="C112" s="52">
        <v>-27855</v>
      </c>
      <c r="D112" s="51"/>
      <c r="E112" s="53">
        <v>-25764</v>
      </c>
      <c r="F112" s="51"/>
      <c r="G112" s="52">
        <v>-57671</v>
      </c>
      <c r="H112" s="51"/>
      <c r="I112" s="53">
        <v>-52551</v>
      </c>
      <c r="L112" s="44"/>
      <c r="O112" s="44"/>
    </row>
    <row r="113" spans="1:15" ht="16.5" customHeight="1" x14ac:dyDescent="0.75">
      <c r="A113" s="104"/>
      <c r="B113" s="57"/>
      <c r="C113" s="50"/>
      <c r="D113" s="51"/>
      <c r="E113" s="51"/>
      <c r="F113" s="51"/>
      <c r="G113" s="50"/>
      <c r="H113" s="51"/>
      <c r="I113" s="51"/>
      <c r="L113" s="44"/>
      <c r="O113" s="44"/>
    </row>
    <row r="114" spans="1:15" ht="16.5" customHeight="1" x14ac:dyDescent="0.75">
      <c r="A114" s="101" t="s">
        <v>210</v>
      </c>
      <c r="B114" s="51"/>
      <c r="C114" s="52">
        <f>SUM(C103:C112)</f>
        <v>-8469634</v>
      </c>
      <c r="D114" s="51"/>
      <c r="E114" s="53">
        <f>SUM(E103:E112)</f>
        <v>5264824</v>
      </c>
      <c r="F114" s="51"/>
      <c r="G114" s="52">
        <f>SUM(G103:G112)</f>
        <v>-7973726</v>
      </c>
      <c r="H114" s="51"/>
      <c r="I114" s="53">
        <f>SUM(I103:I112)</f>
        <v>3291276</v>
      </c>
      <c r="L114" s="44"/>
      <c r="O114" s="44"/>
    </row>
    <row r="115" spans="1:15" ht="16.5" customHeight="1" x14ac:dyDescent="0.75">
      <c r="A115" s="104"/>
      <c r="B115" s="57"/>
      <c r="C115" s="50"/>
      <c r="D115" s="51"/>
      <c r="E115" s="51"/>
      <c r="F115" s="51"/>
      <c r="G115" s="50"/>
      <c r="H115" s="51"/>
      <c r="I115" s="51"/>
      <c r="L115" s="44"/>
      <c r="O115" s="44"/>
    </row>
    <row r="116" spans="1:15" ht="16.5" customHeight="1" x14ac:dyDescent="0.75">
      <c r="A116" s="100" t="s">
        <v>211</v>
      </c>
      <c r="B116" s="51"/>
      <c r="C116" s="50">
        <f>+C114+C100+C81</f>
        <v>-324381</v>
      </c>
      <c r="D116" s="51"/>
      <c r="E116" s="51">
        <f>+E114+E100+E81</f>
        <v>-16202</v>
      </c>
      <c r="F116" s="51"/>
      <c r="G116" s="50">
        <f>+G114+G100+G81</f>
        <v>-324381</v>
      </c>
      <c r="H116" s="51"/>
      <c r="I116" s="51">
        <f>+I114+I100+I81</f>
        <v>-16202</v>
      </c>
      <c r="L116" s="44"/>
      <c r="O116" s="44"/>
    </row>
    <row r="117" spans="1:15" ht="16.5" customHeight="1" x14ac:dyDescent="0.75">
      <c r="A117" s="101" t="s">
        <v>212</v>
      </c>
      <c r="B117" s="51"/>
      <c r="C117" s="52">
        <v>1381596</v>
      </c>
      <c r="D117" s="51"/>
      <c r="E117" s="53">
        <v>1000242</v>
      </c>
      <c r="F117" s="51"/>
      <c r="G117" s="52">
        <v>1381440</v>
      </c>
      <c r="H117" s="51"/>
      <c r="I117" s="53">
        <v>1000086</v>
      </c>
      <c r="L117" s="44"/>
      <c r="O117" s="44"/>
    </row>
    <row r="118" spans="1:15" ht="16.5" customHeight="1" x14ac:dyDescent="0.75">
      <c r="A118" s="104"/>
      <c r="B118" s="57"/>
      <c r="C118" s="50"/>
      <c r="D118" s="51"/>
      <c r="E118" s="51"/>
      <c r="F118" s="51"/>
      <c r="G118" s="50"/>
      <c r="H118" s="51"/>
      <c r="I118" s="51"/>
      <c r="L118" s="44"/>
      <c r="O118" s="44"/>
    </row>
    <row r="119" spans="1:15" ht="16.5" customHeight="1" thickBot="1" x14ac:dyDescent="0.8">
      <c r="A119" s="100" t="s">
        <v>229</v>
      </c>
      <c r="B119" s="51"/>
      <c r="C119" s="54">
        <f>SUM(C116:C117)</f>
        <v>1057215</v>
      </c>
      <c r="D119" s="51"/>
      <c r="E119" s="55">
        <f>SUM(E116:E117)</f>
        <v>984040</v>
      </c>
      <c r="F119" s="51"/>
      <c r="G119" s="54">
        <f>SUM(G116:G117)</f>
        <v>1057059</v>
      </c>
      <c r="H119" s="51"/>
      <c r="I119" s="55">
        <f>SUM(I116:I117)</f>
        <v>983884</v>
      </c>
      <c r="L119" s="44"/>
      <c r="O119" s="44"/>
    </row>
    <row r="120" spans="1:15" ht="16.5" customHeight="1" thickTop="1" x14ac:dyDescent="0.75">
      <c r="A120" s="100"/>
      <c r="B120" s="51"/>
      <c r="C120" s="51"/>
      <c r="D120" s="51"/>
      <c r="E120" s="51"/>
      <c r="F120" s="51"/>
      <c r="G120" s="51"/>
      <c r="H120" s="51"/>
      <c r="I120" s="51"/>
      <c r="L120" s="44"/>
      <c r="O120" s="44"/>
    </row>
    <row r="121" spans="1:15" ht="16.5" customHeight="1" x14ac:dyDescent="0.75">
      <c r="A121" s="100"/>
      <c r="B121" s="51"/>
      <c r="C121" s="51"/>
      <c r="D121" s="51"/>
      <c r="E121" s="51"/>
      <c r="F121" s="51"/>
      <c r="G121" s="51"/>
      <c r="H121" s="51"/>
      <c r="I121" s="51"/>
      <c r="L121" s="44"/>
      <c r="O121" s="44"/>
    </row>
    <row r="122" spans="1:15" ht="22.15" customHeight="1" x14ac:dyDescent="0.75">
      <c r="A122" s="102" t="s">
        <v>255</v>
      </c>
      <c r="B122" s="64"/>
      <c r="C122" s="65"/>
      <c r="D122" s="64"/>
      <c r="E122" s="65"/>
      <c r="F122" s="64"/>
      <c r="G122" s="65"/>
      <c r="H122" s="64"/>
      <c r="I122" s="65"/>
      <c r="L122" s="44"/>
      <c r="O122" s="44"/>
    </row>
    <row r="123" spans="1:15" ht="16.5" customHeight="1" x14ac:dyDescent="0.75">
      <c r="A123" s="198" t="str">
        <f>A62</f>
        <v xml:space="preserve">Kiatnakin Phatra Bank Public Company Limited and Subsidiaries </v>
      </c>
      <c r="B123" s="198"/>
      <c r="C123" s="198"/>
      <c r="D123" s="198"/>
      <c r="E123" s="198"/>
      <c r="F123" s="198"/>
      <c r="G123" s="198"/>
      <c r="H123" s="198"/>
      <c r="I123" s="198"/>
      <c r="L123" s="44"/>
      <c r="O123" s="44"/>
    </row>
    <row r="124" spans="1:15" ht="16.5" customHeight="1" x14ac:dyDescent="0.75">
      <c r="A124" s="198" t="s">
        <v>246</v>
      </c>
      <c r="B124" s="198"/>
      <c r="C124" s="198"/>
      <c r="D124" s="198"/>
      <c r="E124" s="198"/>
      <c r="F124" s="198"/>
      <c r="G124" s="198"/>
      <c r="H124" s="198"/>
      <c r="I124" s="198"/>
      <c r="L124" s="44"/>
      <c r="O124" s="44"/>
    </row>
    <row r="125" spans="1:15" ht="16.5" customHeight="1" x14ac:dyDescent="0.75">
      <c r="A125" s="205" t="str">
        <f>A64</f>
        <v>For the three-month period ended 31 March 2024</v>
      </c>
      <c r="B125" s="199"/>
      <c r="C125" s="199"/>
      <c r="D125" s="199"/>
      <c r="E125" s="199"/>
      <c r="F125" s="199"/>
      <c r="G125" s="199"/>
      <c r="H125" s="199"/>
      <c r="I125" s="199"/>
      <c r="L125" s="44"/>
      <c r="O125" s="44"/>
    </row>
    <row r="126" spans="1:15" ht="16.5" customHeight="1" x14ac:dyDescent="0.75">
      <c r="L126" s="44"/>
      <c r="O126" s="44"/>
    </row>
    <row r="127" spans="1:15" ht="16.5" customHeight="1" x14ac:dyDescent="0.75">
      <c r="L127" s="44"/>
      <c r="O127" s="44"/>
    </row>
    <row r="128" spans="1:15" ht="16.5" customHeight="1" x14ac:dyDescent="0.75">
      <c r="A128" s="105" t="s">
        <v>213</v>
      </c>
      <c r="L128" s="44"/>
      <c r="O128" s="44"/>
    </row>
    <row r="129" spans="1:15" ht="16.5" customHeight="1" x14ac:dyDescent="0.75">
      <c r="L129" s="44"/>
      <c r="O129" s="44"/>
    </row>
    <row r="130" spans="1:15" ht="16.5" customHeight="1" x14ac:dyDescent="0.75">
      <c r="A130" s="214" t="s">
        <v>256</v>
      </c>
      <c r="B130" s="214"/>
      <c r="C130" s="214"/>
      <c r="D130" s="214"/>
      <c r="E130" s="214"/>
      <c r="F130" s="214"/>
      <c r="G130" s="214"/>
      <c r="L130" s="44"/>
      <c r="O130" s="44"/>
    </row>
    <row r="131" spans="1:15" ht="16.5" customHeight="1" x14ac:dyDescent="0.75">
      <c r="L131" s="44"/>
      <c r="O131" s="44"/>
    </row>
    <row r="132" spans="1:15" ht="16.5" customHeight="1" x14ac:dyDescent="0.75">
      <c r="B132" s="59"/>
      <c r="C132" s="200" t="s">
        <v>2</v>
      </c>
      <c r="D132" s="200"/>
      <c r="E132" s="200"/>
      <c r="G132" s="215" t="s">
        <v>3</v>
      </c>
      <c r="H132" s="215"/>
      <c r="I132" s="215"/>
      <c r="L132" s="44"/>
      <c r="O132" s="44"/>
    </row>
    <row r="133" spans="1:15" ht="16.5" customHeight="1" x14ac:dyDescent="0.75">
      <c r="B133" s="38"/>
      <c r="C133" s="36" t="s">
        <v>236</v>
      </c>
      <c r="D133" s="37"/>
      <c r="E133" s="36" t="s">
        <v>7</v>
      </c>
      <c r="F133" s="38"/>
      <c r="G133" s="36" t="s">
        <v>236</v>
      </c>
      <c r="H133" s="37"/>
      <c r="I133" s="36" t="s">
        <v>7</v>
      </c>
      <c r="L133" s="44"/>
      <c r="O133" s="44"/>
    </row>
    <row r="134" spans="1:15" ht="16.5" customHeight="1" x14ac:dyDescent="0.75">
      <c r="B134" s="67"/>
      <c r="C134" s="68" t="s">
        <v>66</v>
      </c>
      <c r="E134" s="68" t="s">
        <v>66</v>
      </c>
      <c r="G134" s="68" t="s">
        <v>66</v>
      </c>
      <c r="H134" s="67"/>
      <c r="I134" s="68" t="s">
        <v>66</v>
      </c>
      <c r="L134" s="44"/>
      <c r="O134" s="44"/>
    </row>
    <row r="135" spans="1:15" ht="16.5" customHeight="1" x14ac:dyDescent="0.75">
      <c r="B135" s="67"/>
      <c r="C135" s="161" t="s">
        <v>67</v>
      </c>
      <c r="E135" s="161" t="s">
        <v>67</v>
      </c>
      <c r="G135" s="161" t="s">
        <v>67</v>
      </c>
      <c r="H135" s="67"/>
      <c r="I135" s="161" t="s">
        <v>67</v>
      </c>
      <c r="L135" s="44"/>
      <c r="O135" s="44"/>
    </row>
    <row r="136" spans="1:15" ht="16.5" customHeight="1" x14ac:dyDescent="0.75">
      <c r="B136" s="67"/>
      <c r="C136" s="63"/>
      <c r="E136" s="68"/>
      <c r="G136" s="63"/>
      <c r="L136" s="44"/>
      <c r="O136" s="44"/>
    </row>
    <row r="137" spans="1:15" ht="16.5" customHeight="1" x14ac:dyDescent="0.75">
      <c r="A137" s="106" t="s">
        <v>230</v>
      </c>
      <c r="B137" s="67"/>
      <c r="C137" s="63"/>
      <c r="E137" s="68"/>
      <c r="G137" s="63"/>
      <c r="L137" s="44"/>
      <c r="O137" s="44"/>
    </row>
    <row r="138" spans="1:15" ht="16.5" customHeight="1" x14ac:dyDescent="0.75">
      <c r="A138" s="106" t="s">
        <v>214</v>
      </c>
      <c r="C138" s="63">
        <v>17303</v>
      </c>
      <c r="E138" s="47">
        <v>13723</v>
      </c>
      <c r="G138" s="63">
        <v>17303</v>
      </c>
      <c r="I138" s="47">
        <v>13723</v>
      </c>
      <c r="L138" s="44"/>
      <c r="O138" s="44"/>
    </row>
    <row r="139" spans="1:15" ht="16.5" customHeight="1" x14ac:dyDescent="0.75">
      <c r="A139" s="32" t="s">
        <v>231</v>
      </c>
      <c r="C139" s="63">
        <v>1421287</v>
      </c>
      <c r="E139" s="47">
        <v>2219670</v>
      </c>
      <c r="G139" s="63">
        <v>1419572</v>
      </c>
      <c r="I139" s="47">
        <v>2217710</v>
      </c>
      <c r="K139" s="44"/>
      <c r="L139" s="44"/>
      <c r="O139" s="44"/>
    </row>
    <row r="140" spans="1:15" ht="16.5" customHeight="1" x14ac:dyDescent="0.75">
      <c r="A140" s="106" t="s">
        <v>38</v>
      </c>
      <c r="C140" s="63">
        <v>12451</v>
      </c>
      <c r="E140" s="47">
        <v>0</v>
      </c>
      <c r="G140" s="63">
        <v>12451</v>
      </c>
      <c r="I140" s="47">
        <v>62733</v>
      </c>
      <c r="K140" s="44"/>
      <c r="L140" s="44"/>
      <c r="O140" s="44"/>
    </row>
    <row r="141" spans="1:15" ht="16.5" customHeight="1" x14ac:dyDescent="0.75">
      <c r="A141" s="106" t="s">
        <v>20</v>
      </c>
      <c r="C141" s="63">
        <v>12451</v>
      </c>
      <c r="E141" s="47">
        <v>0</v>
      </c>
      <c r="G141" s="63">
        <v>12451</v>
      </c>
      <c r="I141" s="47">
        <v>62733</v>
      </c>
      <c r="K141" s="44"/>
      <c r="L141" s="44"/>
      <c r="O141" s="44"/>
    </row>
    <row r="142" spans="1:15" ht="16.5" customHeight="1" x14ac:dyDescent="0.75">
      <c r="A142" s="32" t="s">
        <v>232</v>
      </c>
      <c r="C142" s="63"/>
      <c r="G142" s="63"/>
      <c r="L142" s="44"/>
      <c r="O142" s="44"/>
    </row>
    <row r="143" spans="1:15" ht="16.5" customHeight="1" x14ac:dyDescent="0.75">
      <c r="A143" s="32" t="s">
        <v>215</v>
      </c>
      <c r="C143" s="63">
        <v>111762</v>
      </c>
      <c r="E143" s="47">
        <v>65657</v>
      </c>
      <c r="G143" s="63">
        <v>111762</v>
      </c>
      <c r="I143" s="47">
        <v>65657</v>
      </c>
    </row>
    <row r="144" spans="1:15" ht="16.5" customHeight="1" x14ac:dyDescent="0.75">
      <c r="A144" s="32" t="s">
        <v>217</v>
      </c>
      <c r="C144" s="63"/>
      <c r="G144" s="63"/>
    </row>
    <row r="145" spans="1:9" ht="16.5" customHeight="1" x14ac:dyDescent="0.75">
      <c r="A145" s="32" t="s">
        <v>215</v>
      </c>
      <c r="C145" s="63">
        <v>112474</v>
      </c>
      <c r="E145" s="47">
        <v>-8318</v>
      </c>
      <c r="G145" s="63">
        <v>0</v>
      </c>
      <c r="I145" s="47">
        <v>0</v>
      </c>
    </row>
    <row r="146" spans="1:9" ht="16.5" customHeight="1" x14ac:dyDescent="0.75">
      <c r="A146" s="106" t="s">
        <v>233</v>
      </c>
      <c r="C146" s="63">
        <v>0</v>
      </c>
      <c r="E146" s="47">
        <v>1320754</v>
      </c>
      <c r="G146" s="63">
        <v>0</v>
      </c>
      <c r="I146" s="47">
        <v>1401417</v>
      </c>
    </row>
    <row r="147" spans="1:9" ht="16.5" customHeight="1" x14ac:dyDescent="0.75">
      <c r="A147" s="32" t="s">
        <v>234</v>
      </c>
      <c r="C147" s="63">
        <v>0</v>
      </c>
      <c r="E147" s="47">
        <v>1754250</v>
      </c>
      <c r="G147" s="63">
        <v>0</v>
      </c>
      <c r="I147" s="47">
        <v>1804942</v>
      </c>
    </row>
    <row r="148" spans="1:9" ht="16.5" customHeight="1" x14ac:dyDescent="0.75">
      <c r="A148" s="32" t="s">
        <v>220</v>
      </c>
      <c r="C148" s="63">
        <v>0</v>
      </c>
      <c r="E148" s="47">
        <v>46690</v>
      </c>
      <c r="G148" s="63">
        <v>0</v>
      </c>
      <c r="H148" s="69"/>
      <c r="I148" s="69">
        <v>46658</v>
      </c>
    </row>
    <row r="175" spans="1:9" ht="16.5" customHeight="1" x14ac:dyDescent="0.75">
      <c r="A175" s="107" t="s">
        <v>61</v>
      </c>
      <c r="B175" s="210" t="s">
        <v>61</v>
      </c>
      <c r="C175" s="210"/>
      <c r="D175" s="210"/>
      <c r="E175" s="210"/>
      <c r="F175" s="210"/>
      <c r="G175" s="210"/>
      <c r="H175" s="210"/>
      <c r="I175" s="210"/>
    </row>
    <row r="176" spans="1:9" ht="16.5" customHeight="1" x14ac:dyDescent="0.75">
      <c r="A176" s="108" t="s">
        <v>62</v>
      </c>
      <c r="B176" s="211" t="s">
        <v>63</v>
      </c>
      <c r="C176" s="213"/>
      <c r="D176" s="213"/>
      <c r="E176" s="213"/>
      <c r="F176" s="213"/>
      <c r="G176" s="213"/>
      <c r="H176" s="213"/>
      <c r="I176" s="213"/>
    </row>
    <row r="177" spans="1:9" ht="16.5" customHeight="1" x14ac:dyDescent="0.75">
      <c r="A177" s="108" t="s">
        <v>64</v>
      </c>
      <c r="B177" s="211" t="s">
        <v>65</v>
      </c>
      <c r="C177" s="213"/>
      <c r="D177" s="213"/>
      <c r="E177" s="213"/>
      <c r="F177" s="213"/>
      <c r="G177" s="213"/>
      <c r="H177" s="213"/>
      <c r="I177" s="213"/>
    </row>
    <row r="178" spans="1:9" ht="16.5" customHeight="1" x14ac:dyDescent="0.75">
      <c r="A178" s="109"/>
      <c r="B178" s="164"/>
      <c r="C178" s="164"/>
      <c r="D178" s="164"/>
      <c r="E178" s="164"/>
      <c r="F178" s="164"/>
      <c r="G178" s="164"/>
      <c r="H178" s="164"/>
      <c r="I178" s="164"/>
    </row>
    <row r="179" spans="1:9" ht="16.5" customHeight="1" x14ac:dyDescent="0.75">
      <c r="A179" s="109"/>
      <c r="B179" s="164"/>
      <c r="C179" s="164"/>
      <c r="D179" s="164"/>
      <c r="E179" s="164"/>
      <c r="F179" s="164"/>
      <c r="G179" s="164"/>
      <c r="H179" s="164"/>
      <c r="I179" s="164"/>
    </row>
    <row r="180" spans="1:9" ht="16.5" customHeight="1" x14ac:dyDescent="0.75">
      <c r="A180" s="109"/>
      <c r="B180" s="164"/>
      <c r="C180" s="164"/>
      <c r="D180" s="164"/>
      <c r="E180" s="164"/>
      <c r="F180" s="164"/>
      <c r="G180" s="164"/>
      <c r="H180" s="164"/>
      <c r="I180" s="164"/>
    </row>
    <row r="181" spans="1:9" ht="16.5" customHeight="1" x14ac:dyDescent="0.75">
      <c r="A181" s="109"/>
      <c r="B181" s="164"/>
      <c r="C181" s="164"/>
      <c r="D181" s="164"/>
      <c r="E181" s="164"/>
      <c r="F181" s="164"/>
      <c r="G181" s="164"/>
      <c r="H181" s="164"/>
      <c r="I181" s="164"/>
    </row>
    <row r="182" spans="1:9" ht="15.65" customHeight="1" x14ac:dyDescent="0.75">
      <c r="A182" s="109"/>
      <c r="B182" s="164"/>
      <c r="C182" s="164"/>
      <c r="D182" s="164"/>
      <c r="E182" s="164"/>
      <c r="F182" s="164"/>
      <c r="G182" s="164"/>
      <c r="H182" s="164"/>
      <c r="I182" s="164"/>
    </row>
    <row r="183" spans="1:9" ht="22.15" customHeight="1" x14ac:dyDescent="0.75">
      <c r="A183" s="102" t="s">
        <v>255</v>
      </c>
      <c r="B183" s="64"/>
      <c r="C183" s="65"/>
      <c r="D183" s="64"/>
      <c r="E183" s="65"/>
      <c r="F183" s="64"/>
      <c r="G183" s="65"/>
      <c r="H183" s="64"/>
      <c r="I183" s="65"/>
    </row>
  </sheetData>
  <mergeCells count="19">
    <mergeCell ref="A124:I124"/>
    <mergeCell ref="A1:I1"/>
    <mergeCell ref="A2:I2"/>
    <mergeCell ref="A3:I3"/>
    <mergeCell ref="C6:E6"/>
    <mergeCell ref="G6:I6"/>
    <mergeCell ref="A62:I62"/>
    <mergeCell ref="A63:I63"/>
    <mergeCell ref="A64:I64"/>
    <mergeCell ref="C67:E67"/>
    <mergeCell ref="G67:I67"/>
    <mergeCell ref="A123:I123"/>
    <mergeCell ref="B177:I177"/>
    <mergeCell ref="A125:I125"/>
    <mergeCell ref="A130:G130"/>
    <mergeCell ref="C132:E132"/>
    <mergeCell ref="G132:I132"/>
    <mergeCell ref="B175:I175"/>
    <mergeCell ref="B176:I176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0" man="1"/>
    <brk id="122" max="10" man="1"/>
  </rowBreaks>
  <ignoredErrors>
    <ignoredError sqref="C7:I7 C68:I68 C133:I13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BE6EC9C5A16D4AAC33565D20188223" ma:contentTypeVersion="7" ma:contentTypeDescription="Create a new document." ma:contentTypeScope="" ma:versionID="ecef0c4cca17d14c30597d99bd714cc1">
  <xsd:schema xmlns:xsd="http://www.w3.org/2001/XMLSchema" xmlns:xs="http://www.w3.org/2001/XMLSchema" xmlns:p="http://schemas.microsoft.com/office/2006/metadata/properties" xmlns:ns3="93341ccb-4154-4ee4-b80b-a57d5b745cf8" xmlns:ns4="f4383bf0-917d-42f1-af21-5a69ff352cb7" targetNamespace="http://schemas.microsoft.com/office/2006/metadata/properties" ma:root="true" ma:fieldsID="e51b651ac4196e5ac72cca8037516766" ns3:_="" ns4:_="">
    <xsd:import namespace="93341ccb-4154-4ee4-b80b-a57d5b745cf8"/>
    <xsd:import namespace="f4383bf0-917d-42f1-af21-5a69ff352cb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1ccb-4154-4ee4-b80b-a57d5b745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83bf0-917d-42f1-af21-5a69ff352cb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3341ccb-4154-4ee4-b80b-a57d5b745cf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CFFDA2-D6EC-4E30-85E5-E03959C363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341ccb-4154-4ee4-b80b-a57d5b745cf8"/>
    <ds:schemaRef ds:uri="f4383bf0-917d-42f1-af21-5a69ff352c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C7488D-9CFD-418D-9FD6-2881D2898B51}">
  <ds:schemaRefs>
    <ds:schemaRef ds:uri="http://schemas.microsoft.com/office/infopath/2007/PartnerControls"/>
    <ds:schemaRef ds:uri="93341ccb-4154-4ee4-b80b-a57d5b745cf8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f4383bf0-917d-42f1-af21-5a69ff352cb7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885FEB5-DD19-4E22-BA2C-D0846F642B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2-3</vt:lpstr>
      <vt:lpstr>Comprehensive income 4-5</vt:lpstr>
      <vt:lpstr>SHAREHOLDERS Conso 6</vt:lpstr>
      <vt:lpstr>SHAREHOLDERS The Bank 7</vt:lpstr>
      <vt:lpstr>CASH FLOWS 8-10</vt:lpstr>
      <vt:lpstr>'CASH FLOWS 8-10'!Print_Area</vt:lpstr>
      <vt:lpstr>'Comprehensive income 4-5'!Print_Area</vt:lpstr>
      <vt:lpstr>'Financial position 2-3'!Print_Area</vt:lpstr>
      <vt:lpstr>'SHAREHOLDERS Conso 6'!Print_Area</vt:lpstr>
      <vt:lpstr>'SHAREHOLDERS The Bank 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Chotika Asawawimon</dc:creator>
  <cp:keywords/>
  <dc:description/>
  <cp:lastModifiedBy>Noparat Mungsitisak</cp:lastModifiedBy>
  <cp:revision/>
  <cp:lastPrinted>2024-05-13T05:10:13Z</cp:lastPrinted>
  <dcterms:created xsi:type="dcterms:W3CDTF">2001-07-23T02:00:01Z</dcterms:created>
  <dcterms:modified xsi:type="dcterms:W3CDTF">2024-05-13T06:39:17Z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0x0101003ABE6EC9C5A16D4AAC33565D20188223</vt:lpwstr>
  </property>
</Properties>
</file>