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760"/>
  </bookViews>
  <sheets>
    <sheet name="BS" sheetId="4" r:id="rId1"/>
    <sheet name="PL" sheetId="6" r:id="rId2"/>
    <sheet name="ce" sheetId="5" r:id="rId3"/>
    <sheet name="Cashflow" sheetId="7" r:id="rId4"/>
  </sheets>
  <definedNames>
    <definedName name="_xlnm._FilterDatabase" localSheetId="0" hidden="1">BS!$A$1:$N$71</definedName>
    <definedName name="_xlnm.Print_Area" localSheetId="0">BS!$A$1:$J$69</definedName>
    <definedName name="_xlnm.Print_Area" localSheetId="3">Cashflow!$A$1:$J$71</definedName>
    <definedName name="_xlnm.Print_Area" localSheetId="2">ce!$A$1:$U$34</definedName>
    <definedName name="_xlnm.Print_Area" localSheetId="1">PL!$A$1:$J$37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1" i="5" l="1"/>
  <c r="I55" i="7" l="1"/>
  <c r="G55" i="7"/>
  <c r="G11" i="6" l="1"/>
  <c r="I11" i="6"/>
  <c r="G29" i="6"/>
  <c r="G59" i="7" l="1"/>
  <c r="I59" i="7"/>
  <c r="S18" i="5"/>
  <c r="S27" i="5"/>
  <c r="Q20" i="5"/>
  <c r="Q24" i="5" s="1"/>
  <c r="K20" i="5"/>
  <c r="K24" i="5" s="1"/>
  <c r="I20" i="5"/>
  <c r="I24" i="5" s="1"/>
  <c r="G20" i="5"/>
  <c r="G24" i="5" s="1"/>
  <c r="E20" i="5"/>
  <c r="E24" i="5" s="1"/>
  <c r="S23" i="5"/>
  <c r="U23" i="5" s="1"/>
  <c r="S17" i="5"/>
  <c r="U17" i="5" s="1"/>
  <c r="I29" i="6" l="1"/>
  <c r="O19" i="5" s="1"/>
  <c r="I17" i="6"/>
  <c r="I47" i="4"/>
  <c r="G47" i="4"/>
  <c r="S26" i="5"/>
  <c r="U26" i="5" s="1"/>
  <c r="S19" i="5" l="1"/>
  <c r="O20" i="5"/>
  <c r="O24" i="5" s="1"/>
  <c r="I18" i="6"/>
  <c r="I20" i="6" l="1"/>
  <c r="I22" i="6" s="1"/>
  <c r="I8" i="7"/>
  <c r="I23" i="7" s="1"/>
  <c r="I33" i="7" s="1"/>
  <c r="I35" i="7" s="1"/>
  <c r="I60" i="7" s="1"/>
  <c r="I62" i="7" s="1"/>
  <c r="U19" i="5"/>
  <c r="S20" i="5"/>
  <c r="S24" i="5" s="1"/>
  <c r="G17" i="6"/>
  <c r="I26" i="4"/>
  <c r="I30" i="6" l="1"/>
  <c r="M18" i="5"/>
  <c r="U18" i="5" l="1"/>
  <c r="U20" i="5" s="1"/>
  <c r="U24" i="5" s="1"/>
  <c r="M20" i="5"/>
  <c r="M24" i="5" s="1"/>
  <c r="G26" i="4"/>
  <c r="I61" i="4" l="1"/>
  <c r="I42" i="4"/>
  <c r="I17" i="4"/>
  <c r="I48" i="4" l="1"/>
  <c r="I27" i="4"/>
  <c r="I62" i="4" l="1"/>
  <c r="E29" i="5" l="1"/>
  <c r="E30" i="5" s="1"/>
  <c r="K31" i="5"/>
  <c r="I31" i="5"/>
  <c r="G31" i="5"/>
  <c r="E31" i="5"/>
  <c r="O28" i="5"/>
  <c r="O29" i="5" l="1"/>
  <c r="O30" i="5" s="1"/>
  <c r="E32" i="5"/>
  <c r="G61" i="4" l="1"/>
  <c r="G42" i="4"/>
  <c r="G17" i="4"/>
  <c r="G48" i="4" l="1"/>
  <c r="G62" i="4" s="1"/>
  <c r="G27" i="4"/>
  <c r="I63" i="4" l="1"/>
  <c r="G63" i="4"/>
  <c r="G43" i="7" l="1"/>
  <c r="G18" i="6"/>
  <c r="G20" i="6" s="1"/>
  <c r="G22" i="6" l="1"/>
  <c r="M27" i="5" s="1"/>
  <c r="G8" i="7"/>
  <c r="G35" i="6" l="1"/>
  <c r="G30" i="6"/>
  <c r="G23" i="7"/>
  <c r="G33" i="7" s="1"/>
  <c r="G35" i="7" s="1"/>
  <c r="G60" i="7" l="1"/>
  <c r="G62" i="7" s="1"/>
  <c r="G63" i="7" s="1"/>
  <c r="Q29" i="5"/>
  <c r="Q30" i="5" s="1"/>
  <c r="S28" i="5" l="1"/>
  <c r="U28" i="5" s="1"/>
  <c r="K29" i="5"/>
  <c r="I29" i="5"/>
  <c r="G29" i="5"/>
  <c r="G30" i="5" l="1"/>
  <c r="G32" i="5" s="1"/>
  <c r="I30" i="5"/>
  <c r="I32" i="5" s="1"/>
  <c r="K30" i="5"/>
  <c r="K32" i="5" s="1"/>
  <c r="S29" i="5"/>
  <c r="S30" i="5" l="1"/>
  <c r="A30" i="4"/>
  <c r="A32" i="4"/>
  <c r="M29" i="5" l="1"/>
  <c r="M30" i="5" s="1"/>
  <c r="U27" i="5"/>
  <c r="U29" i="5" s="1"/>
  <c r="U30" i="5" s="1"/>
  <c r="M32" i="5" l="1"/>
</calcChain>
</file>

<file path=xl/sharedStrings.xml><?xml version="1.0" encoding="utf-8"?>
<sst xmlns="http://schemas.openxmlformats.org/spreadsheetml/2006/main" count="222" uniqueCount="180">
  <si>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</si>
  <si>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</si>
  <si>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</si>
  <si>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</si>
  <si>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</si>
  <si>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</si>
  <si>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</si>
  <si>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</si>
  <si>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</si>
  <si>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</si>
  <si>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</si>
  <si>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</si>
  <si>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</si>
  <si>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</si>
  <si>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</si>
  <si>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</si>
  <si>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</si>
  <si>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</si>
  <si>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</si>
  <si>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</si>
  <si>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</si>
  <si>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</si>
  <si>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</si>
  <si>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</si>
  <si>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</si>
  <si>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</si>
  <si>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</si>
  <si>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</si>
  <si>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</si>
  <si>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</si>
  <si>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</si>
  <si>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</si>
  <si>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</si>
  <si>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 xml:space="preserve">กระแสเงินสดจากกิจกรรมดำเนินงาน </t>
  </si>
  <si>
    <t xml:space="preserve">   ดอกเบี้ยรับ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</si>
  <si>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</si>
  <si>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</si>
  <si>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</si>
  <si>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</si>
  <si>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</si>
  <si>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</si>
  <si>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</si>
  <si>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ยังไม่ได้จัดสรร</t>
  </si>
  <si>
    <t>รวม</t>
  </si>
  <si>
    <t xml:space="preserve">สินค้าคงเหลือ </t>
  </si>
  <si>
    <t xml:space="preserve">ที่ดิน อาคารและอุปกรณ์ </t>
  </si>
  <si>
    <t>เจ้าหนี้การค้าและเจ้าหนี้อื่น</t>
  </si>
  <si>
    <t>องค์ประกอบอื่นของส่วนของผู้ถือหุ้น</t>
  </si>
  <si>
    <t>ลูกหนี้การค้าและลูกหนี้อื่น</t>
  </si>
  <si>
    <t>สำรองผลประโยชน์ระยะยาวของพนักงาน</t>
  </si>
  <si>
    <t>งบกำไรขาดทุนเบ็ดเสร็จ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</si>
  <si>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</si>
  <si>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</si>
  <si>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กำไรต่อหุ้น</t>
  </si>
  <si>
    <t>(หน่วย: พันบาท)</t>
  </si>
  <si>
    <t>บริษัท ประชาอาภรณ์ จำกัด (มหาชน)</t>
  </si>
  <si>
    <t>อสังหาริมทรัพย์เพื่อการลงทุน</t>
  </si>
  <si>
    <t>สินทรัพย์ไม่มีตัวตน</t>
  </si>
  <si>
    <t>สินทรัพย์ไม่หมุนเวียนอื่น</t>
  </si>
  <si>
    <t>หนี้สินภาษีเงินได้รอตัดบัญชี</t>
  </si>
  <si>
    <t xml:space="preserve">      หุ้นสามัญ 96,000,000 หุ้น มูลค่าหุ้นละ 1 บาท</t>
  </si>
  <si>
    <t xml:space="preserve">   จัดสรรแล้ว - สำรองทั่วไป</t>
  </si>
  <si>
    <t>รายได้จากการขาย</t>
  </si>
  <si>
    <t>ต้นทุนขาย</t>
  </si>
  <si>
    <t xml:space="preserve">   จ่ายภาษีเงินได้</t>
  </si>
  <si>
    <t>กำไรขาดทุนเบ็ดเสร็จรวมสำหรับงวด</t>
  </si>
  <si>
    <t>สำรองทั่วไป</t>
  </si>
  <si>
    <t xml:space="preserve">   ค่าเสื่อมราคาและค่าตัดจำหน่าย</t>
  </si>
  <si>
    <t>(ยังไม่ได้ตรวจสอบ</t>
  </si>
  <si>
    <t>แต่สอบทานแล้ว)</t>
  </si>
  <si>
    <t>(ตรวจสอบแล้ว)</t>
  </si>
  <si>
    <t>กำไรขาดทุน:</t>
  </si>
  <si>
    <t>หุ้นสามัญ</t>
  </si>
  <si>
    <t xml:space="preserve">   กำไรจากการจำหน่ายอุปกรณ์</t>
  </si>
  <si>
    <t xml:space="preserve">   ค่าใช้จ่ายผลประโยชน์ระยะยาวของพนักงาน</t>
  </si>
  <si>
    <t>เงินสดรับจากการจำหน่ายอุปกรณ์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</si>
  <si>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</si>
  <si>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</si>
  <si>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</si>
  <si>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</si>
  <si>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</si>
  <si>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กำไรขาดทุนเบ็ดเสร็จอื่น:</t>
  </si>
  <si>
    <t>ที่ออกและ</t>
  </si>
  <si>
    <t>มูลค่า</t>
  </si>
  <si>
    <t>ส่วนเกิน</t>
  </si>
  <si>
    <t>องค์ประกอบอื่น</t>
  </si>
  <si>
    <t xml:space="preserve">   สินทรัพย์ไม่หมุนเวียนอื่น</t>
  </si>
  <si>
    <t>ผู้ถือหุ้น</t>
  </si>
  <si>
    <t>ของส่วนของ</t>
  </si>
  <si>
    <t>กำไรจากมูลค่ายุติธรรม</t>
  </si>
  <si>
    <t>ที่เพิ่มขึ้นของเงินลงทุน</t>
  </si>
  <si>
    <t>จากการจัดประเภท</t>
  </si>
  <si>
    <t>หุ้นกู้แปลงสภาพเป็น</t>
  </si>
  <si>
    <t xml:space="preserve">   เป็นเงินสดรับ (จ่าย) จากกิจกรรมดำเนินงาน</t>
  </si>
  <si>
    <t>เงินสดจ่ายซื้ออุปกรณ์</t>
  </si>
  <si>
    <t>กำไรสำหรับงวด</t>
  </si>
  <si>
    <t>เงินสดรับจากตราสารหนี้ที่ถือจนครบกำหนด</t>
  </si>
  <si>
    <t xml:space="preserve">   จ่ายผลประโยชน์ระยะยาวของพนักงาน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</si>
  <si>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</si>
  <si>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</si>
  <si>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</si>
  <si>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</si>
  <si>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</si>
  <si>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</si>
  <si>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</si>
  <si>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</si>
  <si>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</si>
  <si>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</si>
  <si>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เบ็ดเสร็จอื่น</t>
  </si>
  <si>
    <t>ด้วยมูลค่ายุติธรรมผ่าน</t>
  </si>
  <si>
    <t>ค่าใช้จ่ายในการขายและจัดจำหน่าย</t>
  </si>
  <si>
    <t>เงินสดจ่ายซื้อสินทรัพย์ทางการเงินไม่หมุนเวียนอื่น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</si>
  <si>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</si>
  <si>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เงินสดจ่ายหนี้สินตามสัญญาเช่า</t>
  </si>
  <si>
    <t>เงินสดจ่ายดอกเบี้ยหนี้สินตามสัญญาเช่า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</si>
  <si>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</si>
  <si>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</si>
  <si>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 xml:space="preserve">   กำหนดไถ่ถอนภายในหนึ่งปี</t>
  </si>
  <si>
    <t>สินทรัพย์ทางการเงินไม่หมุนเวียนอื่น - สุทธิจากส่วนที่ครบ</t>
  </si>
  <si>
    <t>โอนกำไรขาดทุนของเงินลงทุนในตราสารทุน</t>
  </si>
  <si>
    <t xml:space="preserve">   ที่กำหนดให้วัดมูลค่าด้วยมูลค่ายุติธรรมผ่าน</t>
  </si>
  <si>
    <t xml:space="preserve">   กำไรขาดทุนเบ็ดเสร็จอื่น (หมายเหตุ 6)</t>
  </si>
  <si>
    <t xml:space="preserve">   การปรับลดสินค้าคงเหลือเป็นมูลค่าสุทธิที่จะได้รับ (โอนกลับ)</t>
  </si>
  <si>
    <t>กำไรก่อนภาษี</t>
  </si>
  <si>
    <t>รายการปรับกระทบยอดกำไรก่อนภาษี</t>
  </si>
  <si>
    <t>กำไรจากการดำเนินงานก่อนการเปลี่ยนแปลง</t>
  </si>
  <si>
    <t>หมายเหตุประกอบงบการเงินระหว่างกาลเป็นส่วนหนึ่งของงบการเงินนี้</t>
  </si>
  <si>
    <t>สำรองตามกฎหมาย</t>
  </si>
  <si>
    <t>จัดสรรแล้ว -</t>
  </si>
  <si>
    <t>ยอดคงเหลือ ณ วันที่ 1 มกราคม 2566</t>
  </si>
  <si>
    <t>ขาดทุนจากการวัดมูลค่าของเงินลงทุน</t>
  </si>
  <si>
    <t>(หน่วย: บาท)</t>
  </si>
  <si>
    <t>กำไรต่อหุ้นขั้นพื้นฐาน</t>
  </si>
  <si>
    <t xml:space="preserve">   กำไรสำหรับงวด </t>
  </si>
  <si>
    <t xml:space="preserve">   เจ้าหนี้จากการซื้อเงินลงทุนที่กำหนดให้วัดมูลค่ายุติธรรมผ่านกำไรขาดทุน</t>
  </si>
  <si>
    <t>เงินสดสุทธิใช้ไปในกิจกรรมจัดหาเงิน</t>
  </si>
  <si>
    <t>รายการของ</t>
  </si>
  <si>
    <t xml:space="preserve">   ขาดทุนจากอัตราแลกเปลี่ยนที่ยังไม่เกิดขึ้นจริง</t>
  </si>
  <si>
    <t>เงินสดสุทธิจาก (ใช้ไปใน) กิจกรรมดำเนินงาน</t>
  </si>
  <si>
    <t>ณ วันที่ 31 มีนาคม 2567</t>
  </si>
  <si>
    <t>31 มีนาคม 2567</t>
  </si>
  <si>
    <t>ยอดคงเหลือ ณ วันที่ 31 มีนาคม 2567</t>
  </si>
  <si>
    <t>สำหรับงวดสามเดือนสิ้นสุดวันที่ 31 มีนาคม 2567</t>
  </si>
  <si>
    <t>31 ธันวาคม 2566</t>
  </si>
  <si>
    <t>2567</t>
  </si>
  <si>
    <t>ยอดคงเหลือ ณ วันที่ 1 มกราคม 2567</t>
  </si>
  <si>
    <t>ยอดคงเหลือ ณ วันที่ 31 มีนาคม 2566</t>
  </si>
  <si>
    <t xml:space="preserve">   ภายในหนึ่งปี</t>
  </si>
  <si>
    <t>สินทรัพย์ทางการเงินไม่หมุนเวียนอื่นที่ครบกำหนดไถ่ถอน</t>
  </si>
  <si>
    <t>ส่วนเกินมูลค่าหุ้นสามัญ</t>
  </si>
  <si>
    <t xml:space="preserve">   - สุทธิจากภาษีเงินได้</t>
  </si>
  <si>
    <t xml:space="preserve">   ที่กำหนดให้วัดมูลค่าด้วยมูลค่ายุติธรรมผ่านกำไรขาดทุนเบ็ดเสร็จอื่น </t>
  </si>
  <si>
    <t>งบการเปลี่ยนแปลงส่วนของผู้ถือหุ้น</t>
  </si>
  <si>
    <t>ชำระเต็มมูลค่าแล้ว</t>
  </si>
  <si>
    <t>การเปลี่ยนแปลงมูลค่าของ</t>
  </si>
  <si>
    <t xml:space="preserve">   กำไรจากการขายสินทรัพย์ทางการเงินหมุนเวียนอื่น</t>
  </si>
  <si>
    <t xml:space="preserve">   ต้นทุนทางการเงิน</t>
  </si>
  <si>
    <t xml:space="preserve">   รายได้เงินปันผล</t>
  </si>
  <si>
    <t>หนี้สินดำเนินงานเพิ่มขึ้น (ลดลง)</t>
  </si>
  <si>
    <t>เงินสดจาก (ใช้ไปใน) กิจกรรมดำเนินงาน</t>
  </si>
  <si>
    <t>เงินสดรับจากเงินปันผล</t>
  </si>
  <si>
    <t>เงินสดรับจากดอกเบี้ย</t>
  </si>
  <si>
    <t>เงินสดสุทธิจาก (ใช้ไปใน) กิจกรรมลงทุน</t>
  </si>
  <si>
    <t>กระแสเงินสดจากกิจกรรมจัดหาเงิน</t>
  </si>
  <si>
    <t>รายการที่ไม่ใช่เงินสดประกอบด้วย</t>
  </si>
  <si>
    <t>ข้อมูลกระแสเงินสดเปิดเผยเพิ่มเติม</t>
  </si>
  <si>
    <t xml:space="preserve">      วัดมูลค่าด้วยมูลค่ายุติธรรมผ่านกำไรขาดทุนเบ็ดเสร็จอื่น - สุทธิจากภาษีเงินได้</t>
  </si>
  <si>
    <t xml:space="preserve">   ขาดทุน (กำไร) จากการเปลี่ยนแปลงมูลค่าของเงินลงทุนในตราสารทุนที่กำหนดให้</t>
  </si>
  <si>
    <t>กำไร (ขาดทุน) จากการเปลี่ยนแปลงมูลค่าของเงินลงทุนในตราสารทุน</t>
  </si>
  <si>
    <t xml:space="preserve">   ลูกหนี้จากการขายเงินลงทุนที่กำหนดให้วัดมูลค่ายุติธรรมผ่านกำไรขาดทุน</t>
  </si>
  <si>
    <t xml:space="preserve">   ผลขาดทุนด้านเครดิตที่คาดว่าจะเกิดขึ้น</t>
  </si>
  <si>
    <t xml:space="preserve">   ขาดทุนที่ยังไม่เกิดขึ้นจากสินทรัพย์ทางการเงินหมุนเวียนอื่น</t>
  </si>
  <si>
    <t>เงินสดและรายการเทียบเท่าเงินสดลดลงสุทธิ</t>
  </si>
  <si>
    <t>รายได้ภาษีเงินได้</t>
  </si>
  <si>
    <t>งบฐานะการเงิน</t>
  </si>
  <si>
    <t>งบฐานะการเงิน (ต่อ)</t>
  </si>
  <si>
    <t>กำไรจากการดำเนินงาน</t>
  </si>
  <si>
    <t>กำไรก่อนรายได้ภาษีเงินได้</t>
  </si>
  <si>
    <t>กำไร (ขาดทุน) จาก</t>
  </si>
  <si>
    <t>เงินสดจ่ายซื้อสินทรัพย์ไม่มีตัวตน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</si>
</sst>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#,##0.00;[Red]\(#,##0.00\)"/>
    <numFmt numFmtId="174" formatCode="#,##0.0_);[Red]\(#,##0.0\)"/>
    <numFmt numFmtId="175" formatCode="_(* #,##0_);[Red]_(* \(#,##0\);_(* &quot;-&quot;_);_(@_)"/>
    <numFmt numFmtId="176" formatCode="&quot;วันที่&quot;\ ว\ ดดดด\ ปปปป"/>
    <numFmt numFmtId="177" formatCode="#,##0.00,,_)_);[Red]\(\ #,##0.00,,\ \);[Green]_-* &quot;-&quot;??_-;_-@_-"/>
    <numFmt numFmtId="178" formatCode="\ #,##0.00,_)_);[Red]\(\ #,##0.00,\ \);[Green]_-* &quot;-&quot;??_-;_-@_-"/>
    <numFmt numFmtId="179" formatCode="d\ ดดด\ bb"/>
    <numFmt numFmtId="180" formatCode="#,##0_);[Red]\(#,##0\);"/>
    <numFmt numFmtId="181" formatCode="dd/mm/\_x0000_\_x0000_"/>
    <numFmt numFmtId="182" formatCode="_-[$€-2]* #,##0.00_-;\-[$€-2]* #,##0.00_-;_-[$€-2]* &quot;-&quot;??_-"/>
    <numFmt numFmtId="183" formatCode="&quot;0&quot;#.0"/>
    <numFmt numFmtId="184" formatCode="&quot;0&quot;#"/>
    <numFmt numFmtId="185" formatCode=";;;"/>
    <numFmt numFmtId="186" formatCode="ดดดด\-bbbb"/>
    <numFmt numFmtId="187" formatCode="ดดด\-bb"/>
    <numFmt numFmtId="188" formatCode="ดดด\-bbbb"/>
    <numFmt numFmtId="189" formatCode="#,##0.00_ ;[Red]\-#,##0.00\ "/>
    <numFmt numFmtId="190" formatCode="_(* #,##0_)_);[Red]_(* \(\ #,##0\ \);_(* &quot;-&quot;??_);_(@_)"/>
    <numFmt numFmtId="191" formatCode="_(* #,##0.00,,_)_);[Red]_(* \(\ #,##0.00,,\ \);_(* &quot;-&quot;??_);_(@_)"/>
    <numFmt numFmtId="192" formatCode="_(* #,##0.00,_)_);[Red]_(* \(\ #,##0.00,\ \);_(* &quot;-&quot;??_);_(@_)"/>
    <numFmt numFmtId="193" formatCode="_-* #,##0.00_-;[Red]\(\ #,##0.00_-\);_-* &quot;-&quot;_-;_-@_-"/>
    <numFmt numFmtId="194" formatCode="ว\ ดดด\ ปป"/>
    <numFmt numFmtId="195" formatCode="_ * #,##0_ ;_ * \-#,##0_ ;_ * &quot;-&quot;_ ;_ @_ "/>
    <numFmt numFmtId="196" formatCode="#,##0\ &quot;DM&quot;;[Red]\-#,##0\ &quot;DM&quot;"/>
    <numFmt numFmtId="197" formatCode="#,##0.00\ &quot;DM&quot;;[Red]\-#,##0.00\ &quot;DM&quot;"/>
  </numFmts>
  <fonts count="68">
    <font>
      <sz val="10"/>
      <color theme="1"/>
      <name val="Arial"/>
      <family val="2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Tms Rmn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i/>
      <sz val="11"/>
      <color rgb="FFFF0000"/>
      <name val="Arial"/>
      <family val="2"/>
    </font>
    <font>
      <i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97">
    <xf numFmtId="0" fontId="0" fillId="0" borderId="0"/>
    <xf numFmtId="0" fontId="1" fillId="0" borderId="0"/>
    <xf numFmtId="9" fontId="10" fillId="0" borderId="0"/>
    <xf numFmtId="168" fontId="3" fillId="0" borderId="0" applyFont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21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174" fontId="23" fillId="0" borderId="0" applyFill="0" applyBorder="0" applyAlignment="0" applyProtection="0"/>
    <xf numFmtId="40" fontId="23" fillId="0" borderId="0" applyFill="0" applyBorder="0" applyAlignment="0" applyProtection="0"/>
    <xf numFmtId="175" fontId="7" fillId="3" borderId="0" applyFill="0" applyBorder="0" applyAlignment="0">
      <alignment vertical="top"/>
    </xf>
    <xf numFmtId="176" fontId="7" fillId="0" borderId="0" applyFill="0" applyBorder="0" applyAlignment="0" applyProtection="0"/>
    <xf numFmtId="0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7" fontId="24" fillId="0" borderId="0" applyFill="0" applyBorder="0"/>
    <xf numFmtId="178" fontId="24" fillId="0" borderId="0" applyFill="0" applyBorder="0"/>
    <xf numFmtId="172" fontId="10" fillId="0" borderId="0"/>
    <xf numFmtId="3" fontId="25" fillId="0" borderId="0" applyFont="0" applyFill="0" applyBorder="0" applyAlignment="0" applyProtection="0"/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179" fontId="7" fillId="3" borderId="5" applyFill="0" applyBorder="0" applyAlignment="0">
      <alignment horizontal="right"/>
    </xf>
    <xf numFmtId="0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170" fontId="10" fillId="0" borderId="0"/>
    <xf numFmtId="180" fontId="29" fillId="4" borderId="0">
      <protection hidden="1"/>
    </xf>
    <xf numFmtId="47" fontId="30" fillId="0" borderId="0" applyFill="0">
      <alignment horizontal="center"/>
    </xf>
    <xf numFmtId="14" fontId="30" fillId="0" borderId="0" applyFill="0" applyBorder="0">
      <alignment horizontal="center"/>
    </xf>
    <xf numFmtId="14" fontId="31" fillId="0" borderId="0" applyFill="0" applyBorder="0" applyAlignment="0"/>
    <xf numFmtId="181" fontId="30" fillId="0" borderId="0" applyFill="0">
      <alignment horizontal="center"/>
    </xf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169" fontId="10" fillId="0" borderId="0"/>
    <xf numFmtId="0" fontId="1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82" fontId="9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6" applyFont="0" applyFill="0" applyBorder="0">
      <alignment horizontal="center" vertical="justify" wrapText="1"/>
    </xf>
    <xf numFmtId="0" fontId="36" fillId="0" borderId="6" applyFont="0" applyFill="0" applyBorder="0">
      <alignment horizontal="centerContinuous" vertical="justify" wrapText="1"/>
    </xf>
    <xf numFmtId="0" fontId="24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38" fontId="11" fillId="5" borderId="0" applyNumberFormat="0" applyBorder="0" applyAlignment="0" applyProtection="0"/>
    <xf numFmtId="38" fontId="19" fillId="5" borderId="0" applyNumberFormat="0" applyBorder="0" applyAlignment="0" applyProtection="0"/>
    <xf numFmtId="38" fontId="11" fillId="5" borderId="0" applyNumberFormat="0" applyBorder="0" applyAlignment="0" applyProtection="0"/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7" applyNumberFormat="0" applyAlignment="0" applyProtection="0">
      <alignment horizontal="left" vertical="center"/>
    </xf>
    <xf numFmtId="0" fontId="38" fillId="0" borderId="2">
      <alignment horizontal="left" vertical="center"/>
    </xf>
    <xf numFmtId="0" fontId="39" fillId="0" borderId="0">
      <alignment horizontal="left"/>
    </xf>
    <xf numFmtId="0" fontId="40" fillId="0" borderId="8">
      <alignment horizontal="left" vertical="top"/>
    </xf>
    <xf numFmtId="0" fontId="41" fillId="0" borderId="0">
      <alignment horizontal="left"/>
    </xf>
    <xf numFmtId="0" fontId="42" fillId="0" borderId="8">
      <alignment horizontal="left" vertical="top"/>
    </xf>
    <xf numFmtId="0" fontId="43" fillId="0" borderId="0">
      <alignment horizontal="left"/>
    </xf>
    <xf numFmtId="183" fontId="44" fillId="0" borderId="9">
      <alignment horizontal="left"/>
    </xf>
    <xf numFmtId="184" fontId="45" fillId="0" borderId="10">
      <alignment horizontal="left"/>
    </xf>
    <xf numFmtId="0" fontId="46" fillId="0" borderId="11">
      <alignment horizontal="right"/>
    </xf>
    <xf numFmtId="0" fontId="44" fillId="1" borderId="10">
      <alignment horizontal="left"/>
    </xf>
    <xf numFmtId="185" fontId="23" fillId="0" borderId="0" applyFill="0" applyBorder="0" applyAlignment="0" applyProtection="0"/>
    <xf numFmtId="10" fontId="11" fillId="6" borderId="6" applyNumberFormat="0" applyBorder="0" applyAlignment="0" applyProtection="0"/>
    <xf numFmtId="10" fontId="19" fillId="6" borderId="6" applyNumberFormat="0" applyBorder="0" applyAlignment="0" applyProtection="0"/>
    <xf numFmtId="10" fontId="11" fillId="6" borderId="6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" fontId="47" fillId="0" borderId="0" applyFill="0" applyBorder="0">
      <alignment horizontal="center"/>
    </xf>
    <xf numFmtId="186" fontId="9" fillId="0" borderId="0" applyFill="0" applyBorder="0">
      <alignment horizontal="center"/>
    </xf>
    <xf numFmtId="187" fontId="9" fillId="0" borderId="0" applyFont="0" applyFill="0" applyBorder="0"/>
    <xf numFmtId="188" fontId="9" fillId="0" borderId="0" applyFont="0" applyFill="0" applyBorder="0"/>
    <xf numFmtId="37" fontId="12" fillId="0" borderId="0"/>
    <xf numFmtId="171" fontId="13" fillId="0" borderId="0"/>
    <xf numFmtId="171" fontId="20" fillId="0" borderId="0"/>
    <xf numFmtId="171" fontId="13" fillId="0" borderId="0"/>
    <xf numFmtId="189" fontId="24" fillId="0" borderId="0" applyFont="0" applyFill="0" applyBorder="0"/>
    <xf numFmtId="190" fontId="9" fillId="0" borderId="0" applyFont="0" applyFill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" fillId="0" borderId="0"/>
    <xf numFmtId="0" fontId="8" fillId="0" borderId="0"/>
    <xf numFmtId="0" fontId="14" fillId="0" borderId="0"/>
    <xf numFmtId="0" fontId="6" fillId="0" borderId="0"/>
    <xf numFmtId="191" fontId="9" fillId="0" borderId="0" applyFont="0" applyFill="0" applyBorder="0"/>
    <xf numFmtId="192" fontId="9" fillId="0" borderId="0"/>
    <xf numFmtId="193" fontId="9" fillId="0" borderId="0" applyFont="0" applyFill="0" applyBorder="0">
      <alignment vertical="justify" wrapText="1"/>
    </xf>
    <xf numFmtId="0" fontId="48" fillId="0" borderId="0"/>
    <xf numFmtId="0" fontId="49" fillId="2" borderId="12"/>
    <xf numFmtId="0" fontId="50" fillId="0" borderId="0">
      <alignment horizontal="left"/>
    </xf>
    <xf numFmtId="194" fontId="7" fillId="3" borderId="0" applyFill="0" applyBorder="0" applyAlignment="0" applyProtection="0">
      <protection locked="0"/>
    </xf>
    <xf numFmtId="164" fontId="7" fillId="3" borderId="0" applyFill="0" applyBorder="0" applyAlignment="0" applyProtection="0">
      <alignment vertical="top"/>
    </xf>
    <xf numFmtId="173" fontId="7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51" fillId="0" borderId="0"/>
    <xf numFmtId="1" fontId="14" fillId="0" borderId="13" applyNumberFormat="0" applyFill="0" applyAlignment="0" applyProtection="0">
      <alignment horizontal="center" vertical="center"/>
    </xf>
    <xf numFmtId="0" fontId="34" fillId="0" borderId="14">
      <alignment vertical="center"/>
    </xf>
    <xf numFmtId="0" fontId="52" fillId="0" borderId="0">
      <alignment horizontal="left"/>
    </xf>
    <xf numFmtId="0" fontId="32" fillId="0" borderId="0"/>
    <xf numFmtId="3" fontId="53" fillId="7" borderId="6">
      <alignment horizontal="left" vertical="top" wrapText="1"/>
      <protection locked="0"/>
    </xf>
    <xf numFmtId="0" fontId="14" fillId="0" borderId="0"/>
    <xf numFmtId="0" fontId="54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55" fillId="0" borderId="0" applyNumberForma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49" fontId="31" fillId="0" borderId="0" applyFill="0" applyBorder="0" applyAlignment="0"/>
    <xf numFmtId="0" fontId="14" fillId="0" borderId="0" applyFill="0" applyBorder="0" applyAlignment="0"/>
    <xf numFmtId="195" fontId="14" fillId="0" borderId="0" applyFill="0" applyBorder="0" applyAlignment="0"/>
    <xf numFmtId="0" fontId="58" fillId="0" borderId="0" applyNumberFormat="0" applyFill="0" applyBorder="0" applyAlignment="0" applyProtection="0"/>
    <xf numFmtId="0" fontId="15" fillId="0" borderId="0">
      <alignment horizontal="center" vertical="top"/>
    </xf>
    <xf numFmtId="0" fontId="57" fillId="0" borderId="0"/>
    <xf numFmtId="0" fontId="56" fillId="0" borderId="0"/>
    <xf numFmtId="0" fontId="59" fillId="0" borderId="0"/>
    <xf numFmtId="196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41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41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5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7" fillId="0" borderId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168" fontId="10" fillId="0" borderId="0" applyFont="0" applyFill="0" applyBorder="0" applyAlignment="0" applyProtection="0"/>
    <xf numFmtId="0" fontId="65" fillId="0" borderId="0"/>
    <xf numFmtId="0" fontId="1" fillId="0" borderId="0"/>
  </cellStyleXfs>
  <cellXfs count="68">
    <xf numFmtId="0" fontId="0" fillId="0" borderId="0" xfId="0"/>
    <xf numFmtId="37" fontId="3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left" vertical="center"/>
    </xf>
    <xf numFmtId="37" fontId="3" fillId="0" borderId="4" xfId="1" applyNumberFormat="1" applyFont="1" applyFill="1" applyBorder="1" applyAlignment="1">
      <alignment vertical="center"/>
    </xf>
    <xf numFmtId="0" fontId="4" fillId="0" borderId="0" xfId="1" quotePrefix="1" applyNumberFormat="1" applyFont="1" applyFill="1" applyAlignment="1">
      <alignment horizontal="center" vertical="center"/>
    </xf>
    <xf numFmtId="0" fontId="3" fillId="0" borderId="0" xfId="1" quotePrefix="1" applyNumberFormat="1" applyFont="1" applyFill="1" applyAlignment="1">
      <alignment horizontal="center" vertical="center"/>
    </xf>
    <xf numFmtId="37" fontId="3" fillId="0" borderId="1" xfId="1" quotePrefix="1" applyNumberFormat="1" applyFont="1" applyFill="1" applyBorder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Border="1" applyAlignment="1">
      <alignment horizontal="center" vertical="center"/>
    </xf>
    <xf numFmtId="37" fontId="3" fillId="0" borderId="1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horizontal="center" vertical="center"/>
    </xf>
    <xf numFmtId="166" fontId="3" fillId="0" borderId="2" xfId="1" applyNumberFormat="1" applyFont="1" applyFill="1" applyBorder="1" applyAlignment="1">
      <alignment vertical="center"/>
    </xf>
    <xf numFmtId="39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centerContinuous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37" fontId="2" fillId="0" borderId="0" xfId="1" applyNumberFormat="1" applyFont="1" applyFill="1" applyBorder="1" applyAlignment="1">
      <alignment horizontal="left" vertical="center"/>
    </xf>
    <xf numFmtId="37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5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vertical="center"/>
    </xf>
    <xf numFmtId="39" fontId="3" fillId="0" borderId="3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37" fontId="3" fillId="0" borderId="1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horizontal="center" vertical="center"/>
    </xf>
    <xf numFmtId="37" fontId="2" fillId="0" borderId="0" xfId="1" quotePrefix="1" applyNumberFormat="1" applyFont="1" applyFill="1" applyAlignment="1">
      <alignment horizontal="left" vertical="center"/>
    </xf>
    <xf numFmtId="37" fontId="3" fillId="0" borderId="0" xfId="1" quotePrefix="1" applyNumberFormat="1" applyFont="1" applyFill="1" applyAlignment="1">
      <alignment horizontal="left" vertical="center"/>
    </xf>
    <xf numFmtId="166" fontId="3" fillId="0" borderId="2" xfId="1" applyNumberFormat="1" applyFont="1" applyFill="1" applyBorder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6" fontId="3" fillId="0" borderId="1" xfId="1" applyNumberFormat="1" applyFont="1" applyBorder="1" applyAlignment="1">
      <alignment vertical="center"/>
    </xf>
    <xf numFmtId="166" fontId="3" fillId="0" borderId="2" xfId="1" applyNumberFormat="1" applyFont="1" applyBorder="1" applyAlignment="1">
      <alignment vertical="center"/>
    </xf>
    <xf numFmtId="166" fontId="3" fillId="0" borderId="3" xfId="1" applyNumberFormat="1" applyFont="1" applyBorder="1" applyAlignment="1">
      <alignment vertical="center"/>
    </xf>
    <xf numFmtId="37" fontId="66" fillId="0" borderId="0" xfId="1" applyNumberFormat="1" applyFont="1" applyFill="1" applyAlignment="1">
      <alignment horizontal="center" vertical="center"/>
    </xf>
    <xf numFmtId="37" fontId="67" fillId="0" borderId="0" xfId="1" applyNumberFormat="1" applyFont="1" applyFill="1" applyAlignment="1">
      <alignment horizontal="center" vertical="center"/>
    </xf>
    <xf numFmtId="0" fontId="3" fillId="0" borderId="1" xfId="1" quotePrefix="1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0" fontId="3" fillId="0" borderId="0" xfId="1" quotePrefix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Border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/>
    </xf>
    <xf numFmtId="37" fontId="3" fillId="0" borderId="0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1" xfId="1" applyNumberFormat="1" applyFont="1" applyFill="1" applyBorder="1" applyAlignment="1">
      <alignment horizontal="center" vertical="center"/>
    </xf>
    <xf numFmtId="37" fontId="3" fillId="0" borderId="2" xfId="1" applyNumberFormat="1" applyFont="1" applyFill="1" applyBorder="1" applyAlignment="1">
      <alignment horizontal="center" vertical="center"/>
    </xf>
  </cellXfs>
  <cellStyles count="197">
    <cellStyle name="75" xfId="2"/>
    <cellStyle name="amount" xfId="3"/>
    <cellStyle name="Calc Currency (0)" xfId="4"/>
    <cellStyle name="Calc Currency (2)" xfId="5"/>
    <cellStyle name="Calc Percent (0)" xfId="6"/>
    <cellStyle name="Calc Percent (1)" xfId="7"/>
    <cellStyle name="Calc Percent (2)" xfId="8"/>
    <cellStyle name="Calc Units (0)" xfId="9"/>
    <cellStyle name="Calc Units (1)" xfId="10"/>
    <cellStyle name="Calc Units (2)" xfId="11"/>
    <cellStyle name="comic" xfId="12"/>
    <cellStyle name="Comma  - Style1" xfId="13"/>
    <cellStyle name="Comma  - Style2" xfId="14"/>
    <cellStyle name="Comma  - Style3" xfId="15"/>
    <cellStyle name="Comma  - Style4" xfId="16"/>
    <cellStyle name="Comma  - Style5" xfId="17"/>
    <cellStyle name="Comma  - Style6" xfId="18"/>
    <cellStyle name="Comma  - Style7" xfId="19"/>
    <cellStyle name="Comma  - Style8" xfId="20"/>
    <cellStyle name="Comma (0.0)" xfId="21"/>
    <cellStyle name="Comma (0.00)" xfId="22"/>
    <cellStyle name="Comma (hidden)" xfId="23"/>
    <cellStyle name="Comma (index)" xfId="24"/>
    <cellStyle name="Comma [00]" xfId="25"/>
    <cellStyle name="Comma [1]" xfId="26"/>
    <cellStyle name="Comma 14" xfId="27"/>
    <cellStyle name="Comma 2" xfId="28"/>
    <cellStyle name="Comma 2 2" xfId="29"/>
    <cellStyle name="Comma 3" xfId="30"/>
    <cellStyle name="Comma 4" xfId="31"/>
    <cellStyle name="Comma 5" xfId="32"/>
    <cellStyle name="Comma 6" xfId="33"/>
    <cellStyle name="Comma 7" xfId="34"/>
    <cellStyle name="Comma 8" xfId="35"/>
    <cellStyle name="Comma 9" xfId="36"/>
    <cellStyle name="Comma M" xfId="37"/>
    <cellStyle name="Comma T" xfId="38"/>
    <cellStyle name="comma zerodec" xfId="39"/>
    <cellStyle name="Comma0" xfId="40"/>
    <cellStyle name="Cover Date" xfId="41"/>
    <cellStyle name="Cover Subtitle" xfId="42"/>
    <cellStyle name="Cover Title" xfId="43"/>
    <cellStyle name="Currency (hidden)" xfId="44"/>
    <cellStyle name="Currency [00]" xfId="45"/>
    <cellStyle name="Currency0" xfId="46"/>
    <cellStyle name="Currency1" xfId="47"/>
    <cellStyle name="Custom" xfId="48"/>
    <cellStyle name="Date" xfId="49"/>
    <cellStyle name="Date Eng" xfId="50"/>
    <cellStyle name="Date Short" xfId="51"/>
    <cellStyle name="Date_13.Lead_Royal Excellency(RE)" xfId="52"/>
    <cellStyle name="Dezimal [0]_OPTIMIR1 (deutsch)" xfId="53"/>
    <cellStyle name="Dezimal_OPTIMIR1 (deutsch)" xfId="54"/>
    <cellStyle name="Dollar (zero dec)" xfId="55"/>
    <cellStyle name="E&amp;Y House" xfId="56"/>
    <cellStyle name="E&amp;Y House 2" xfId="57"/>
    <cellStyle name="Enter Currency (0)" xfId="58"/>
    <cellStyle name="Enter Currency (2)" xfId="59"/>
    <cellStyle name="Enter Units (0)" xfId="60"/>
    <cellStyle name="Enter Units (1)" xfId="61"/>
    <cellStyle name="Enter Units (2)" xfId="62"/>
    <cellStyle name="Euro" xfId="63"/>
    <cellStyle name="Footer SBILogo1" xfId="64"/>
    <cellStyle name="Footer SBILogo2" xfId="65"/>
    <cellStyle name="Footnote" xfId="66"/>
    <cellStyle name="Footnote Reference" xfId="67"/>
    <cellStyle name="Footnote__0_Lead_ KOSE_30.06.05" xfId="68"/>
    <cellStyle name="General C" xfId="69"/>
    <cellStyle name="General CA" xfId="70"/>
    <cellStyle name="General Eng" xfId="71"/>
    <cellStyle name="General S" xfId="72"/>
    <cellStyle name="General T" xfId="73"/>
    <cellStyle name="General W" xfId="74"/>
    <cellStyle name="Grey" xfId="75"/>
    <cellStyle name="Grey 2" xfId="76"/>
    <cellStyle name="Grey 3" xfId="77"/>
    <cellStyle name="Header" xfId="78"/>
    <cellStyle name="Header Draft Stamp" xfId="79"/>
    <cellStyle name="Header__0_Lead_ KOSE_30.06.05" xfId="80"/>
    <cellStyle name="Header1" xfId="81"/>
    <cellStyle name="Header2" xfId="82"/>
    <cellStyle name="Heading 1 Above" xfId="83"/>
    <cellStyle name="Heading 1+" xfId="84"/>
    <cellStyle name="Heading 2 Below" xfId="85"/>
    <cellStyle name="Heading 2+" xfId="86"/>
    <cellStyle name="Heading 3+" xfId="87"/>
    <cellStyle name="HEADING, MAJOR" xfId="88"/>
    <cellStyle name="HEADING, MINOR" xfId="89"/>
    <cellStyle name="HEADING, RIGHT" xfId="90"/>
    <cellStyle name="HEADING,MAJOR" xfId="91"/>
    <cellStyle name="Hidden" xfId="92"/>
    <cellStyle name="Input [yellow]" xfId="93"/>
    <cellStyle name="Input [yellow] 2" xfId="94"/>
    <cellStyle name="Input [yellow] 3" xfId="95"/>
    <cellStyle name="Link Currency (0)" xfId="96"/>
    <cellStyle name="Link Currency (2)" xfId="97"/>
    <cellStyle name="Link Units (0)" xfId="98"/>
    <cellStyle name="Link Units (1)" xfId="99"/>
    <cellStyle name="Link Units (2)" xfId="100"/>
    <cellStyle name="Month Year" xfId="101"/>
    <cellStyle name="Month Year F" xfId="102"/>
    <cellStyle name="Month Year S" xfId="103"/>
    <cellStyle name="Month Year T" xfId="104"/>
    <cellStyle name="no dec" xfId="105"/>
    <cellStyle name="Normal" xfId="0" builtinId="0"/>
    <cellStyle name="Normal - Style1" xfId="106"/>
    <cellStyle name="Normal - Style1 2" xfId="107"/>
    <cellStyle name="Normal - Style1 3" xfId="108"/>
    <cellStyle name="Normal [-]" xfId="109"/>
    <cellStyle name="Normal [0]" xfId="110"/>
    <cellStyle name="Normal 10" xfId="111"/>
    <cellStyle name="Normal 11" xfId="112"/>
    <cellStyle name="Normal 12" xfId="113"/>
    <cellStyle name="Normal 13" xfId="114"/>
    <cellStyle name="Normal 2" xfId="1"/>
    <cellStyle name="Normal 2 10" xfId="196"/>
    <cellStyle name="Normal 2 2" xfId="116"/>
    <cellStyle name="Normal 2 3" xfId="117"/>
    <cellStyle name="Normal 2 4" xfId="115"/>
    <cellStyle name="Normal 3" xfId="118"/>
    <cellStyle name="Normal 3 2" xfId="119"/>
    <cellStyle name="Normal 4" xfId="120"/>
    <cellStyle name="Normal 5" xfId="121"/>
    <cellStyle name="Normal 6" xfId="122"/>
    <cellStyle name="Normal 7" xfId="123"/>
    <cellStyle name="Normal 8" xfId="124"/>
    <cellStyle name="Normal 9" xfId="125"/>
    <cellStyle name="Normal M" xfId="126"/>
    <cellStyle name="Normal T" xfId="127"/>
    <cellStyle name="Normal W" xfId="128"/>
    <cellStyle name="NormalGB" xfId="129"/>
    <cellStyle name="Output Line Items" xfId="130"/>
    <cellStyle name="Page Number" xfId="131"/>
    <cellStyle name="Percent (0%)" xfId="132"/>
    <cellStyle name="Percent (0.0%)" xfId="133"/>
    <cellStyle name="Percent (0.00%)" xfId="134"/>
    <cellStyle name="Percent [0]" xfId="135"/>
    <cellStyle name="Percent [00]" xfId="136"/>
    <cellStyle name="Percent [2]" xfId="137"/>
    <cellStyle name="Percent 2" xfId="138"/>
    <cellStyle name="Percent 2 2" xfId="139"/>
    <cellStyle name="Percent 3" xfId="140"/>
    <cellStyle name="Percent 4" xfId="141"/>
    <cellStyle name="Percent 5" xfId="142"/>
    <cellStyle name="Percent 6" xfId="143"/>
    <cellStyle name="PrePop Currency (0)" xfId="144"/>
    <cellStyle name="PrePop Currency (2)" xfId="145"/>
    <cellStyle name="PrePop Units (0)" xfId="146"/>
    <cellStyle name="PrePop Units (1)" xfId="147"/>
    <cellStyle name="PrePop Units (2)" xfId="148"/>
    <cellStyle name="pwstyle" xfId="149"/>
    <cellStyle name="Quantity" xfId="150"/>
    <cellStyle name="Salomon Logo" xfId="151"/>
    <cellStyle name="section head" xfId="152"/>
    <cellStyle name="Standard_OPTIMIR1 (deutsch)" xfId="153"/>
    <cellStyle name="StandardInput" xfId="154"/>
    <cellStyle name="Style 1" xfId="155"/>
    <cellStyle name="Table Head" xfId="156"/>
    <cellStyle name="Table Source" xfId="157"/>
    <cellStyle name="Table Text" xfId="158"/>
    <cellStyle name="Table Title" xfId="159"/>
    <cellStyle name="Table Units" xfId="160"/>
    <cellStyle name="Text" xfId="161"/>
    <cellStyle name="Text 1" xfId="162"/>
    <cellStyle name="Text 2" xfId="163"/>
    <cellStyle name="Text Head 1" xfId="164"/>
    <cellStyle name="Text Head 2" xfId="165"/>
    <cellStyle name="Text Indent 1" xfId="166"/>
    <cellStyle name="Text Indent 2" xfId="167"/>
    <cellStyle name="Text Indent A" xfId="168"/>
    <cellStyle name="Text Indent B" xfId="169"/>
    <cellStyle name="Text Indent C" xfId="170"/>
    <cellStyle name="Text_TMK-lead Q2'05" xfId="171"/>
    <cellStyle name="Tickmark" xfId="172"/>
    <cellStyle name="TOC 1" xfId="173"/>
    <cellStyle name="TOC 2" xfId="174"/>
    <cellStyle name="UR" xfId="175"/>
    <cellStyle name="Wไhrung [0]_OPTIMIR1 (deutsch)" xfId="176"/>
    <cellStyle name="Wไhrung_OPTIMIR1 (deutsch)" xfId="177"/>
    <cellStyle name="ค@ฏ๋_1111D2111DQ2" xfId="181"/>
    <cellStyle name="คdคภฆ์[0]_1111D2111DQ2" xfId="182"/>
    <cellStyle name="คdคภฆ์_1111D2111DQ1" xfId="183"/>
    <cellStyle name="เครื่องหมายจุลภาค [1]" xfId="178"/>
    <cellStyle name="เครื่องหมายจุลภาค_001K-1,2,3" xfId="179"/>
    <cellStyle name="เชื่อมโยงหลายมิติ" xfId="180"/>
    <cellStyle name="ณfน๔ [0]_Book1" xfId="184"/>
    <cellStyle name="ณfน๔_Book1" xfId="185"/>
    <cellStyle name="ตามการเชื่อมโยงหลายมิติ" xfId="186"/>
    <cellStyle name="น้บะภฒ_95" xfId="187"/>
    <cellStyle name="ปกติ_2002_TSC_Lead_31.12.2002_Update" xfId="188"/>
    <cellStyle name="ฤธถ [0]_95" xfId="189"/>
    <cellStyle name="ฤธถ_95" xfId="190"/>
    <cellStyle name="ล๋ศญ [0]_95" xfId="191"/>
    <cellStyle name="ล๋ศญ_95" xfId="192"/>
    <cellStyle name="วฅมุ_4ฟ๙ฝวภ๛" xfId="193"/>
    <cellStyle name="_x001d_๐9_x000c_$_x0009__x000d__x0017_U_x0001_๘_x0004_–_x0006__x0007__x0001__x0001_" xfId="194"/>
    <cellStyle name="一般_Book1" xfId="195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showGridLines="0" tabSelected="1" view="pageBreakPreview" zoomScale="80" zoomScaleNormal="100" zoomScaleSheetLayoutView="80" workbookViewId="0">
      <selection activeCell="B6" sqref="B6"/>
    </sheetView>
  </sheetViews>
  <sheetFormatPr defaultColWidth="10.7109375" defaultRowHeight="21.75" customHeight="1"/>
  <cols>
    <col min="1" max="2" width="10.7109375" style="8" customWidth="1"/>
    <col min="3" max="3" width="22.42578125" style="8" customWidth="1"/>
    <col min="4" max="4" width="13.42578125" style="8" customWidth="1"/>
    <col min="5" max="5" width="7.28515625" style="8" customWidth="1"/>
    <col min="6" max="6" width="2.7109375" style="8" customWidth="1"/>
    <col min="7" max="7" width="13.7109375" style="8" customWidth="1"/>
    <col min="8" max="8" width="2.7109375" style="8" customWidth="1"/>
    <col min="9" max="9" width="14.42578125" style="8" customWidth="1"/>
    <col min="10" max="10" width="0.7109375" style="8" customWidth="1"/>
    <col min="11" max="11" width="10.7109375" style="8"/>
    <col min="12" max="12" width="13.28515625" style="8" bestFit="1" customWidth="1"/>
    <col min="13" max="16384" width="10.7109375" style="8"/>
  </cols>
  <sheetData>
    <row r="1" spans="1:9" ht="21.75" customHeight="1">
      <c r="A1" s="15" t="s">
        <v>55</v>
      </c>
      <c r="B1" s="16"/>
      <c r="C1" s="16"/>
      <c r="D1" s="16"/>
      <c r="E1" s="16"/>
      <c r="F1" s="16"/>
      <c r="G1" s="16"/>
      <c r="H1" s="16"/>
      <c r="I1" s="16"/>
    </row>
    <row r="2" spans="1:9" ht="21.75" customHeight="1">
      <c r="A2" s="15" t="s">
        <v>174</v>
      </c>
      <c r="B2" s="16"/>
      <c r="C2" s="16"/>
      <c r="D2" s="16"/>
      <c r="E2" s="16"/>
      <c r="F2" s="16"/>
      <c r="G2" s="16"/>
      <c r="H2" s="16"/>
      <c r="I2" s="16"/>
    </row>
    <row r="3" spans="1:9" ht="21.75" customHeight="1">
      <c r="A3" s="15" t="s">
        <v>139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>
      <c r="A4" s="22"/>
      <c r="B4" s="22"/>
      <c r="C4" s="22"/>
      <c r="D4" s="22"/>
      <c r="E4" s="22"/>
      <c r="F4" s="22"/>
      <c r="G4" s="22"/>
      <c r="H4" s="22"/>
      <c r="I4" s="23" t="s">
        <v>54</v>
      </c>
    </row>
    <row r="5" spans="1:9" ht="21.75" customHeight="1">
      <c r="A5" s="22"/>
      <c r="B5" s="22"/>
      <c r="C5" s="22"/>
      <c r="D5" s="22"/>
      <c r="E5" s="18" t="s">
        <v>0</v>
      </c>
      <c r="F5" s="22"/>
      <c r="G5" s="6" t="s">
        <v>140</v>
      </c>
      <c r="H5" s="22"/>
      <c r="I5" s="6" t="s">
        <v>143</v>
      </c>
    </row>
    <row r="6" spans="1:9" ht="21.75" customHeight="1">
      <c r="A6" s="22"/>
      <c r="B6" s="22"/>
      <c r="C6" s="22"/>
      <c r="D6" s="22"/>
      <c r="E6" s="22"/>
      <c r="F6" s="22"/>
      <c r="G6" s="17" t="s">
        <v>68</v>
      </c>
      <c r="H6" s="22"/>
      <c r="I6" s="23" t="s">
        <v>70</v>
      </c>
    </row>
    <row r="7" spans="1:9" ht="21.75" customHeight="1">
      <c r="C7" s="10"/>
      <c r="D7" s="10"/>
      <c r="F7" s="24"/>
      <c r="G7" s="5" t="s">
        <v>69</v>
      </c>
      <c r="H7" s="25"/>
      <c r="I7" s="4"/>
    </row>
    <row r="8" spans="1:9" ht="21.75" customHeight="1">
      <c r="A8" s="7" t="s">
        <v>1</v>
      </c>
      <c r="E8" s="9"/>
      <c r="F8" s="9"/>
    </row>
    <row r="9" spans="1:9" ht="21.75" customHeight="1">
      <c r="A9" s="7" t="s">
        <v>2</v>
      </c>
      <c r="D9" s="10"/>
      <c r="E9" s="9"/>
      <c r="F9" s="9"/>
    </row>
    <row r="10" spans="1:9" ht="21.75" customHeight="1">
      <c r="A10" s="8" t="s">
        <v>3</v>
      </c>
      <c r="D10" s="10"/>
      <c r="E10" s="19"/>
      <c r="F10" s="9"/>
      <c r="G10" s="11">
        <v>5291</v>
      </c>
      <c r="H10" s="11"/>
      <c r="I10" s="46">
        <v>9514</v>
      </c>
    </row>
    <row r="11" spans="1:9" ht="21.75" customHeight="1">
      <c r="A11" s="8" t="s">
        <v>48</v>
      </c>
      <c r="D11" s="10"/>
      <c r="E11" s="19">
        <v>3</v>
      </c>
      <c r="F11" s="19"/>
      <c r="G11" s="11">
        <v>145141</v>
      </c>
      <c r="H11" s="11"/>
      <c r="I11" s="46">
        <v>125635</v>
      </c>
    </row>
    <row r="12" spans="1:9" ht="21.75" customHeight="1">
      <c r="A12" s="8" t="s">
        <v>44</v>
      </c>
      <c r="D12" s="10"/>
      <c r="E12" s="19">
        <v>4</v>
      </c>
      <c r="F12" s="19"/>
      <c r="G12" s="11">
        <v>353046</v>
      </c>
      <c r="H12" s="11"/>
      <c r="I12" s="46">
        <v>339336</v>
      </c>
    </row>
    <row r="13" spans="1:9" ht="21.75" customHeight="1">
      <c r="A13" s="8" t="s">
        <v>148</v>
      </c>
      <c r="D13" s="10"/>
      <c r="E13" s="19"/>
      <c r="F13" s="19"/>
      <c r="G13" s="11"/>
      <c r="H13" s="11"/>
      <c r="I13" s="46"/>
    </row>
    <row r="14" spans="1:9" ht="21.75" customHeight="1">
      <c r="A14" s="8" t="s">
        <v>147</v>
      </c>
      <c r="E14" s="19">
        <v>6</v>
      </c>
      <c r="F14" s="19"/>
      <c r="G14" s="11">
        <v>19518</v>
      </c>
      <c r="H14" s="11"/>
      <c r="I14" s="46">
        <v>16757</v>
      </c>
    </row>
    <row r="15" spans="1:9" ht="21.75" customHeight="1">
      <c r="A15" s="8" t="s">
        <v>98</v>
      </c>
      <c r="E15" s="19">
        <v>5</v>
      </c>
      <c r="F15" s="19"/>
      <c r="G15" s="11">
        <v>263000</v>
      </c>
      <c r="H15" s="11"/>
      <c r="I15" s="46">
        <v>311684</v>
      </c>
    </row>
    <row r="16" spans="1:9" ht="21.75" customHeight="1">
      <c r="A16" s="8" t="s">
        <v>4</v>
      </c>
      <c r="E16" s="19"/>
      <c r="F16" s="19"/>
      <c r="G16" s="13">
        <v>9823</v>
      </c>
      <c r="H16" s="11"/>
      <c r="I16" s="47">
        <v>4421</v>
      </c>
    </row>
    <row r="17" spans="1:9" ht="21.75" customHeight="1">
      <c r="A17" s="7" t="s">
        <v>5</v>
      </c>
      <c r="E17" s="19"/>
      <c r="F17" s="19"/>
      <c r="G17" s="20">
        <f>SUM(G10:G16)</f>
        <v>795819</v>
      </c>
      <c r="H17" s="11"/>
      <c r="I17" s="48">
        <f>SUM(I10:I16)</f>
        <v>807347</v>
      </c>
    </row>
    <row r="18" spans="1:9" ht="21.75" customHeight="1">
      <c r="A18" s="7" t="s">
        <v>6</v>
      </c>
      <c r="E18" s="19"/>
      <c r="F18" s="19"/>
      <c r="G18" s="11"/>
      <c r="H18" s="11"/>
      <c r="I18" s="46"/>
    </row>
    <row r="19" spans="1:9" ht="21.75" customHeight="1">
      <c r="A19" s="8" t="s">
        <v>118</v>
      </c>
      <c r="E19" s="19"/>
      <c r="F19" s="19"/>
      <c r="G19" s="11"/>
      <c r="H19" s="11"/>
      <c r="I19" s="46"/>
    </row>
    <row r="20" spans="1:9" ht="21.75" customHeight="1">
      <c r="A20" s="8" t="s">
        <v>117</v>
      </c>
      <c r="E20" s="19">
        <v>6</v>
      </c>
      <c r="F20" s="19"/>
      <c r="G20" s="11">
        <v>744556</v>
      </c>
      <c r="H20" s="11"/>
      <c r="I20" s="46">
        <v>738345</v>
      </c>
    </row>
    <row r="21" spans="1:9" ht="21.75" customHeight="1">
      <c r="A21" s="8" t="s">
        <v>56</v>
      </c>
      <c r="E21" s="19"/>
      <c r="F21" s="19"/>
      <c r="G21" s="11">
        <v>387</v>
      </c>
      <c r="H21" s="11"/>
      <c r="I21" s="46">
        <v>387</v>
      </c>
    </row>
    <row r="22" spans="1:9" ht="21.75" customHeight="1">
      <c r="A22" s="8" t="s">
        <v>45</v>
      </c>
      <c r="D22" s="10"/>
      <c r="E22" s="50"/>
      <c r="G22" s="11">
        <v>158778</v>
      </c>
      <c r="H22" s="11"/>
      <c r="I22" s="46">
        <v>153068</v>
      </c>
    </row>
    <row r="23" spans="1:9" ht="21.75" customHeight="1">
      <c r="A23" s="8" t="s">
        <v>99</v>
      </c>
      <c r="D23" s="10"/>
      <c r="E23" s="50"/>
      <c r="G23" s="11">
        <v>8152</v>
      </c>
      <c r="I23" s="46">
        <v>9826</v>
      </c>
    </row>
    <row r="24" spans="1:9" ht="21.75" customHeight="1">
      <c r="A24" s="8" t="s">
        <v>57</v>
      </c>
      <c r="D24" s="10"/>
      <c r="E24" s="51"/>
      <c r="G24" s="11">
        <v>162</v>
      </c>
      <c r="I24" s="46">
        <v>1</v>
      </c>
    </row>
    <row r="25" spans="1:9" ht="21.75" customHeight="1">
      <c r="A25" s="8" t="s">
        <v>58</v>
      </c>
      <c r="D25" s="10"/>
      <c r="G25" s="13">
        <v>5058</v>
      </c>
      <c r="I25" s="47">
        <v>4830</v>
      </c>
    </row>
    <row r="26" spans="1:9" ht="21.75" customHeight="1">
      <c r="A26" s="7" t="s">
        <v>7</v>
      </c>
      <c r="D26" s="10"/>
      <c r="G26" s="20">
        <f>SUM(G19:G25)</f>
        <v>917093</v>
      </c>
      <c r="I26" s="48">
        <f>SUM(I19:I25)</f>
        <v>906457</v>
      </c>
    </row>
    <row r="27" spans="1:9" ht="21.75" customHeight="1" thickBot="1">
      <c r="A27" s="7" t="s">
        <v>8</v>
      </c>
      <c r="D27" s="10"/>
      <c r="G27" s="14">
        <f>+G17+G26</f>
        <v>1712912</v>
      </c>
      <c r="I27" s="49">
        <f>+I17+I26</f>
        <v>1713804</v>
      </c>
    </row>
    <row r="28" spans="1:9" ht="21.75" customHeight="1" thickTop="1">
      <c r="D28" s="10"/>
    </row>
    <row r="29" spans="1:9" ht="21.75" customHeight="1">
      <c r="A29" s="8" t="s">
        <v>126</v>
      </c>
      <c r="D29" s="10"/>
    </row>
    <row r="30" spans="1:9" ht="21" customHeight="1">
      <c r="A30" s="15" t="str">
        <f>A1</f>
        <v>บริษัท ประชาอาภรณ์ จำกัด (มหาชน)</v>
      </c>
      <c r="B30" s="16"/>
      <c r="C30" s="16"/>
      <c r="D30" s="16"/>
      <c r="E30" s="16"/>
      <c r="F30" s="16"/>
      <c r="G30" s="16"/>
      <c r="H30" s="16"/>
      <c r="I30" s="16"/>
    </row>
    <row r="31" spans="1:9" ht="21" customHeight="1">
      <c r="A31" s="15" t="s">
        <v>175</v>
      </c>
      <c r="B31" s="16"/>
      <c r="C31" s="16"/>
      <c r="D31" s="16"/>
      <c r="E31" s="16"/>
      <c r="F31" s="16"/>
      <c r="G31" s="16"/>
      <c r="H31" s="16"/>
      <c r="I31" s="16"/>
    </row>
    <row r="32" spans="1:9" ht="21" customHeight="1">
      <c r="A32" s="15" t="str">
        <f>A3</f>
        <v>ณ วันที่ 31 มีนาคม 2567</v>
      </c>
      <c r="B32" s="16"/>
      <c r="C32" s="16"/>
      <c r="D32" s="16"/>
      <c r="E32" s="16"/>
      <c r="F32" s="16"/>
      <c r="G32" s="16"/>
      <c r="H32" s="16"/>
      <c r="I32" s="16"/>
    </row>
    <row r="33" spans="1:11" ht="21" customHeight="1">
      <c r="A33" s="22"/>
      <c r="B33" s="22"/>
      <c r="C33" s="22"/>
      <c r="D33" s="22"/>
      <c r="E33" s="22"/>
      <c r="F33" s="22"/>
      <c r="G33" s="22"/>
      <c r="H33" s="22"/>
      <c r="I33" s="23" t="s">
        <v>54</v>
      </c>
    </row>
    <row r="34" spans="1:11" ht="21" customHeight="1">
      <c r="A34" s="22"/>
      <c r="B34" s="22"/>
      <c r="C34" s="22"/>
      <c r="D34" s="22"/>
      <c r="E34" s="18" t="s">
        <v>0</v>
      </c>
      <c r="F34" s="22"/>
      <c r="G34" s="6" t="s">
        <v>140</v>
      </c>
      <c r="H34" s="22"/>
      <c r="I34" s="6" t="s">
        <v>143</v>
      </c>
    </row>
    <row r="35" spans="1:11" ht="21" customHeight="1">
      <c r="A35" s="22"/>
      <c r="B35" s="22"/>
      <c r="C35" s="22"/>
      <c r="D35" s="22"/>
      <c r="E35" s="22"/>
      <c r="F35" s="22"/>
      <c r="G35" s="17" t="s">
        <v>68</v>
      </c>
      <c r="H35" s="22"/>
      <c r="I35" s="23" t="s">
        <v>70</v>
      </c>
    </row>
    <row r="36" spans="1:11" ht="21" customHeight="1">
      <c r="C36" s="10"/>
      <c r="D36" s="10"/>
      <c r="F36" s="24"/>
      <c r="G36" s="5" t="s">
        <v>69</v>
      </c>
      <c r="H36" s="25"/>
      <c r="I36" s="4"/>
    </row>
    <row r="37" spans="1:11" ht="21" customHeight="1">
      <c r="A37" s="7" t="s">
        <v>9</v>
      </c>
      <c r="E37" s="10"/>
      <c r="F37" s="10"/>
      <c r="G37" s="10"/>
      <c r="I37" s="10"/>
    </row>
    <row r="38" spans="1:11" ht="21" customHeight="1">
      <c r="A38" s="7" t="s">
        <v>10</v>
      </c>
      <c r="D38" s="10"/>
      <c r="E38" s="19"/>
      <c r="F38" s="19"/>
    </row>
    <row r="39" spans="1:11" ht="21" customHeight="1">
      <c r="A39" s="8" t="s">
        <v>46</v>
      </c>
      <c r="D39" s="10"/>
      <c r="E39" s="19">
        <v>7</v>
      </c>
      <c r="F39" s="19"/>
      <c r="G39" s="11">
        <v>85112</v>
      </c>
      <c r="H39" s="11"/>
      <c r="I39" s="46">
        <v>80703</v>
      </c>
    </row>
    <row r="40" spans="1:11" ht="21" customHeight="1">
      <c r="A40" s="8" t="s">
        <v>100</v>
      </c>
      <c r="D40" s="10"/>
      <c r="E40" s="19"/>
      <c r="F40" s="19"/>
      <c r="G40" s="11">
        <v>5735</v>
      </c>
      <c r="H40" s="11"/>
      <c r="I40" s="46">
        <v>7258</v>
      </c>
    </row>
    <row r="41" spans="1:11" ht="21" customHeight="1">
      <c r="A41" s="8" t="s">
        <v>11</v>
      </c>
      <c r="D41" s="10"/>
      <c r="E41" s="19"/>
      <c r="F41" s="19"/>
      <c r="G41" s="11">
        <v>5666</v>
      </c>
      <c r="H41" s="11"/>
      <c r="I41" s="47">
        <v>9782</v>
      </c>
    </row>
    <row r="42" spans="1:11" ht="21" customHeight="1">
      <c r="A42" s="7" t="s">
        <v>12</v>
      </c>
      <c r="D42" s="10"/>
      <c r="E42" s="19"/>
      <c r="F42" s="19"/>
      <c r="G42" s="20">
        <f>SUM(G39:G41)</f>
        <v>96513</v>
      </c>
      <c r="H42" s="12"/>
      <c r="I42" s="48">
        <f>SUM(I39:I41)</f>
        <v>97743</v>
      </c>
    </row>
    <row r="43" spans="1:11" ht="21" customHeight="1">
      <c r="A43" s="7" t="s">
        <v>13</v>
      </c>
      <c r="D43" s="10"/>
      <c r="E43" s="19"/>
      <c r="F43" s="19"/>
      <c r="G43" s="12"/>
      <c r="H43" s="11"/>
      <c r="I43" s="46"/>
    </row>
    <row r="44" spans="1:11" ht="21" customHeight="1">
      <c r="A44" s="26" t="s">
        <v>101</v>
      </c>
      <c r="D44" s="10"/>
      <c r="E44" s="9"/>
      <c r="F44" s="9"/>
      <c r="G44" s="11">
        <v>3036</v>
      </c>
      <c r="H44" s="11"/>
      <c r="I44" s="46">
        <v>3292</v>
      </c>
      <c r="K44" s="21"/>
    </row>
    <row r="45" spans="1:11" ht="21" customHeight="1">
      <c r="A45" s="26" t="s">
        <v>49</v>
      </c>
      <c r="D45" s="10"/>
      <c r="E45" s="9"/>
      <c r="F45" s="9"/>
      <c r="G45" s="12">
        <v>61334</v>
      </c>
      <c r="H45" s="11"/>
      <c r="I45" s="58">
        <v>63469</v>
      </c>
    </row>
    <row r="46" spans="1:11" ht="21" customHeight="1">
      <c r="A46" s="8" t="s">
        <v>59</v>
      </c>
      <c r="D46" s="10"/>
      <c r="E46" s="19"/>
      <c r="F46" s="19"/>
      <c r="G46" s="13">
        <v>53168</v>
      </c>
      <c r="H46" s="11"/>
      <c r="I46" s="47">
        <v>54547</v>
      </c>
    </row>
    <row r="47" spans="1:11" ht="21" customHeight="1">
      <c r="A47" s="7" t="s">
        <v>14</v>
      </c>
      <c r="D47" s="10"/>
      <c r="E47" s="9"/>
      <c r="F47" s="9"/>
      <c r="G47" s="13">
        <f>SUM(G44:G46)</f>
        <v>117538</v>
      </c>
      <c r="H47" s="11"/>
      <c r="I47" s="13">
        <f>SUM(I44:I46)</f>
        <v>121308</v>
      </c>
    </row>
    <row r="48" spans="1:11" ht="21" customHeight="1">
      <c r="A48" s="7" t="s">
        <v>15</v>
      </c>
      <c r="D48" s="10"/>
      <c r="E48" s="9"/>
      <c r="F48" s="9"/>
      <c r="G48" s="13">
        <f>SUM(G42,G47)</f>
        <v>214051</v>
      </c>
      <c r="H48" s="11"/>
      <c r="I48" s="47">
        <f>SUM(I42,I47)</f>
        <v>219051</v>
      </c>
    </row>
    <row r="49" spans="1:9" ht="21" customHeight="1">
      <c r="A49" s="7" t="s">
        <v>16</v>
      </c>
      <c r="D49" s="10"/>
      <c r="G49" s="11"/>
      <c r="H49" s="11"/>
      <c r="I49" s="46"/>
    </row>
    <row r="50" spans="1:9" ht="21" customHeight="1">
      <c r="A50" s="8" t="s">
        <v>17</v>
      </c>
      <c r="D50" s="10"/>
      <c r="G50" s="11"/>
      <c r="H50" s="11"/>
      <c r="I50" s="46"/>
    </row>
    <row r="51" spans="1:9" ht="21" customHeight="1">
      <c r="A51" s="8" t="s">
        <v>18</v>
      </c>
      <c r="D51" s="10"/>
      <c r="G51" s="11"/>
      <c r="H51" s="11"/>
      <c r="I51" s="46"/>
    </row>
    <row r="52" spans="1:9" ht="21" customHeight="1" thickBot="1">
      <c r="A52" s="8" t="s">
        <v>60</v>
      </c>
      <c r="D52" s="10"/>
      <c r="G52" s="14">
        <v>96000</v>
      </c>
      <c r="H52" s="11"/>
      <c r="I52" s="49">
        <v>96000</v>
      </c>
    </row>
    <row r="53" spans="1:9" ht="21" customHeight="1" thickTop="1">
      <c r="A53" s="8" t="s">
        <v>19</v>
      </c>
      <c r="D53" s="10"/>
      <c r="G53" s="11"/>
      <c r="H53" s="11"/>
      <c r="I53" s="46"/>
    </row>
    <row r="54" spans="1:9" ht="21" customHeight="1">
      <c r="A54" s="8" t="s">
        <v>60</v>
      </c>
      <c r="D54" s="10"/>
      <c r="E54" s="19"/>
      <c r="G54" s="11">
        <v>96000</v>
      </c>
      <c r="H54" s="11"/>
      <c r="I54" s="46">
        <v>96000</v>
      </c>
    </row>
    <row r="55" spans="1:9" ht="21" customHeight="1">
      <c r="A55" s="8" t="s">
        <v>149</v>
      </c>
      <c r="D55" s="10"/>
      <c r="E55" s="19"/>
      <c r="G55" s="11">
        <v>325200</v>
      </c>
      <c r="H55" s="11"/>
      <c r="I55" s="46">
        <v>325200</v>
      </c>
    </row>
    <row r="56" spans="1:9" ht="21" customHeight="1">
      <c r="A56" s="8" t="s">
        <v>20</v>
      </c>
      <c r="D56" s="10"/>
      <c r="E56" s="19"/>
      <c r="G56" s="11"/>
      <c r="H56" s="12"/>
      <c r="I56" s="46"/>
    </row>
    <row r="57" spans="1:9" ht="21" customHeight="1">
      <c r="A57" s="8" t="s">
        <v>21</v>
      </c>
      <c r="D57" s="10"/>
      <c r="G57" s="11">
        <v>9600</v>
      </c>
      <c r="H57" s="11"/>
      <c r="I57" s="46">
        <v>9600</v>
      </c>
    </row>
    <row r="58" spans="1:9" ht="21" customHeight="1">
      <c r="A58" s="8" t="s">
        <v>61</v>
      </c>
      <c r="D58" s="10"/>
      <c r="G58" s="11">
        <v>2500</v>
      </c>
      <c r="H58" s="11"/>
      <c r="I58" s="46">
        <v>2500</v>
      </c>
    </row>
    <row r="59" spans="1:9" ht="21" customHeight="1">
      <c r="A59" s="8" t="s">
        <v>22</v>
      </c>
      <c r="D59" s="10"/>
      <c r="G59" s="11">
        <v>772272</v>
      </c>
      <c r="H59" s="11"/>
      <c r="I59" s="46">
        <v>768710</v>
      </c>
    </row>
    <row r="60" spans="1:9" ht="21" customHeight="1">
      <c r="A60" s="8" t="s">
        <v>47</v>
      </c>
      <c r="D60" s="10"/>
      <c r="G60" s="13">
        <v>293289</v>
      </c>
      <c r="H60" s="11"/>
      <c r="I60" s="47">
        <v>292743</v>
      </c>
    </row>
    <row r="61" spans="1:9" ht="21" customHeight="1">
      <c r="A61" s="7" t="s">
        <v>23</v>
      </c>
      <c r="D61" s="10"/>
      <c r="G61" s="13">
        <f>SUM(G54:G60)</f>
        <v>1498861</v>
      </c>
      <c r="H61" s="11"/>
      <c r="I61" s="47">
        <f>SUM(I54:I60)</f>
        <v>1494753</v>
      </c>
    </row>
    <row r="62" spans="1:9" ht="21" customHeight="1" thickBot="1">
      <c r="A62" s="7" t="s">
        <v>24</v>
      </c>
      <c r="D62" s="10"/>
      <c r="G62" s="14">
        <f>G61+G48</f>
        <v>1712912</v>
      </c>
      <c r="H62" s="11"/>
      <c r="I62" s="49">
        <f>I61+I48</f>
        <v>1713804</v>
      </c>
    </row>
    <row r="63" spans="1:9" ht="21" customHeight="1" thickTop="1">
      <c r="A63" s="7"/>
      <c r="D63" s="10"/>
      <c r="G63" s="12">
        <f>SUM(G62-G27)</f>
        <v>0</v>
      </c>
      <c r="H63" s="11"/>
      <c r="I63" s="12">
        <f>SUM(I62-I27)</f>
        <v>0</v>
      </c>
    </row>
    <row r="64" spans="1:9" ht="21" customHeight="1">
      <c r="A64" s="8" t="s">
        <v>126</v>
      </c>
      <c r="D64" s="10"/>
      <c r="G64" s="11"/>
      <c r="H64" s="11"/>
      <c r="I64" s="11"/>
    </row>
    <row r="65" spans="1:4" ht="21" customHeight="1">
      <c r="D65" s="10"/>
    </row>
    <row r="66" spans="1:4" ht="21" customHeight="1">
      <c r="A66" s="3"/>
      <c r="B66" s="3"/>
      <c r="C66" s="3"/>
      <c r="D66" s="10"/>
    </row>
    <row r="67" spans="1:4" ht="21" customHeight="1">
      <c r="D67" s="10"/>
    </row>
    <row r="68" spans="1:4" ht="21" customHeight="1">
      <c r="D68" s="2" t="s">
        <v>25</v>
      </c>
    </row>
    <row r="69" spans="1:4" ht="21" customHeight="1">
      <c r="A69" s="3"/>
      <c r="B69" s="3"/>
      <c r="C69" s="3"/>
    </row>
  </sheetData>
  <printOptions gridLinesSet="0"/>
  <pageMargins left="0.78740157480314965" right="0.39370078740157483" top="0.78740157480314965" bottom="0.39370078740157483" header="0.27559055118110237" footer="0.19685039370078741"/>
  <pageSetup paperSize="9" scale="91" fitToWidth="0" fitToHeight="0" orientation="portrait" r:id="rId1"/>
  <headerFooter alignWithMargins="0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showGridLines="0" view="pageBreakPreview" topLeftCell="A19" zoomScale="80" zoomScaleNormal="100" zoomScaleSheetLayoutView="80" workbookViewId="0">
      <selection activeCell="A21" sqref="A21"/>
    </sheetView>
  </sheetViews>
  <sheetFormatPr defaultColWidth="10.7109375" defaultRowHeight="21.75" customHeight="1"/>
  <cols>
    <col min="1" max="1" width="10.7109375" style="8" customWidth="1"/>
    <col min="2" max="2" width="17.28515625" style="8" customWidth="1"/>
    <col min="3" max="3" width="23.42578125" style="8" customWidth="1"/>
    <col min="4" max="4" width="2" style="8" customWidth="1"/>
    <col min="5" max="5" width="8.42578125" style="8" customWidth="1"/>
    <col min="6" max="6" width="2" style="8" customWidth="1"/>
    <col min="7" max="7" width="15.7109375" style="8" customWidth="1"/>
    <col min="8" max="8" width="2" style="8" customWidth="1"/>
    <col min="9" max="9" width="15.7109375" style="8" customWidth="1"/>
    <col min="10" max="11" width="2" style="8" customWidth="1"/>
    <col min="12" max="16384" width="10.7109375" style="8"/>
  </cols>
  <sheetData>
    <row r="1" spans="1:15" ht="21.75" customHeight="1">
      <c r="A1" s="15"/>
      <c r="B1" s="16"/>
      <c r="C1" s="16"/>
      <c r="D1" s="16"/>
      <c r="E1" s="16"/>
      <c r="F1" s="16"/>
      <c r="G1" s="16"/>
      <c r="H1" s="16"/>
      <c r="I1" s="27" t="s">
        <v>79</v>
      </c>
    </row>
    <row r="2" spans="1:15" ht="21.75" customHeight="1">
      <c r="A2" s="15" t="s">
        <v>55</v>
      </c>
      <c r="B2" s="16"/>
      <c r="C2" s="16"/>
      <c r="F2" s="16"/>
      <c r="G2" s="16"/>
      <c r="H2" s="16"/>
      <c r="I2" s="16"/>
    </row>
    <row r="3" spans="1:15" ht="21.75" customHeight="1">
      <c r="A3" s="15" t="s">
        <v>50</v>
      </c>
      <c r="B3" s="16"/>
      <c r="C3" s="16"/>
      <c r="D3" s="16"/>
      <c r="E3" s="16"/>
      <c r="F3" s="16"/>
      <c r="G3" s="16"/>
      <c r="H3" s="16"/>
      <c r="I3" s="16"/>
    </row>
    <row r="4" spans="1:15" ht="21.75" customHeight="1">
      <c r="A4" s="28" t="s">
        <v>142</v>
      </c>
      <c r="B4" s="22"/>
      <c r="C4" s="22"/>
      <c r="D4" s="22"/>
      <c r="E4" s="22"/>
      <c r="F4" s="22"/>
      <c r="G4" s="22"/>
      <c r="H4" s="22"/>
      <c r="I4" s="22"/>
    </row>
    <row r="5" spans="1:15" ht="21.75" customHeight="1">
      <c r="A5" s="22"/>
      <c r="B5" s="22"/>
      <c r="C5" s="22"/>
      <c r="D5" s="22"/>
      <c r="E5" s="22"/>
      <c r="F5" s="22"/>
      <c r="G5" s="22"/>
      <c r="H5" s="22"/>
      <c r="I5" s="23" t="s">
        <v>54</v>
      </c>
      <c r="L5" s="65"/>
      <c r="M5" s="65"/>
      <c r="N5" s="35"/>
      <c r="O5" s="35"/>
    </row>
    <row r="6" spans="1:15" ht="21.75" customHeight="1">
      <c r="C6" s="10"/>
      <c r="D6" s="10"/>
      <c r="E6" s="29" t="s">
        <v>0</v>
      </c>
      <c r="F6" s="24"/>
      <c r="G6" s="52" t="s">
        <v>144</v>
      </c>
      <c r="H6" s="25"/>
      <c r="I6" s="30">
        <v>2566</v>
      </c>
      <c r="L6" s="54"/>
      <c r="M6" s="42"/>
      <c r="N6" s="35"/>
      <c r="O6" s="42"/>
    </row>
    <row r="7" spans="1:15" ht="21.75" customHeight="1">
      <c r="A7" s="7" t="s">
        <v>71</v>
      </c>
      <c r="C7" s="10"/>
      <c r="D7" s="10"/>
      <c r="E7" s="24"/>
      <c r="F7" s="24"/>
      <c r="G7" s="25"/>
      <c r="H7" s="25"/>
      <c r="I7" s="25"/>
      <c r="L7" s="35"/>
      <c r="M7" s="35"/>
      <c r="N7" s="35"/>
      <c r="O7" s="35"/>
    </row>
    <row r="8" spans="1:15" ht="21.75" customHeight="1">
      <c r="A8" s="7" t="s">
        <v>26</v>
      </c>
      <c r="D8" s="10"/>
      <c r="E8" s="19"/>
      <c r="F8" s="19"/>
      <c r="L8" s="35"/>
      <c r="M8" s="35"/>
      <c r="N8" s="35"/>
      <c r="O8" s="35"/>
    </row>
    <row r="9" spans="1:15" ht="21.75" customHeight="1">
      <c r="A9" s="8" t="s">
        <v>62</v>
      </c>
      <c r="D9" s="10"/>
      <c r="E9" s="19"/>
      <c r="F9" s="19"/>
      <c r="G9" s="11">
        <v>182268</v>
      </c>
      <c r="H9" s="11"/>
      <c r="I9" s="46">
        <v>197107</v>
      </c>
      <c r="L9" s="35"/>
      <c r="M9" s="35"/>
      <c r="N9" s="35"/>
      <c r="O9" s="35"/>
    </row>
    <row r="10" spans="1:15" ht="21.75" customHeight="1">
      <c r="A10" s="8" t="s">
        <v>27</v>
      </c>
      <c r="D10" s="10"/>
      <c r="E10" s="19"/>
      <c r="F10" s="19"/>
      <c r="G10" s="13">
        <v>18007</v>
      </c>
      <c r="H10" s="12"/>
      <c r="I10" s="32">
        <v>21963</v>
      </c>
      <c r="L10" s="35"/>
      <c r="M10" s="35"/>
      <c r="N10" s="35"/>
      <c r="O10" s="35"/>
    </row>
    <row r="11" spans="1:15" ht="21.75" customHeight="1">
      <c r="A11" s="7" t="s">
        <v>28</v>
      </c>
      <c r="D11" s="10"/>
      <c r="E11" s="19"/>
      <c r="F11" s="19"/>
      <c r="G11" s="13">
        <f>SUM(G9:G10)</f>
        <v>200275</v>
      </c>
      <c r="H11" s="11"/>
      <c r="I11" s="13">
        <f>SUM(I9:I10)</f>
        <v>219070</v>
      </c>
      <c r="L11" s="12"/>
      <c r="M11" s="35"/>
      <c r="N11" s="12"/>
      <c r="O11" s="35"/>
    </row>
    <row r="12" spans="1:15" ht="21.75" customHeight="1">
      <c r="A12" s="7" t="s">
        <v>29</v>
      </c>
      <c r="D12" s="10"/>
      <c r="E12" s="19"/>
      <c r="F12" s="19"/>
      <c r="G12" s="11"/>
      <c r="H12" s="11"/>
      <c r="I12" s="11"/>
      <c r="L12" s="35"/>
      <c r="M12" s="35"/>
      <c r="N12" s="35"/>
      <c r="O12" s="35"/>
    </row>
    <row r="13" spans="1:15" ht="21.75" customHeight="1">
      <c r="A13" s="8" t="s">
        <v>63</v>
      </c>
      <c r="D13" s="10"/>
      <c r="E13" s="19"/>
      <c r="F13" s="10"/>
      <c r="G13" s="11">
        <v>142265</v>
      </c>
      <c r="H13" s="11"/>
      <c r="I13" s="11">
        <v>150185</v>
      </c>
      <c r="L13" s="35"/>
      <c r="M13" s="35"/>
      <c r="N13" s="35"/>
      <c r="O13" s="35"/>
    </row>
    <row r="14" spans="1:15" ht="21.75" customHeight="1">
      <c r="A14" s="8" t="s">
        <v>110</v>
      </c>
      <c r="D14" s="10"/>
      <c r="E14" s="19"/>
      <c r="F14" s="10"/>
      <c r="G14" s="11">
        <v>3456</v>
      </c>
      <c r="H14" s="11"/>
      <c r="I14" s="11">
        <v>2992</v>
      </c>
      <c r="L14" s="35"/>
      <c r="M14" s="35"/>
      <c r="N14" s="35"/>
      <c r="O14" s="35"/>
    </row>
    <row r="15" spans="1:15" ht="21.75" customHeight="1">
      <c r="A15" s="8" t="s">
        <v>30</v>
      </c>
      <c r="D15" s="10"/>
      <c r="E15" s="19"/>
      <c r="F15" s="10"/>
      <c r="G15" s="11">
        <v>43456</v>
      </c>
      <c r="H15" s="11"/>
      <c r="I15" s="11">
        <v>38891</v>
      </c>
      <c r="L15" s="35"/>
      <c r="M15" s="35"/>
      <c r="N15" s="35"/>
      <c r="O15" s="35"/>
    </row>
    <row r="16" spans="1:15" ht="21.75" customHeight="1">
      <c r="A16" s="8" t="s">
        <v>130</v>
      </c>
      <c r="D16" s="10"/>
      <c r="E16" s="10"/>
      <c r="F16" s="10"/>
      <c r="G16" s="32">
        <v>8920</v>
      </c>
      <c r="H16" s="11"/>
      <c r="I16" s="32">
        <v>9661</v>
      </c>
      <c r="L16" s="35"/>
      <c r="M16" s="35"/>
      <c r="N16" s="35"/>
      <c r="O16" s="35"/>
    </row>
    <row r="17" spans="1:15" ht="21.75" customHeight="1">
      <c r="A17" s="7" t="s">
        <v>31</v>
      </c>
      <c r="D17" s="10"/>
      <c r="E17" s="10"/>
      <c r="F17" s="10"/>
      <c r="G17" s="20">
        <f>SUM(G13:G16)</f>
        <v>198097</v>
      </c>
      <c r="H17" s="12"/>
      <c r="I17" s="20">
        <f>SUM(I13:I16)</f>
        <v>201729</v>
      </c>
      <c r="L17" s="12"/>
      <c r="M17" s="35"/>
      <c r="N17" s="12"/>
      <c r="O17" s="35"/>
    </row>
    <row r="18" spans="1:15" ht="21.75" customHeight="1">
      <c r="A18" s="7" t="s">
        <v>176</v>
      </c>
      <c r="D18" s="10"/>
      <c r="E18" s="10"/>
      <c r="F18" s="10"/>
      <c r="G18" s="12">
        <f>SUM(G11-G17)</f>
        <v>2178</v>
      </c>
      <c r="H18" s="11"/>
      <c r="I18" s="12">
        <f>SUM(I11-I17)</f>
        <v>17341</v>
      </c>
      <c r="L18" s="12"/>
      <c r="M18" s="35"/>
      <c r="N18" s="12"/>
      <c r="O18" s="35"/>
    </row>
    <row r="19" spans="1:15" ht="21.75" customHeight="1">
      <c r="A19" s="8" t="s">
        <v>102</v>
      </c>
      <c r="D19" s="10"/>
      <c r="E19" s="10"/>
      <c r="F19" s="10"/>
      <c r="G19" s="13">
        <v>-132</v>
      </c>
      <c r="H19" s="11"/>
      <c r="I19" s="13">
        <v>-224</v>
      </c>
      <c r="L19" s="35"/>
      <c r="M19" s="35"/>
      <c r="N19" s="35"/>
      <c r="O19" s="35"/>
    </row>
    <row r="20" spans="1:15" ht="21.75" customHeight="1">
      <c r="A20" s="7" t="s">
        <v>177</v>
      </c>
      <c r="D20" s="10"/>
      <c r="E20" s="10"/>
      <c r="F20" s="10"/>
      <c r="G20" s="11">
        <f>SUM(G18:G19)</f>
        <v>2046</v>
      </c>
      <c r="H20" s="11"/>
      <c r="I20" s="11">
        <f>SUM(I18:I19)</f>
        <v>17117</v>
      </c>
      <c r="L20" s="12"/>
      <c r="M20" s="35"/>
      <c r="N20" s="12"/>
      <c r="O20" s="35"/>
    </row>
    <row r="21" spans="1:15" ht="21.75" customHeight="1">
      <c r="A21" s="8" t="s">
        <v>173</v>
      </c>
      <c r="D21" s="10"/>
      <c r="E21" s="19">
        <v>8</v>
      </c>
      <c r="F21" s="10"/>
      <c r="G21" s="31">
        <v>1516</v>
      </c>
      <c r="H21" s="11"/>
      <c r="I21" s="31">
        <v>175</v>
      </c>
      <c r="L21" s="35"/>
      <c r="M21" s="35"/>
      <c r="N21" s="35"/>
      <c r="O21" s="35"/>
    </row>
    <row r="22" spans="1:15" ht="21.75" customHeight="1" thickBot="1">
      <c r="A22" s="7" t="s">
        <v>95</v>
      </c>
      <c r="D22" s="10"/>
      <c r="E22" s="10"/>
      <c r="F22" s="10"/>
      <c r="G22" s="33">
        <f>SUM(G20:G21)</f>
        <v>3562</v>
      </c>
      <c r="H22" s="11"/>
      <c r="I22" s="33">
        <f>SUM(I20:I21)</f>
        <v>17292</v>
      </c>
      <c r="L22" s="12"/>
      <c r="M22" s="35"/>
      <c r="N22" s="12"/>
      <c r="O22" s="35"/>
    </row>
    <row r="23" spans="1:15" ht="21.75" customHeight="1" thickTop="1">
      <c r="A23" s="7"/>
      <c r="D23" s="10"/>
      <c r="E23" s="10"/>
      <c r="F23" s="10"/>
      <c r="G23" s="12"/>
      <c r="H23" s="11"/>
      <c r="I23" s="12"/>
      <c r="L23" s="35"/>
      <c r="M23" s="35"/>
      <c r="N23" s="35"/>
      <c r="O23" s="35"/>
    </row>
    <row r="24" spans="1:15" ht="21.75" customHeight="1">
      <c r="A24" s="7" t="s">
        <v>81</v>
      </c>
      <c r="D24" s="10"/>
      <c r="E24" s="10"/>
      <c r="F24" s="10"/>
      <c r="G24" s="12"/>
      <c r="H24" s="11"/>
      <c r="I24" s="12"/>
      <c r="L24" s="35"/>
      <c r="M24" s="35"/>
      <c r="N24" s="35"/>
      <c r="O24" s="35"/>
    </row>
    <row r="25" spans="1:15" ht="21.75" customHeight="1">
      <c r="A25" s="9" t="s">
        <v>103</v>
      </c>
      <c r="D25" s="10"/>
      <c r="E25" s="10"/>
      <c r="F25" s="10"/>
      <c r="G25" s="12"/>
      <c r="H25" s="11"/>
      <c r="I25" s="12"/>
      <c r="L25" s="35"/>
      <c r="M25" s="35"/>
      <c r="N25" s="35"/>
      <c r="O25" s="35"/>
    </row>
    <row r="26" spans="1:15" ht="21.75" customHeight="1">
      <c r="A26" s="8" t="s">
        <v>168</v>
      </c>
      <c r="D26" s="10"/>
      <c r="E26" s="10"/>
      <c r="F26" s="10"/>
      <c r="G26" s="11"/>
      <c r="H26" s="11"/>
      <c r="I26" s="11"/>
      <c r="L26" s="35"/>
      <c r="M26" s="35"/>
      <c r="N26" s="35"/>
      <c r="O26" s="35"/>
    </row>
    <row r="27" spans="1:15" ht="21.75" customHeight="1">
      <c r="A27" s="8" t="s">
        <v>151</v>
      </c>
      <c r="D27" s="10"/>
      <c r="E27" s="10"/>
      <c r="F27" s="10"/>
      <c r="G27" s="11"/>
      <c r="H27" s="11"/>
      <c r="I27" s="11"/>
      <c r="L27" s="63"/>
      <c r="M27" s="63"/>
      <c r="N27" s="63"/>
      <c r="O27" s="63"/>
    </row>
    <row r="28" spans="1:15" ht="21.75" customHeight="1">
      <c r="A28" s="8" t="s">
        <v>150</v>
      </c>
      <c r="D28" s="10"/>
      <c r="E28" s="10"/>
      <c r="F28" s="10"/>
      <c r="G28" s="13">
        <v>546</v>
      </c>
      <c r="H28" s="11"/>
      <c r="I28" s="13">
        <v>-9427</v>
      </c>
      <c r="L28" s="35"/>
      <c r="M28" s="35"/>
      <c r="N28" s="35"/>
      <c r="O28" s="35"/>
    </row>
    <row r="29" spans="1:15" ht="21.75" customHeight="1">
      <c r="A29" s="7" t="s">
        <v>80</v>
      </c>
      <c r="D29" s="10"/>
      <c r="E29" s="10"/>
      <c r="F29" s="10"/>
      <c r="G29" s="12">
        <f>SUM(G25:G28)</f>
        <v>546</v>
      </c>
      <c r="H29" s="11"/>
      <c r="I29" s="12">
        <f>SUM(I25:I28)</f>
        <v>-9427</v>
      </c>
      <c r="L29" s="35"/>
      <c r="M29" s="35"/>
      <c r="N29" s="35"/>
      <c r="O29" s="35"/>
    </row>
    <row r="30" spans="1:15" ht="21.75" customHeight="1" thickBot="1">
      <c r="A30" s="7" t="s">
        <v>65</v>
      </c>
      <c r="D30" s="10"/>
      <c r="E30" s="10"/>
      <c r="F30" s="10"/>
      <c r="G30" s="33">
        <f>SUM(G22,G29)</f>
        <v>4108</v>
      </c>
      <c r="H30" s="11"/>
      <c r="I30" s="33">
        <f>SUM(I22,I29)</f>
        <v>7865</v>
      </c>
      <c r="L30" s="35"/>
      <c r="M30" s="35"/>
      <c r="N30" s="35"/>
      <c r="O30" s="35"/>
    </row>
    <row r="31" spans="1:15" ht="21.75" customHeight="1" thickTop="1">
      <c r="A31" s="7"/>
      <c r="D31" s="10"/>
      <c r="E31" s="10"/>
      <c r="F31" s="10"/>
      <c r="G31" s="12"/>
      <c r="H31" s="11"/>
      <c r="I31" s="12"/>
      <c r="L31" s="35"/>
      <c r="M31" s="35"/>
      <c r="N31" s="35"/>
      <c r="O31" s="35"/>
    </row>
    <row r="32" spans="1:15" ht="21.75" customHeight="1">
      <c r="A32" s="7"/>
      <c r="D32" s="10"/>
      <c r="E32" s="10"/>
      <c r="F32" s="10"/>
      <c r="G32" s="12"/>
      <c r="H32" s="11"/>
      <c r="I32" s="23" t="s">
        <v>131</v>
      </c>
      <c r="L32" s="35"/>
      <c r="M32" s="35"/>
      <c r="N32" s="35"/>
      <c r="O32" s="35"/>
    </row>
    <row r="33" spans="1:15" ht="21.75" customHeight="1">
      <c r="A33" s="7" t="s">
        <v>53</v>
      </c>
      <c r="D33" s="10"/>
      <c r="E33" s="19"/>
      <c r="F33" s="10"/>
      <c r="G33" s="12"/>
      <c r="H33" s="11"/>
      <c r="I33" s="12"/>
      <c r="L33" s="35"/>
      <c r="M33" s="35"/>
      <c r="N33" s="35"/>
      <c r="O33" s="35"/>
    </row>
    <row r="34" spans="1:15" ht="21.75" customHeight="1">
      <c r="A34" s="7" t="s">
        <v>132</v>
      </c>
      <c r="D34" s="10"/>
      <c r="F34" s="10"/>
      <c r="G34" s="35"/>
      <c r="I34" s="35"/>
      <c r="L34" s="35"/>
      <c r="M34" s="35"/>
      <c r="N34" s="35"/>
      <c r="O34" s="35"/>
    </row>
    <row r="35" spans="1:15" ht="21.75" customHeight="1" thickBot="1">
      <c r="A35" s="8" t="s">
        <v>133</v>
      </c>
      <c r="D35" s="10"/>
      <c r="E35" s="19"/>
      <c r="G35" s="36">
        <f>G22/96000</f>
        <v>3.7104166666666667E-2</v>
      </c>
      <c r="H35" s="21"/>
      <c r="I35" s="36">
        <v>0.18012500000000001</v>
      </c>
      <c r="L35" s="35"/>
      <c r="M35" s="35"/>
      <c r="N35" s="35"/>
      <c r="O35" s="35"/>
    </row>
    <row r="36" spans="1:15" ht="21.75" customHeight="1" thickTop="1">
      <c r="D36" s="10"/>
      <c r="G36" s="35"/>
      <c r="I36" s="35"/>
    </row>
    <row r="37" spans="1:15" ht="21.75" customHeight="1">
      <c r="A37" s="8" t="s">
        <v>126</v>
      </c>
      <c r="D37" s="10"/>
      <c r="G37" s="35"/>
      <c r="I37" s="35"/>
    </row>
    <row r="38" spans="1:15" ht="21.75" customHeight="1">
      <c r="A38" s="15"/>
      <c r="B38" s="16"/>
      <c r="C38" s="16"/>
      <c r="D38" s="16"/>
      <c r="E38" s="16"/>
      <c r="F38" s="16"/>
      <c r="G38" s="16"/>
      <c r="H38" s="16"/>
      <c r="I38" s="27"/>
    </row>
    <row r="39" spans="1:15" ht="21.75" customHeight="1">
      <c r="A39" s="15"/>
      <c r="B39" s="16"/>
      <c r="C39" s="16"/>
      <c r="F39" s="16"/>
      <c r="G39" s="16"/>
      <c r="H39" s="16"/>
      <c r="I39" s="16"/>
    </row>
    <row r="40" spans="1:15" ht="21.75" customHeight="1">
      <c r="A40" s="15"/>
      <c r="B40" s="16"/>
      <c r="C40" s="16"/>
      <c r="D40" s="16"/>
      <c r="E40" s="16"/>
      <c r="F40" s="16"/>
      <c r="G40" s="16"/>
      <c r="H40" s="16"/>
      <c r="I40" s="16"/>
    </row>
    <row r="41" spans="1:15" ht="21.75" customHeight="1">
      <c r="A41" s="28"/>
      <c r="B41" s="22"/>
      <c r="C41" s="22"/>
      <c r="D41" s="22"/>
      <c r="E41" s="22"/>
      <c r="F41" s="22"/>
      <c r="G41" s="22"/>
      <c r="H41" s="22"/>
      <c r="I41" s="22"/>
    </row>
    <row r="42" spans="1:15" ht="21.75" customHeight="1">
      <c r="A42" s="22"/>
      <c r="B42" s="22"/>
      <c r="C42" s="22"/>
      <c r="D42" s="22"/>
      <c r="E42" s="22"/>
      <c r="F42" s="22"/>
      <c r="G42" s="22"/>
      <c r="H42" s="22"/>
      <c r="I42" s="23"/>
    </row>
    <row r="43" spans="1:15" ht="21.75" customHeight="1">
      <c r="C43" s="10"/>
      <c r="D43" s="10"/>
      <c r="E43" s="42"/>
      <c r="F43" s="53"/>
      <c r="G43" s="54"/>
      <c r="H43" s="55"/>
      <c r="I43" s="56"/>
    </row>
    <row r="44" spans="1:15" ht="21.75" customHeight="1">
      <c r="A44" s="7"/>
      <c r="C44" s="10"/>
      <c r="D44" s="10"/>
      <c r="E44" s="53"/>
      <c r="F44" s="53"/>
      <c r="G44" s="55"/>
      <c r="H44" s="55"/>
      <c r="I44" s="55"/>
    </row>
    <row r="45" spans="1:15" ht="21.75" customHeight="1">
      <c r="A45" s="7"/>
      <c r="D45" s="10"/>
      <c r="E45" s="57"/>
      <c r="F45" s="57"/>
      <c r="G45" s="35"/>
      <c r="H45" s="35"/>
      <c r="I45" s="35"/>
    </row>
    <row r="46" spans="1:15" ht="21.75" customHeight="1">
      <c r="D46" s="10"/>
      <c r="E46" s="57"/>
      <c r="F46" s="57"/>
      <c r="G46" s="12"/>
      <c r="H46" s="12"/>
      <c r="I46" s="12"/>
    </row>
    <row r="47" spans="1:15" ht="21.75" customHeight="1">
      <c r="D47" s="10"/>
      <c r="E47" s="35"/>
      <c r="F47" s="57"/>
      <c r="G47" s="12"/>
      <c r="H47" s="12"/>
      <c r="I47" s="12"/>
    </row>
    <row r="48" spans="1:15" ht="21.75" customHeight="1">
      <c r="D48" s="10"/>
      <c r="E48" s="35"/>
      <c r="F48" s="57"/>
      <c r="G48" s="12"/>
      <c r="H48" s="12"/>
      <c r="I48" s="12"/>
    </row>
    <row r="49" spans="1:9" ht="21.75" customHeight="1">
      <c r="A49" s="7"/>
      <c r="D49" s="10"/>
      <c r="E49" s="57"/>
      <c r="F49" s="57"/>
      <c r="G49" s="12"/>
      <c r="H49" s="12"/>
      <c r="I49" s="58"/>
    </row>
    <row r="50" spans="1:9" ht="21.75" customHeight="1">
      <c r="A50" s="7"/>
      <c r="D50" s="10"/>
      <c r="E50" s="57"/>
      <c r="F50" s="57"/>
      <c r="G50" s="12"/>
      <c r="H50" s="12"/>
      <c r="I50" s="12"/>
    </row>
    <row r="51" spans="1:9" ht="21.75" customHeight="1">
      <c r="D51" s="10"/>
      <c r="E51" s="57"/>
      <c r="F51" s="42"/>
      <c r="G51" s="12"/>
      <c r="H51" s="12"/>
      <c r="I51" s="12"/>
    </row>
    <row r="52" spans="1:9" ht="21.75" customHeight="1">
      <c r="D52" s="10"/>
      <c r="E52" s="57"/>
      <c r="F52" s="42"/>
      <c r="G52" s="12"/>
      <c r="H52" s="12"/>
      <c r="I52" s="12"/>
    </row>
    <row r="53" spans="1:9" ht="21.75" customHeight="1">
      <c r="D53" s="10"/>
      <c r="E53" s="42"/>
      <c r="F53" s="42"/>
      <c r="G53" s="34"/>
      <c r="H53" s="12"/>
      <c r="I53" s="34"/>
    </row>
    <row r="54" spans="1:9" ht="21.75" customHeight="1">
      <c r="A54" s="7"/>
      <c r="D54" s="10"/>
      <c r="E54" s="42"/>
      <c r="F54" s="42"/>
      <c r="G54" s="12"/>
      <c r="H54" s="12"/>
      <c r="I54" s="58"/>
    </row>
    <row r="55" spans="1:9" ht="21.75" customHeight="1">
      <c r="A55" s="7"/>
      <c r="D55" s="10"/>
      <c r="E55" s="42"/>
      <c r="F55" s="42"/>
      <c r="G55" s="12"/>
      <c r="H55" s="12"/>
      <c r="I55" s="12"/>
    </row>
    <row r="56" spans="1:9" ht="21.75" customHeight="1">
      <c r="D56" s="10"/>
      <c r="E56" s="42"/>
      <c r="F56" s="42"/>
      <c r="G56" s="12"/>
      <c r="H56" s="12"/>
      <c r="I56" s="12"/>
    </row>
    <row r="57" spans="1:9" ht="21.75" customHeight="1">
      <c r="A57" s="7"/>
      <c r="D57" s="10"/>
      <c r="E57" s="42"/>
      <c r="F57" s="42"/>
      <c r="G57" s="12"/>
      <c r="H57" s="12"/>
      <c r="I57" s="12"/>
    </row>
    <row r="58" spans="1:9" ht="21.75" customHeight="1">
      <c r="D58" s="10"/>
      <c r="E58" s="57"/>
      <c r="F58" s="42"/>
      <c r="G58" s="34"/>
      <c r="H58" s="12"/>
      <c r="I58" s="34"/>
    </row>
    <row r="59" spans="1:9" ht="21.75" customHeight="1">
      <c r="A59" s="7"/>
      <c r="D59" s="10"/>
      <c r="E59" s="42"/>
      <c r="F59" s="42"/>
      <c r="G59" s="12"/>
      <c r="H59" s="12"/>
      <c r="I59" s="12"/>
    </row>
    <row r="60" spans="1:9" ht="21.75" customHeight="1">
      <c r="A60" s="7"/>
      <c r="D60" s="10"/>
      <c r="E60" s="42"/>
      <c r="F60" s="42"/>
      <c r="G60" s="12"/>
      <c r="H60" s="12"/>
      <c r="I60" s="12"/>
    </row>
    <row r="61" spans="1:9" ht="21.75" customHeight="1">
      <c r="A61" s="7"/>
      <c r="D61" s="10"/>
      <c r="E61" s="42"/>
      <c r="F61" s="42"/>
      <c r="G61" s="12"/>
      <c r="H61" s="12"/>
      <c r="I61" s="12"/>
    </row>
    <row r="62" spans="1:9" ht="21.75" customHeight="1">
      <c r="A62" s="9"/>
      <c r="D62" s="10"/>
      <c r="E62" s="42"/>
      <c r="F62" s="42"/>
      <c r="G62" s="12"/>
      <c r="H62" s="12"/>
      <c r="I62" s="12"/>
    </row>
    <row r="63" spans="1:9" ht="21.75" customHeight="1">
      <c r="D63" s="10"/>
      <c r="E63" s="42"/>
      <c r="F63" s="42"/>
      <c r="G63" s="12"/>
      <c r="H63" s="12"/>
      <c r="I63" s="12"/>
    </row>
    <row r="64" spans="1:9" ht="21.75" customHeight="1">
      <c r="D64" s="10"/>
      <c r="E64" s="42"/>
      <c r="F64" s="42"/>
      <c r="G64" s="12"/>
      <c r="H64" s="12"/>
      <c r="I64" s="12"/>
    </row>
    <row r="65" spans="1:9" ht="21.75" customHeight="1">
      <c r="A65" s="7"/>
      <c r="D65" s="10"/>
      <c r="E65" s="42"/>
      <c r="F65" s="42"/>
      <c r="G65" s="12"/>
      <c r="H65" s="12"/>
      <c r="I65" s="12"/>
    </row>
    <row r="66" spans="1:9" ht="21.75" customHeight="1">
      <c r="A66" s="7"/>
      <c r="D66" s="10"/>
      <c r="E66" s="42"/>
      <c r="F66" s="42"/>
      <c r="G66" s="12"/>
      <c r="H66" s="12"/>
      <c r="I66" s="12"/>
    </row>
    <row r="67" spans="1:9" ht="21.75" customHeight="1">
      <c r="A67" s="7"/>
      <c r="D67" s="10"/>
      <c r="E67" s="42"/>
      <c r="F67" s="42"/>
      <c r="G67" s="12"/>
      <c r="H67" s="12"/>
      <c r="I67" s="12"/>
    </row>
    <row r="68" spans="1:9" ht="21.75" customHeight="1">
      <c r="A68" s="7"/>
      <c r="D68" s="10"/>
      <c r="E68" s="42"/>
      <c r="F68" s="42"/>
      <c r="G68" s="12"/>
      <c r="H68" s="12"/>
      <c r="I68" s="34"/>
    </row>
    <row r="69" spans="1:9" ht="21.75" customHeight="1">
      <c r="A69" s="7"/>
      <c r="D69" s="10"/>
      <c r="E69" s="57"/>
      <c r="F69" s="42"/>
      <c r="G69" s="12"/>
      <c r="H69" s="12"/>
      <c r="I69" s="12"/>
    </row>
    <row r="70" spans="1:9" ht="21.75" customHeight="1">
      <c r="A70" s="7"/>
      <c r="D70" s="10"/>
      <c r="E70" s="35"/>
      <c r="F70" s="42"/>
      <c r="G70" s="35"/>
      <c r="H70" s="35"/>
      <c r="I70" s="35"/>
    </row>
    <row r="71" spans="1:9" ht="21.75" customHeight="1">
      <c r="D71" s="10"/>
      <c r="E71" s="57"/>
      <c r="F71" s="35"/>
      <c r="G71" s="59"/>
      <c r="H71" s="59"/>
      <c r="I71" s="59"/>
    </row>
    <row r="72" spans="1:9" ht="21.75" customHeight="1">
      <c r="D72" s="10"/>
      <c r="E72" s="35"/>
      <c r="F72" s="35"/>
      <c r="G72" s="35"/>
      <c r="H72" s="35"/>
      <c r="I72" s="35"/>
    </row>
    <row r="73" spans="1:9" ht="21.75" customHeight="1">
      <c r="D73" s="10"/>
      <c r="E73" s="35"/>
      <c r="F73" s="35"/>
      <c r="G73" s="35"/>
      <c r="H73" s="35"/>
      <c r="I73" s="35"/>
    </row>
  </sheetData>
  <mergeCells count="1">
    <mergeCell ref="L5:M5"/>
  </mergeCells>
  <printOptions gridLinesSet="0"/>
  <pageMargins left="0.78740157480314965" right="0.39370078740157483" top="0.78740157480314965" bottom="0.39370078740157483" header="0.19685039370078741" footer="0.19685039370078741"/>
  <pageSetup paperSize="9" scale="91" orientation="portrait" r:id="rId1"/>
  <headerFooter alignWithMargins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3"/>
  <sheetViews>
    <sheetView showGridLines="0" view="pageBreakPreview" topLeftCell="A10" zoomScale="70" zoomScaleNormal="85" zoomScaleSheetLayoutView="70" workbookViewId="0">
      <selection activeCell="I19" sqref="I19"/>
    </sheetView>
  </sheetViews>
  <sheetFormatPr defaultColWidth="10.7109375" defaultRowHeight="21.75" customHeight="1"/>
  <cols>
    <col min="1" max="2" width="10.7109375" style="8" customWidth="1"/>
    <col min="3" max="3" width="6.7109375" style="8" customWidth="1"/>
    <col min="4" max="4" width="4.5703125" style="8" customWidth="1"/>
    <col min="5" max="5" width="19.7109375" style="8" customWidth="1"/>
    <col min="6" max="6" width="1.7109375" style="8" customWidth="1"/>
    <col min="7" max="7" width="19.7109375" style="8" customWidth="1"/>
    <col min="8" max="8" width="1.7109375" style="8" customWidth="1"/>
    <col min="9" max="9" width="19.7109375" style="8" customWidth="1"/>
    <col min="10" max="10" width="1.7109375" style="8" customWidth="1"/>
    <col min="11" max="11" width="19.7109375" style="8" customWidth="1"/>
    <col min="12" max="12" width="1.7109375" style="8" customWidth="1"/>
    <col min="13" max="13" width="19.7109375" style="8" customWidth="1"/>
    <col min="14" max="14" width="1.7109375" style="8" customWidth="1"/>
    <col min="15" max="15" width="19.7109375" style="8" customWidth="1"/>
    <col min="16" max="16" width="1.7109375" style="8" customWidth="1"/>
    <col min="17" max="17" width="19.7109375" style="8" customWidth="1"/>
    <col min="18" max="18" width="1.7109375" style="8" customWidth="1"/>
    <col min="19" max="19" width="19.7109375" style="8" customWidth="1"/>
    <col min="20" max="20" width="1.7109375" style="8" customWidth="1"/>
    <col min="21" max="21" width="19.7109375" style="8" customWidth="1"/>
    <col min="22" max="16384" width="10.7109375" style="8"/>
  </cols>
  <sheetData>
    <row r="1" spans="1:21" ht="21.75" customHeight="1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27" t="s">
        <v>79</v>
      </c>
    </row>
    <row r="2" spans="1:21" ht="21.75" customHeight="1">
      <c r="A2" s="7" t="s">
        <v>55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1" ht="21.75" customHeight="1">
      <c r="A3" s="7" t="s">
        <v>152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1" ht="21.75" customHeight="1">
      <c r="A4" s="7" t="s">
        <v>142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</row>
    <row r="5" spans="1:21" ht="21.75" customHeight="1">
      <c r="A5" s="28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3" t="s">
        <v>54</v>
      </c>
    </row>
    <row r="6" spans="1:21" ht="21.7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66" t="s">
        <v>47</v>
      </c>
      <c r="P6" s="66"/>
      <c r="Q6" s="66"/>
      <c r="R6" s="66"/>
      <c r="S6" s="66"/>
      <c r="T6" s="42"/>
      <c r="U6" s="42"/>
    </row>
    <row r="7" spans="1:21" ht="21.7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67" t="s">
        <v>78</v>
      </c>
      <c r="P7" s="67"/>
      <c r="Q7" s="67"/>
      <c r="R7" s="67"/>
      <c r="S7" s="16"/>
      <c r="T7" s="42"/>
      <c r="U7" s="42"/>
    </row>
    <row r="8" spans="1:21" ht="21.75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42"/>
      <c r="P8" s="42"/>
      <c r="Q8" s="42" t="s">
        <v>89</v>
      </c>
      <c r="R8" s="42"/>
      <c r="S8" s="22"/>
      <c r="T8" s="42"/>
      <c r="U8" s="42"/>
    </row>
    <row r="9" spans="1:21" ht="21.75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42"/>
      <c r="P9" s="42"/>
      <c r="Q9" s="10" t="s">
        <v>90</v>
      </c>
      <c r="R9" s="42"/>
      <c r="S9" s="22"/>
      <c r="T9" s="42"/>
      <c r="U9" s="42"/>
    </row>
    <row r="10" spans="1:21" ht="21.75" customHeight="1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42" t="s">
        <v>178</v>
      </c>
      <c r="P10" s="42"/>
      <c r="Q10" s="10" t="s">
        <v>91</v>
      </c>
      <c r="R10" s="42"/>
      <c r="S10" s="22"/>
      <c r="T10" s="42"/>
      <c r="U10" s="42"/>
    </row>
    <row r="11" spans="1:21" ht="21.75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42" t="s">
        <v>154</v>
      </c>
      <c r="P11" s="42"/>
      <c r="Q11" s="10" t="s">
        <v>136</v>
      </c>
      <c r="R11" s="42"/>
      <c r="S11" s="22"/>
      <c r="T11" s="42"/>
      <c r="U11" s="42"/>
    </row>
    <row r="12" spans="1:21" ht="21.75" customHeight="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10" t="s">
        <v>104</v>
      </c>
      <c r="P12" s="42"/>
      <c r="Q12" s="10" t="s">
        <v>92</v>
      </c>
      <c r="R12" s="42"/>
      <c r="S12" s="22"/>
      <c r="T12" s="42"/>
      <c r="U12" s="42"/>
    </row>
    <row r="13" spans="1:21" ht="21.75" customHeight="1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10" t="s">
        <v>105</v>
      </c>
      <c r="P13" s="10"/>
      <c r="Q13" s="10" t="s">
        <v>104</v>
      </c>
      <c r="R13" s="42"/>
      <c r="S13" s="10" t="s">
        <v>43</v>
      </c>
      <c r="T13" s="42"/>
      <c r="U13" s="42"/>
    </row>
    <row r="14" spans="1:21" ht="21.75" customHeight="1">
      <c r="A14" s="22"/>
      <c r="B14" s="22"/>
      <c r="C14" s="22"/>
      <c r="D14" s="22"/>
      <c r="E14" s="42" t="s">
        <v>17</v>
      </c>
      <c r="F14" s="22"/>
      <c r="G14" s="42" t="s">
        <v>84</v>
      </c>
      <c r="H14" s="22"/>
      <c r="I14" s="66" t="s">
        <v>20</v>
      </c>
      <c r="J14" s="66"/>
      <c r="K14" s="66"/>
      <c r="L14" s="66"/>
      <c r="M14" s="66"/>
      <c r="N14" s="22"/>
      <c r="O14" s="10" t="s">
        <v>106</v>
      </c>
      <c r="P14" s="10"/>
      <c r="Q14" s="10" t="s">
        <v>105</v>
      </c>
      <c r="R14" s="22"/>
      <c r="S14" s="42" t="s">
        <v>85</v>
      </c>
      <c r="T14" s="22"/>
      <c r="U14" s="23"/>
    </row>
    <row r="15" spans="1:21" ht="21.75" customHeight="1">
      <c r="C15" s="10"/>
      <c r="D15" s="10"/>
      <c r="E15" s="10" t="s">
        <v>82</v>
      </c>
      <c r="F15" s="10"/>
      <c r="G15" s="10" t="s">
        <v>83</v>
      </c>
      <c r="H15" s="10"/>
      <c r="I15" s="10" t="s">
        <v>128</v>
      </c>
      <c r="K15" s="10" t="s">
        <v>128</v>
      </c>
      <c r="N15" s="37"/>
      <c r="O15" s="42" t="s">
        <v>107</v>
      </c>
      <c r="P15" s="10"/>
      <c r="Q15" s="10" t="s">
        <v>109</v>
      </c>
      <c r="R15" s="37"/>
      <c r="S15" s="10" t="s">
        <v>88</v>
      </c>
      <c r="T15" s="37"/>
      <c r="U15" s="37"/>
    </row>
    <row r="16" spans="1:21" ht="21.75" customHeight="1">
      <c r="D16" s="42"/>
      <c r="E16" s="41" t="s">
        <v>153</v>
      </c>
      <c r="G16" s="41" t="s">
        <v>72</v>
      </c>
      <c r="H16" s="42"/>
      <c r="I16" s="41" t="s">
        <v>127</v>
      </c>
      <c r="J16" s="42"/>
      <c r="K16" s="41" t="s">
        <v>66</v>
      </c>
      <c r="M16" s="41" t="s">
        <v>42</v>
      </c>
      <c r="O16" s="41" t="s">
        <v>108</v>
      </c>
      <c r="P16" s="42"/>
      <c r="Q16" s="41" t="s">
        <v>78</v>
      </c>
      <c r="S16" s="41" t="s">
        <v>87</v>
      </c>
      <c r="U16" s="41" t="s">
        <v>43</v>
      </c>
    </row>
    <row r="17" spans="1:21" ht="21.75" customHeight="1">
      <c r="A17" s="7" t="s">
        <v>129</v>
      </c>
      <c r="D17" s="42"/>
      <c r="E17" s="11">
        <v>96000</v>
      </c>
      <c r="F17" s="11"/>
      <c r="G17" s="11">
        <v>325200</v>
      </c>
      <c r="H17" s="11"/>
      <c r="I17" s="11">
        <v>9600</v>
      </c>
      <c r="J17" s="31"/>
      <c r="K17" s="11">
        <v>2500</v>
      </c>
      <c r="L17" s="11"/>
      <c r="M17" s="11">
        <v>776400</v>
      </c>
      <c r="N17" s="11"/>
      <c r="O17" s="11">
        <v>244791</v>
      </c>
      <c r="P17" s="38"/>
      <c r="Q17" s="11">
        <v>6761</v>
      </c>
      <c r="R17" s="11"/>
      <c r="S17" s="11">
        <f t="shared" ref="S17" si="0">SUM(O17:R17)</f>
        <v>251552</v>
      </c>
      <c r="T17" s="11"/>
      <c r="U17" s="11">
        <f t="shared" ref="U17:U19" si="1">SUM(E17:M17,S17)</f>
        <v>1461252</v>
      </c>
    </row>
    <row r="18" spans="1:21" ht="21.75" customHeight="1">
      <c r="A18" s="8" t="s">
        <v>95</v>
      </c>
      <c r="D18" s="42"/>
      <c r="E18" s="11">
        <v>0</v>
      </c>
      <c r="F18" s="11"/>
      <c r="G18" s="11">
        <v>0</v>
      </c>
      <c r="H18" s="11"/>
      <c r="I18" s="31">
        <v>0</v>
      </c>
      <c r="J18" s="31"/>
      <c r="K18" s="31">
        <v>0</v>
      </c>
      <c r="L18" s="11"/>
      <c r="M18" s="31">
        <f>SUM(PL!I22)</f>
        <v>17292</v>
      </c>
      <c r="N18" s="11"/>
      <c r="O18" s="38">
        <v>0</v>
      </c>
      <c r="P18" s="38"/>
      <c r="Q18" s="11">
        <v>0</v>
      </c>
      <c r="R18" s="11"/>
      <c r="S18" s="11">
        <f>SUM(O18:R18)</f>
        <v>0</v>
      </c>
      <c r="T18" s="11"/>
      <c r="U18" s="11">
        <f t="shared" si="1"/>
        <v>17292</v>
      </c>
    </row>
    <row r="19" spans="1:21" ht="21.75" customHeight="1">
      <c r="A19" s="8" t="s">
        <v>80</v>
      </c>
      <c r="D19" s="42"/>
      <c r="E19" s="13">
        <v>0</v>
      </c>
      <c r="F19" s="11"/>
      <c r="G19" s="13">
        <v>0</v>
      </c>
      <c r="H19" s="11"/>
      <c r="I19" s="32">
        <v>0</v>
      </c>
      <c r="J19" s="31"/>
      <c r="K19" s="32">
        <v>0</v>
      </c>
      <c r="L19" s="11"/>
      <c r="M19" s="32">
        <v>0</v>
      </c>
      <c r="N19" s="11"/>
      <c r="O19" s="39">
        <f>SUM(PL!I29)</f>
        <v>-9427</v>
      </c>
      <c r="P19" s="38"/>
      <c r="Q19" s="13">
        <v>0</v>
      </c>
      <c r="R19" s="11"/>
      <c r="S19" s="13">
        <f>SUM(O19:R19)</f>
        <v>-9427</v>
      </c>
      <c r="T19" s="11"/>
      <c r="U19" s="13">
        <f t="shared" si="1"/>
        <v>-9427</v>
      </c>
    </row>
    <row r="20" spans="1:21" ht="21.75" customHeight="1">
      <c r="A20" s="8" t="s">
        <v>65</v>
      </c>
      <c r="D20" s="10"/>
      <c r="E20" s="38">
        <f>SUM(E18:E19)</f>
        <v>0</v>
      </c>
      <c r="F20" s="12"/>
      <c r="G20" s="38">
        <f>SUM(G18:G19)</f>
        <v>0</v>
      </c>
      <c r="H20" s="12"/>
      <c r="I20" s="38">
        <f>SUM(I18:I19)</f>
        <v>0</v>
      </c>
      <c r="J20" s="38"/>
      <c r="K20" s="38">
        <f>SUM(K18:K19)</f>
        <v>0</v>
      </c>
      <c r="L20" s="12"/>
      <c r="M20" s="38">
        <f>SUM(M18:M19)</f>
        <v>17292</v>
      </c>
      <c r="N20" s="12"/>
      <c r="O20" s="38">
        <f>SUM(O18:O19)</f>
        <v>-9427</v>
      </c>
      <c r="P20" s="38"/>
      <c r="Q20" s="38">
        <f>SUM(Q18:Q19)</f>
        <v>0</v>
      </c>
      <c r="R20" s="12"/>
      <c r="S20" s="38">
        <f>SUM(S18:S19)</f>
        <v>-9427</v>
      </c>
      <c r="T20" s="12"/>
      <c r="U20" s="38">
        <f>SUM(U18:U19)</f>
        <v>7865</v>
      </c>
    </row>
    <row r="21" spans="1:21" ht="21.75" customHeight="1">
      <c r="A21" s="8" t="s">
        <v>119</v>
      </c>
      <c r="D21" s="10"/>
      <c r="E21" s="40"/>
      <c r="F21" s="11"/>
      <c r="G21" s="40"/>
      <c r="H21" s="11"/>
      <c r="I21" s="40"/>
      <c r="J21" s="40"/>
      <c r="K21" s="40"/>
      <c r="L21" s="11"/>
      <c r="M21" s="40"/>
      <c r="N21" s="12"/>
      <c r="O21" s="38"/>
      <c r="P21" s="38"/>
      <c r="Q21" s="38"/>
      <c r="R21" s="12"/>
      <c r="S21" s="38"/>
      <c r="T21" s="12"/>
      <c r="U21" s="38"/>
    </row>
    <row r="22" spans="1:21" ht="21.75" customHeight="1">
      <c r="A22" s="8" t="s">
        <v>120</v>
      </c>
      <c r="D22" s="10"/>
      <c r="E22" s="40"/>
      <c r="F22" s="11"/>
      <c r="G22" s="40"/>
      <c r="H22" s="11"/>
      <c r="I22" s="40"/>
      <c r="J22" s="40"/>
      <c r="K22" s="40"/>
      <c r="L22" s="11"/>
      <c r="M22" s="40"/>
      <c r="N22" s="12"/>
      <c r="O22" s="38"/>
      <c r="P22" s="38"/>
      <c r="Q22" s="38"/>
      <c r="R22" s="12"/>
      <c r="S22" s="38"/>
      <c r="T22" s="12"/>
      <c r="U22" s="38"/>
    </row>
    <row r="23" spans="1:21" ht="21.75" customHeight="1">
      <c r="A23" s="8" t="s">
        <v>121</v>
      </c>
      <c r="D23" s="10"/>
      <c r="E23" s="39">
        <v>0</v>
      </c>
      <c r="F23" s="11"/>
      <c r="G23" s="39">
        <v>0</v>
      </c>
      <c r="H23" s="11"/>
      <c r="I23" s="39">
        <v>0</v>
      </c>
      <c r="J23" s="40"/>
      <c r="K23" s="39">
        <v>0</v>
      </c>
      <c r="L23" s="11"/>
      <c r="M23" s="39">
        <v>-7762</v>
      </c>
      <c r="N23" s="12"/>
      <c r="O23" s="39">
        <v>7762</v>
      </c>
      <c r="P23" s="38"/>
      <c r="Q23" s="39">
        <v>0</v>
      </c>
      <c r="R23" s="11"/>
      <c r="S23" s="13">
        <f t="shared" ref="S23" si="2">SUM(O23:R23)</f>
        <v>7762</v>
      </c>
      <c r="T23" s="11"/>
      <c r="U23" s="13">
        <f t="shared" ref="U23" si="3">SUM(E23:M23,S23)</f>
        <v>0</v>
      </c>
    </row>
    <row r="24" spans="1:21" s="35" customFormat="1" ht="21.75" customHeight="1" thickBot="1">
      <c r="A24" s="7" t="s">
        <v>146</v>
      </c>
      <c r="D24" s="42"/>
      <c r="E24" s="14">
        <f>SUM(E17,E20:E23)</f>
        <v>96000</v>
      </c>
      <c r="F24" s="12"/>
      <c r="G24" s="14">
        <f>SUM(G17,G20:G23)</f>
        <v>325200</v>
      </c>
      <c r="H24" s="12"/>
      <c r="I24" s="14">
        <f>SUM(I17,I20:I23)</f>
        <v>9600</v>
      </c>
      <c r="J24" s="12"/>
      <c r="K24" s="14">
        <f>SUM(K17,K20:K23)</f>
        <v>2500</v>
      </c>
      <c r="L24" s="12"/>
      <c r="M24" s="14">
        <f>SUM(M17,M20:M23)</f>
        <v>785930</v>
      </c>
      <c r="N24" s="12"/>
      <c r="O24" s="14">
        <f>SUM(O17,O20:O23)</f>
        <v>243126</v>
      </c>
      <c r="P24" s="12"/>
      <c r="Q24" s="14">
        <f>SUM(Q17,Q20:Q23)</f>
        <v>6761</v>
      </c>
      <c r="R24" s="12"/>
      <c r="S24" s="14">
        <f>SUM(S17,S20:S23)</f>
        <v>249887</v>
      </c>
      <c r="T24" s="12"/>
      <c r="U24" s="14">
        <f>SUM(U17,U20:U23)</f>
        <v>1469117</v>
      </c>
    </row>
    <row r="25" spans="1:21" s="35" customFormat="1" ht="21.75" customHeight="1" thickTop="1">
      <c r="A25" s="7"/>
      <c r="D25" s="4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s="35" customFormat="1" ht="21.75" customHeight="1">
      <c r="A26" s="7" t="s">
        <v>145</v>
      </c>
      <c r="D26" s="42"/>
      <c r="E26" s="11">
        <v>96000</v>
      </c>
      <c r="F26" s="11"/>
      <c r="G26" s="11">
        <v>325200</v>
      </c>
      <c r="H26" s="11"/>
      <c r="I26" s="11">
        <v>9600</v>
      </c>
      <c r="J26" s="31"/>
      <c r="K26" s="11">
        <v>2500</v>
      </c>
      <c r="L26" s="11"/>
      <c r="M26" s="11">
        <v>768710</v>
      </c>
      <c r="N26" s="11"/>
      <c r="O26" s="11">
        <v>285982</v>
      </c>
      <c r="P26" s="38"/>
      <c r="Q26" s="11">
        <v>6761</v>
      </c>
      <c r="R26" s="11"/>
      <c r="S26" s="11">
        <f>SUM(O26:Q26)</f>
        <v>292743</v>
      </c>
      <c r="T26" s="11"/>
      <c r="U26" s="11">
        <f>SUM(E26:M26,S26)</f>
        <v>1494753</v>
      </c>
    </row>
    <row r="27" spans="1:21" ht="21.75" customHeight="1">
      <c r="A27" s="8" t="s">
        <v>95</v>
      </c>
      <c r="D27" s="42"/>
      <c r="E27" s="11">
        <v>0</v>
      </c>
      <c r="F27" s="11"/>
      <c r="G27" s="11">
        <v>0</v>
      </c>
      <c r="H27" s="11"/>
      <c r="I27" s="31">
        <v>0</v>
      </c>
      <c r="J27" s="31"/>
      <c r="K27" s="31">
        <v>0</v>
      </c>
      <c r="L27" s="11"/>
      <c r="M27" s="31">
        <f>SUM(PL!G22)</f>
        <v>3562</v>
      </c>
      <c r="N27" s="11"/>
      <c r="O27" s="38">
        <v>0</v>
      </c>
      <c r="P27" s="38"/>
      <c r="Q27" s="11">
        <v>0</v>
      </c>
      <c r="R27" s="11"/>
      <c r="S27" s="11">
        <f>SUM(O27:R27)</f>
        <v>0</v>
      </c>
      <c r="T27" s="11"/>
      <c r="U27" s="11">
        <f>SUM(E27:M27,S27)</f>
        <v>3562</v>
      </c>
    </row>
    <row r="28" spans="1:21" ht="21.75" customHeight="1">
      <c r="A28" s="8" t="s">
        <v>80</v>
      </c>
      <c r="D28" s="42"/>
      <c r="E28" s="13">
        <v>0</v>
      </c>
      <c r="F28" s="11"/>
      <c r="G28" s="13">
        <v>0</v>
      </c>
      <c r="H28" s="11"/>
      <c r="I28" s="32">
        <v>0</v>
      </c>
      <c r="J28" s="31"/>
      <c r="K28" s="32">
        <v>0</v>
      </c>
      <c r="L28" s="11"/>
      <c r="M28" s="32">
        <v>0</v>
      </c>
      <c r="N28" s="11"/>
      <c r="O28" s="39">
        <f>SUM(PL!G29)</f>
        <v>546</v>
      </c>
      <c r="P28" s="38"/>
      <c r="Q28" s="13">
        <v>0</v>
      </c>
      <c r="R28" s="11"/>
      <c r="S28" s="13">
        <f>SUM(O28:R28)</f>
        <v>546</v>
      </c>
      <c r="T28" s="11"/>
      <c r="U28" s="13">
        <f>SUM(E28:M28,S28)</f>
        <v>546</v>
      </c>
    </row>
    <row r="29" spans="1:21" ht="21.75" customHeight="1">
      <c r="A29" s="8" t="s">
        <v>65</v>
      </c>
      <c r="D29" s="10"/>
      <c r="E29" s="64">
        <f>SUM(E27:E28)</f>
        <v>0</v>
      </c>
      <c r="F29" s="12"/>
      <c r="G29" s="64">
        <f>SUM(G27:G28)</f>
        <v>0</v>
      </c>
      <c r="H29" s="12"/>
      <c r="I29" s="64">
        <f>SUM(I27:I28)</f>
        <v>0</v>
      </c>
      <c r="J29" s="38"/>
      <c r="K29" s="64">
        <f>SUM(K27:K28)</f>
        <v>0</v>
      </c>
      <c r="L29" s="12"/>
      <c r="M29" s="64">
        <f>SUM(M27:M28)</f>
        <v>3562</v>
      </c>
      <c r="N29" s="12"/>
      <c r="O29" s="64">
        <f>SUM(O27:O28)</f>
        <v>546</v>
      </c>
      <c r="P29" s="38"/>
      <c r="Q29" s="64">
        <f>SUM(Q27:Q28)</f>
        <v>0</v>
      </c>
      <c r="R29" s="12"/>
      <c r="S29" s="64">
        <f>SUM(S27:S28)</f>
        <v>546</v>
      </c>
      <c r="T29" s="12"/>
      <c r="U29" s="64">
        <f>SUM(U27:U28)</f>
        <v>4108</v>
      </c>
    </row>
    <row r="30" spans="1:21" ht="21.75" customHeight="1" thickBot="1">
      <c r="A30" s="7" t="s">
        <v>141</v>
      </c>
      <c r="D30" s="10"/>
      <c r="E30" s="14">
        <f>SUM(E26,E29:E29)</f>
        <v>96000</v>
      </c>
      <c r="F30" s="12"/>
      <c r="G30" s="14">
        <f>SUM(G26,G29:G29)</f>
        <v>325200</v>
      </c>
      <c r="H30" s="12"/>
      <c r="I30" s="14">
        <f>SUM(I26,I29:I29)</f>
        <v>9600</v>
      </c>
      <c r="J30" s="12"/>
      <c r="K30" s="14">
        <f>SUM(K26,K29:K29)</f>
        <v>2500</v>
      </c>
      <c r="L30" s="12"/>
      <c r="M30" s="14">
        <f>SUM(M26,M29:M29)</f>
        <v>772272</v>
      </c>
      <c r="N30" s="12"/>
      <c r="O30" s="14">
        <f>SUM(O26,O29:O29)</f>
        <v>286528</v>
      </c>
      <c r="P30" s="12"/>
      <c r="Q30" s="14">
        <f>SUM(Q26,Q29:Q29)</f>
        <v>6761</v>
      </c>
      <c r="R30" s="12"/>
      <c r="S30" s="14">
        <f>SUM(S26,S29:S29)</f>
        <v>293289</v>
      </c>
      <c r="T30" s="12"/>
      <c r="U30" s="14">
        <f>SUM(U26,U29:U29)</f>
        <v>1498861</v>
      </c>
    </row>
    <row r="31" spans="1:21" ht="21.75" customHeight="1" thickTop="1">
      <c r="D31" s="10"/>
      <c r="E31" s="11">
        <f>E26-BS!I54</f>
        <v>0</v>
      </c>
      <c r="F31" s="11"/>
      <c r="G31" s="11">
        <f>G26-BS!I55</f>
        <v>0</v>
      </c>
      <c r="H31" s="11"/>
      <c r="I31" s="11">
        <f>I26-BS!I57</f>
        <v>0</v>
      </c>
      <c r="J31" s="11"/>
      <c r="K31" s="11">
        <f>K26-BS!I58</f>
        <v>0</v>
      </c>
      <c r="L31" s="11"/>
      <c r="M31" s="11">
        <f>M26-BS!I59</f>
        <v>0</v>
      </c>
      <c r="N31" s="11"/>
      <c r="O31" s="11"/>
      <c r="P31" s="11"/>
      <c r="Q31" s="11"/>
      <c r="R31" s="11"/>
      <c r="S31" s="11">
        <v>0</v>
      </c>
      <c r="T31" s="11"/>
      <c r="U31" s="11">
        <v>0</v>
      </c>
    </row>
    <row r="32" spans="1:21" ht="21.75" customHeight="1">
      <c r="D32" s="10"/>
      <c r="E32" s="11">
        <f>E30-BS!G54</f>
        <v>0</v>
      </c>
      <c r="F32" s="11"/>
      <c r="G32" s="11">
        <f>G30-BS!G55</f>
        <v>0</v>
      </c>
      <c r="H32" s="11"/>
      <c r="I32" s="11">
        <f>I30-BS!G57</f>
        <v>0</v>
      </c>
      <c r="J32" s="11"/>
      <c r="K32" s="11">
        <f>K30-BS!G58</f>
        <v>0</v>
      </c>
      <c r="L32" s="11"/>
      <c r="M32" s="11">
        <f>M30-BS!G59</f>
        <v>0</v>
      </c>
      <c r="N32" s="11"/>
      <c r="O32" s="11"/>
      <c r="P32" s="11"/>
      <c r="Q32" s="11"/>
      <c r="R32" s="11"/>
      <c r="S32" s="11">
        <v>0</v>
      </c>
      <c r="T32" s="11"/>
      <c r="U32" s="11">
        <v>0</v>
      </c>
    </row>
    <row r="33" spans="1:4" ht="21.75" customHeight="1">
      <c r="A33" s="8" t="s">
        <v>126</v>
      </c>
      <c r="D33" s="10"/>
    </row>
  </sheetData>
  <mergeCells count="3">
    <mergeCell ref="I14:M14"/>
    <mergeCell ref="O7:R7"/>
    <mergeCell ref="O6:S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showGridLines="0" view="pageBreakPreview" topLeftCell="A40" zoomScale="80" zoomScaleNormal="100" zoomScaleSheetLayoutView="80" workbookViewId="0">
      <selection activeCell="B57" sqref="B57"/>
    </sheetView>
  </sheetViews>
  <sheetFormatPr defaultColWidth="10.7109375" defaultRowHeight="21.75" customHeight="1"/>
  <cols>
    <col min="1" max="2" width="10.7109375" style="8" customWidth="1"/>
    <col min="3" max="3" width="32.5703125" style="8" customWidth="1"/>
    <col min="4" max="4" width="2" style="8" customWidth="1"/>
    <col min="5" max="5" width="9.42578125" style="8" customWidth="1"/>
    <col min="6" max="6" width="2" style="8" customWidth="1"/>
    <col min="7" max="7" width="15.7109375" style="8" customWidth="1"/>
    <col min="8" max="8" width="2" style="8" customWidth="1"/>
    <col min="9" max="9" width="15.7109375" style="8" customWidth="1"/>
    <col min="10" max="11" width="2" style="8" customWidth="1"/>
    <col min="12" max="12" width="10.7109375" style="8"/>
    <col min="13" max="13" width="15.7109375" style="8" customWidth="1"/>
    <col min="14" max="16384" width="10.7109375" style="8"/>
  </cols>
  <sheetData>
    <row r="1" spans="1:9" ht="21.75" customHeight="1">
      <c r="A1" s="15"/>
      <c r="B1" s="16"/>
      <c r="C1" s="16"/>
      <c r="D1" s="16"/>
      <c r="E1" s="16"/>
      <c r="F1" s="16"/>
      <c r="G1" s="16"/>
      <c r="H1" s="16"/>
      <c r="I1" s="27" t="s">
        <v>79</v>
      </c>
    </row>
    <row r="2" spans="1:9" ht="21.75" customHeight="1">
      <c r="A2" s="15" t="s">
        <v>55</v>
      </c>
      <c r="B2" s="16"/>
      <c r="C2" s="16"/>
      <c r="F2" s="16"/>
      <c r="G2" s="16"/>
      <c r="H2" s="16"/>
    </row>
    <row r="3" spans="1:9" ht="21.75" customHeight="1">
      <c r="A3" s="15" t="s">
        <v>32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>
      <c r="A4" s="28" t="s">
        <v>142</v>
      </c>
      <c r="B4" s="22"/>
      <c r="C4" s="22"/>
      <c r="D4" s="22"/>
      <c r="E4" s="22"/>
      <c r="F4" s="22"/>
      <c r="G4" s="22"/>
      <c r="H4" s="22"/>
      <c r="I4" s="22"/>
    </row>
    <row r="5" spans="1:9" ht="21.75" customHeight="1">
      <c r="A5" s="22"/>
      <c r="B5" s="22"/>
      <c r="C5" s="22"/>
      <c r="D5" s="22"/>
      <c r="E5" s="22"/>
      <c r="F5" s="22"/>
      <c r="G5" s="22"/>
      <c r="H5" s="22"/>
      <c r="I5" s="23" t="s">
        <v>54</v>
      </c>
    </row>
    <row r="6" spans="1:9" ht="21.75" customHeight="1">
      <c r="C6" s="10"/>
      <c r="D6" s="10"/>
      <c r="E6" s="24"/>
      <c r="F6" s="24"/>
      <c r="G6" s="30">
        <v>2567</v>
      </c>
      <c r="H6" s="25"/>
      <c r="I6" s="30">
        <v>2566</v>
      </c>
    </row>
    <row r="7" spans="1:9" ht="21.75" customHeight="1">
      <c r="A7" s="43" t="s">
        <v>33</v>
      </c>
    </row>
    <row r="8" spans="1:9" ht="21.75" customHeight="1">
      <c r="A8" s="2" t="s">
        <v>123</v>
      </c>
      <c r="G8" s="11">
        <f>SUM(PL!G20)</f>
        <v>2046</v>
      </c>
      <c r="H8" s="11"/>
      <c r="I8" s="46">
        <f>SUM(PL!I20)</f>
        <v>17117</v>
      </c>
    </row>
    <row r="9" spans="1:9" ht="21.75" customHeight="1">
      <c r="A9" s="44" t="s">
        <v>124</v>
      </c>
      <c r="G9" s="11"/>
      <c r="H9" s="11"/>
      <c r="I9" s="46"/>
    </row>
    <row r="10" spans="1:9" ht="21.75" customHeight="1">
      <c r="A10" s="2" t="s">
        <v>93</v>
      </c>
      <c r="G10" s="11"/>
      <c r="H10" s="11"/>
      <c r="I10" s="46"/>
    </row>
    <row r="11" spans="1:9" ht="21.75" customHeight="1">
      <c r="A11" s="2" t="s">
        <v>67</v>
      </c>
      <c r="G11" s="31">
        <v>4536</v>
      </c>
      <c r="H11" s="11"/>
      <c r="I11" s="60">
        <v>4262</v>
      </c>
    </row>
    <row r="12" spans="1:9" ht="21.75" customHeight="1">
      <c r="A12" s="2" t="s">
        <v>170</v>
      </c>
      <c r="G12" s="31">
        <v>0</v>
      </c>
      <c r="H12" s="11"/>
      <c r="I12" s="60">
        <v>11</v>
      </c>
    </row>
    <row r="13" spans="1:9" ht="21.75" customHeight="1">
      <c r="A13" s="2" t="s">
        <v>122</v>
      </c>
      <c r="G13" s="31">
        <v>1038</v>
      </c>
      <c r="H13" s="11"/>
      <c r="I13" s="60">
        <v>-2884</v>
      </c>
    </row>
    <row r="14" spans="1:9" ht="21.75" customHeight="1">
      <c r="A14" s="2" t="s">
        <v>171</v>
      </c>
      <c r="G14" s="31">
        <v>8920</v>
      </c>
      <c r="H14" s="11"/>
      <c r="I14" s="60">
        <v>9816</v>
      </c>
    </row>
    <row r="15" spans="1:9" ht="21.75" customHeight="1">
      <c r="A15" s="2" t="s">
        <v>155</v>
      </c>
      <c r="G15" s="31">
        <v>-2387</v>
      </c>
      <c r="H15" s="11"/>
      <c r="I15" s="60">
        <v>-7104</v>
      </c>
    </row>
    <row r="16" spans="1:9" ht="21.75" customHeight="1">
      <c r="A16" s="2" t="s">
        <v>34</v>
      </c>
      <c r="G16" s="31">
        <v>-936</v>
      </c>
      <c r="H16" s="11"/>
      <c r="I16" s="60">
        <v>-1018</v>
      </c>
    </row>
    <row r="17" spans="1:9" ht="21.75" customHeight="1">
      <c r="A17" s="2" t="s">
        <v>156</v>
      </c>
      <c r="G17" s="31">
        <v>132</v>
      </c>
      <c r="H17" s="11"/>
      <c r="I17" s="60">
        <v>224</v>
      </c>
    </row>
    <row r="18" spans="1:9" ht="21.75" customHeight="1">
      <c r="A18" s="2" t="s">
        <v>157</v>
      </c>
      <c r="G18" s="31">
        <v>-8897</v>
      </c>
      <c r="H18" s="11"/>
      <c r="I18" s="60">
        <v>-7254</v>
      </c>
    </row>
    <row r="19" spans="1:9" ht="21.75" customHeight="1">
      <c r="A19" s="2" t="s">
        <v>73</v>
      </c>
      <c r="G19" s="31">
        <v>-267</v>
      </c>
      <c r="H19" s="11"/>
      <c r="I19" s="60">
        <v>-718</v>
      </c>
    </row>
    <row r="20" spans="1:9" ht="21.75" customHeight="1">
      <c r="A20" s="2" t="s">
        <v>137</v>
      </c>
      <c r="G20" s="38">
        <v>723</v>
      </c>
      <c r="H20" s="11"/>
      <c r="I20" s="61">
        <v>311</v>
      </c>
    </row>
    <row r="21" spans="1:9" ht="21.75" customHeight="1">
      <c r="A21" s="2" t="s">
        <v>74</v>
      </c>
      <c r="G21" s="39">
        <v>1529</v>
      </c>
      <c r="H21" s="11"/>
      <c r="I21" s="62">
        <v>1355</v>
      </c>
    </row>
    <row r="22" spans="1:9" ht="21.75" customHeight="1">
      <c r="A22" s="2" t="s">
        <v>125</v>
      </c>
      <c r="G22" s="12"/>
      <c r="H22" s="11"/>
      <c r="I22" s="12"/>
    </row>
    <row r="23" spans="1:9" ht="21.75" customHeight="1">
      <c r="A23" s="2" t="s">
        <v>35</v>
      </c>
      <c r="G23" s="11">
        <f>SUM(G8:G21)</f>
        <v>6437</v>
      </c>
      <c r="H23" s="11"/>
      <c r="I23" s="11">
        <f>SUM(I8:I21)</f>
        <v>14118</v>
      </c>
    </row>
    <row r="24" spans="1:9" ht="21.75" customHeight="1">
      <c r="A24" s="2" t="s">
        <v>36</v>
      </c>
      <c r="G24" s="11"/>
      <c r="H24" s="11"/>
      <c r="I24" s="11"/>
    </row>
    <row r="25" spans="1:9" ht="21.75" customHeight="1">
      <c r="A25" s="2" t="s">
        <v>51</v>
      </c>
      <c r="G25" s="11">
        <v>-20263</v>
      </c>
      <c r="H25" s="11"/>
      <c r="I25" s="11">
        <v>-15529</v>
      </c>
    </row>
    <row r="26" spans="1:9" ht="21.75" customHeight="1">
      <c r="A26" s="2" t="s">
        <v>37</v>
      </c>
      <c r="G26" s="12">
        <v>-14748</v>
      </c>
      <c r="H26" s="11"/>
      <c r="I26" s="12">
        <v>17516</v>
      </c>
    </row>
    <row r="27" spans="1:9" ht="21.75" customHeight="1">
      <c r="A27" s="2" t="s">
        <v>38</v>
      </c>
      <c r="G27" s="11">
        <v>-5245</v>
      </c>
      <c r="H27" s="11"/>
      <c r="I27" s="11">
        <v>-1449</v>
      </c>
    </row>
    <row r="28" spans="1:9" ht="21.75" customHeight="1">
      <c r="A28" s="2" t="s">
        <v>86</v>
      </c>
      <c r="G28" s="11">
        <v>-228</v>
      </c>
      <c r="H28" s="11"/>
      <c r="I28" s="11">
        <v>-130</v>
      </c>
    </row>
    <row r="29" spans="1:9" ht="21.75" customHeight="1">
      <c r="A29" s="2" t="s">
        <v>158</v>
      </c>
      <c r="G29" s="40"/>
      <c r="H29" s="11"/>
      <c r="I29" s="40"/>
    </row>
    <row r="30" spans="1:9" ht="21.75" customHeight="1">
      <c r="A30" s="2" t="s">
        <v>52</v>
      </c>
      <c r="G30" s="11">
        <v>4448</v>
      </c>
      <c r="H30" s="11"/>
      <c r="I30" s="11">
        <v>11358</v>
      </c>
    </row>
    <row r="31" spans="1:9" ht="21.75" customHeight="1">
      <c r="A31" s="2" t="s">
        <v>39</v>
      </c>
      <c r="G31" s="12">
        <v>-4117</v>
      </c>
      <c r="H31" s="12"/>
      <c r="I31" s="12">
        <v>-14606</v>
      </c>
    </row>
    <row r="32" spans="1:9" ht="21.75" customHeight="1">
      <c r="A32" s="1" t="s">
        <v>97</v>
      </c>
      <c r="G32" s="13">
        <v>-3664</v>
      </c>
      <c r="H32" s="12"/>
      <c r="I32" s="13">
        <v>-3808</v>
      </c>
    </row>
    <row r="33" spans="1:9" ht="21.75" customHeight="1">
      <c r="A33" s="2" t="s">
        <v>159</v>
      </c>
      <c r="G33" s="12">
        <f>SUM(G23:G32)</f>
        <v>-37380</v>
      </c>
      <c r="H33" s="12"/>
      <c r="I33" s="12">
        <f>SUM(I23:I32)</f>
        <v>7470</v>
      </c>
    </row>
    <row r="34" spans="1:9" ht="21.75" customHeight="1">
      <c r="A34" s="1" t="s">
        <v>64</v>
      </c>
      <c r="G34" s="13">
        <v>-156</v>
      </c>
      <c r="H34" s="12"/>
      <c r="I34" s="13">
        <v>-141</v>
      </c>
    </row>
    <row r="35" spans="1:9" ht="21.75" customHeight="1">
      <c r="A35" s="15" t="s">
        <v>138</v>
      </c>
      <c r="G35" s="13">
        <f>SUM(G33:G34)</f>
        <v>-37536</v>
      </c>
      <c r="H35" s="31"/>
      <c r="I35" s="13">
        <f>SUM(I33:I34)</f>
        <v>7329</v>
      </c>
    </row>
    <row r="36" spans="1:9" ht="21.75" customHeight="1">
      <c r="A36" s="44"/>
    </row>
    <row r="37" spans="1:9" ht="21.75" customHeight="1">
      <c r="A37" s="8" t="s">
        <v>126</v>
      </c>
      <c r="D37" s="10"/>
    </row>
    <row r="38" spans="1:9" ht="21.75" customHeight="1">
      <c r="A38" s="15"/>
      <c r="B38" s="16"/>
      <c r="C38" s="16"/>
      <c r="D38" s="16"/>
      <c r="E38" s="16"/>
      <c r="F38" s="16"/>
      <c r="G38" s="16"/>
      <c r="H38" s="16"/>
      <c r="I38" s="27" t="s">
        <v>79</v>
      </c>
    </row>
    <row r="39" spans="1:9" ht="21.75" customHeight="1">
      <c r="A39" s="15" t="s">
        <v>55</v>
      </c>
      <c r="B39" s="16"/>
      <c r="C39" s="16"/>
      <c r="F39" s="16"/>
      <c r="G39" s="16"/>
      <c r="H39" s="16"/>
      <c r="I39" s="16"/>
    </row>
    <row r="40" spans="1:9" ht="21.75" customHeight="1">
      <c r="A40" s="15" t="s">
        <v>40</v>
      </c>
      <c r="B40" s="16"/>
      <c r="C40" s="16"/>
      <c r="D40" s="16"/>
      <c r="E40" s="16"/>
      <c r="F40" s="16"/>
      <c r="G40" s="16"/>
      <c r="H40" s="16"/>
      <c r="I40" s="16"/>
    </row>
    <row r="41" spans="1:9" ht="21.75" customHeight="1">
      <c r="A41" s="28" t="s">
        <v>142</v>
      </c>
      <c r="B41" s="22"/>
      <c r="C41" s="22"/>
      <c r="D41" s="22"/>
      <c r="E41" s="22"/>
      <c r="F41" s="22"/>
      <c r="G41" s="22"/>
      <c r="H41" s="22"/>
      <c r="I41" s="22"/>
    </row>
    <row r="42" spans="1:9" ht="21.75" customHeight="1">
      <c r="A42" s="22"/>
      <c r="B42" s="22"/>
      <c r="C42" s="22"/>
      <c r="D42" s="22"/>
      <c r="E42" s="22"/>
      <c r="F42" s="22"/>
      <c r="G42" s="22"/>
      <c r="H42" s="22"/>
      <c r="I42" s="23" t="s">
        <v>54</v>
      </c>
    </row>
    <row r="43" spans="1:9" ht="21.75" customHeight="1">
      <c r="C43" s="10"/>
      <c r="D43" s="10"/>
      <c r="E43" s="24"/>
      <c r="F43" s="24"/>
      <c r="G43" s="30">
        <f>G6</f>
        <v>2567</v>
      </c>
      <c r="H43" s="25"/>
      <c r="I43" s="30">
        <v>2566</v>
      </c>
    </row>
    <row r="44" spans="1:9" ht="21.75" customHeight="1">
      <c r="A44" s="43" t="s">
        <v>41</v>
      </c>
    </row>
    <row r="45" spans="1:9" ht="21.75" customHeight="1">
      <c r="A45" s="2" t="s">
        <v>116</v>
      </c>
      <c r="G45" s="31">
        <v>-152863</v>
      </c>
      <c r="H45" s="11"/>
      <c r="I45" s="31">
        <v>-201379</v>
      </c>
    </row>
    <row r="46" spans="1:9" ht="21.75" customHeight="1">
      <c r="A46" s="2" t="s">
        <v>115</v>
      </c>
      <c r="G46" s="31">
        <v>195014</v>
      </c>
      <c r="H46" s="11"/>
      <c r="I46" s="31">
        <v>192116</v>
      </c>
    </row>
    <row r="47" spans="1:9" ht="21.75" customHeight="1">
      <c r="A47" s="2" t="s">
        <v>96</v>
      </c>
      <c r="G47" s="31">
        <v>1239</v>
      </c>
      <c r="H47" s="11"/>
      <c r="I47" s="31">
        <v>0</v>
      </c>
    </row>
    <row r="48" spans="1:9" ht="21.75" customHeight="1">
      <c r="A48" s="2" t="s">
        <v>111</v>
      </c>
      <c r="G48" s="31">
        <v>-9605</v>
      </c>
      <c r="H48" s="11"/>
      <c r="I48" s="31">
        <v>-35024</v>
      </c>
    </row>
    <row r="49" spans="1:9" ht="21.75" customHeight="1">
      <c r="A49" s="2" t="s">
        <v>112</v>
      </c>
      <c r="G49" s="31">
        <v>76</v>
      </c>
      <c r="H49" s="11"/>
      <c r="I49" s="31">
        <v>26644</v>
      </c>
    </row>
    <row r="50" spans="1:9" ht="21.75" customHeight="1">
      <c r="A50" s="2" t="s">
        <v>160</v>
      </c>
      <c r="G50" s="31">
        <v>8622</v>
      </c>
      <c r="H50" s="11"/>
      <c r="I50" s="31">
        <v>6337</v>
      </c>
    </row>
    <row r="51" spans="1:9" ht="21.75" customHeight="1">
      <c r="A51" s="2" t="s">
        <v>161</v>
      </c>
      <c r="G51" s="31">
        <v>1206</v>
      </c>
      <c r="H51" s="11"/>
      <c r="I51" s="31">
        <v>1134</v>
      </c>
    </row>
    <row r="52" spans="1:9" ht="21.75" customHeight="1">
      <c r="A52" s="2" t="s">
        <v>94</v>
      </c>
      <c r="G52" s="31">
        <v>-8613</v>
      </c>
      <c r="H52" s="11"/>
      <c r="I52" s="31">
        <v>-2856</v>
      </c>
    </row>
    <row r="53" spans="1:9" ht="21.75" customHeight="1">
      <c r="A53" s="2" t="s">
        <v>75</v>
      </c>
      <c r="G53" s="11">
        <v>312</v>
      </c>
      <c r="H53" s="11"/>
      <c r="I53" s="11">
        <v>718</v>
      </c>
    </row>
    <row r="54" spans="1:9" ht="21.75" customHeight="1">
      <c r="A54" s="2" t="s">
        <v>179</v>
      </c>
      <c r="G54" s="11">
        <v>-164</v>
      </c>
      <c r="H54" s="11"/>
      <c r="I54" s="11">
        <v>0</v>
      </c>
    </row>
    <row r="55" spans="1:9" ht="21.75" customHeight="1">
      <c r="A55" s="43" t="s">
        <v>162</v>
      </c>
      <c r="G55" s="45">
        <f>SUM(G45:G54)</f>
        <v>35224</v>
      </c>
      <c r="H55" s="11"/>
      <c r="I55" s="45">
        <f>SUM(I45:I54)</f>
        <v>-12310</v>
      </c>
    </row>
    <row r="56" spans="1:9" ht="21.75" customHeight="1">
      <c r="A56" s="43" t="s">
        <v>163</v>
      </c>
      <c r="G56" s="34"/>
      <c r="H56" s="11"/>
      <c r="I56" s="34"/>
    </row>
    <row r="57" spans="1:9" ht="21.75" customHeight="1">
      <c r="A57" s="44" t="s">
        <v>113</v>
      </c>
      <c r="G57" s="34">
        <v>-1779</v>
      </c>
      <c r="H57" s="11"/>
      <c r="I57" s="34">
        <v>-1687</v>
      </c>
    </row>
    <row r="58" spans="1:9" ht="21.75" customHeight="1">
      <c r="A58" s="44" t="s">
        <v>114</v>
      </c>
      <c r="G58" s="32">
        <v>-132</v>
      </c>
      <c r="H58" s="12"/>
      <c r="I58" s="32">
        <v>-224</v>
      </c>
    </row>
    <row r="59" spans="1:9" ht="21.75" customHeight="1">
      <c r="A59" s="43" t="s">
        <v>135</v>
      </c>
      <c r="G59" s="32">
        <f>SUM(G57:G58)</f>
        <v>-1911</v>
      </c>
      <c r="H59" s="11"/>
      <c r="I59" s="32">
        <f>SUM(I57:I58)</f>
        <v>-1911</v>
      </c>
    </row>
    <row r="60" spans="1:9" ht="21.75" customHeight="1">
      <c r="A60" s="2" t="s">
        <v>172</v>
      </c>
      <c r="G60" s="11">
        <f>SUM(G35,G55,G59)</f>
        <v>-4223</v>
      </c>
      <c r="H60" s="11"/>
      <c r="I60" s="11">
        <f>SUM(I35,I55,I59)</f>
        <v>-6892</v>
      </c>
    </row>
    <row r="61" spans="1:9" ht="21.75" customHeight="1">
      <c r="A61" s="2" t="s">
        <v>76</v>
      </c>
      <c r="G61" s="13">
        <v>9514</v>
      </c>
      <c r="H61" s="11"/>
      <c r="I61" s="13">
        <v>26250</v>
      </c>
    </row>
    <row r="62" spans="1:9" ht="21.75" customHeight="1" thickBot="1">
      <c r="A62" s="43" t="s">
        <v>77</v>
      </c>
      <c r="G62" s="14">
        <f>SUM(G60:G61)</f>
        <v>5291</v>
      </c>
      <c r="H62" s="11"/>
      <c r="I62" s="14">
        <f>SUM(I60:I61)</f>
        <v>19358</v>
      </c>
    </row>
    <row r="63" spans="1:9" ht="21.75" customHeight="1" thickTop="1">
      <c r="A63" s="43"/>
      <c r="G63" s="12">
        <f>SUM(G62-BS!G10)</f>
        <v>0</v>
      </c>
      <c r="H63" s="11"/>
      <c r="I63" s="12"/>
    </row>
    <row r="64" spans="1:9" ht="21.75" customHeight="1">
      <c r="A64" s="43" t="s">
        <v>165</v>
      </c>
      <c r="G64" s="12"/>
      <c r="H64" s="11"/>
      <c r="I64" s="12"/>
    </row>
    <row r="65" spans="1:9" ht="21.75" customHeight="1">
      <c r="A65" s="44" t="s">
        <v>164</v>
      </c>
      <c r="G65" s="12"/>
      <c r="H65" s="11"/>
      <c r="I65" s="12"/>
    </row>
    <row r="66" spans="1:9" ht="21.75" customHeight="1">
      <c r="A66" s="44" t="s">
        <v>167</v>
      </c>
      <c r="G66" s="12"/>
      <c r="H66" s="11"/>
      <c r="I66" s="12"/>
    </row>
    <row r="67" spans="1:9" ht="21.75" customHeight="1">
      <c r="A67" s="44" t="s">
        <v>166</v>
      </c>
      <c r="G67" s="12">
        <v>-546</v>
      </c>
      <c r="H67" s="11"/>
      <c r="I67" s="12">
        <v>9427</v>
      </c>
    </row>
    <row r="68" spans="1:9" ht="21.75" customHeight="1">
      <c r="A68" s="44" t="s">
        <v>134</v>
      </c>
      <c r="G68" s="12">
        <v>0</v>
      </c>
      <c r="H68" s="11"/>
      <c r="I68" s="12">
        <v>280</v>
      </c>
    </row>
    <row r="69" spans="1:9" ht="21.75" customHeight="1">
      <c r="A69" s="44" t="s">
        <v>169</v>
      </c>
      <c r="G69" s="12">
        <v>0</v>
      </c>
      <c r="H69" s="11"/>
      <c r="I69" s="12">
        <v>613</v>
      </c>
    </row>
    <row r="70" spans="1:9" ht="21.75" customHeight="1">
      <c r="A70" s="44"/>
      <c r="G70" s="12"/>
      <c r="H70" s="11"/>
      <c r="I70" s="12"/>
    </row>
    <row r="71" spans="1:9" ht="21.75" customHeight="1">
      <c r="A71" s="8" t="s">
        <v>126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9" orientation="portrait" r:id="rId1"/>
  <headerFooter alignWithMargins="0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8321E07C2C7A44A9C0CCD1EA187D06" ma:contentTypeVersion="14" ma:contentTypeDescription="Create a new document." ma:contentTypeScope="" ma:versionID="9f440942fc2e98398f04731ba2e14b0a">
  <xsd:schema xmlns:xsd="http://www.w3.org/2001/XMLSchema" xmlns:xs="http://www.w3.org/2001/XMLSchema" xmlns:p="http://schemas.microsoft.com/office/2006/metadata/properties" xmlns:ns2="5df0db84-aca5-4079-9456-844fc15150a2" xmlns:ns3="50c908b1-f277-4340-90a9-4611d0b0f078" targetNamespace="http://schemas.microsoft.com/office/2006/metadata/properties" ma:root="true" ma:fieldsID="bd8eb1a24d960e567ae0ecc28e2f50d4" ns2:_="" ns3:_="">
    <xsd:import namespace="5df0db84-aca5-4079-9456-844fc15150a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0db84-aca5-4079-9456-844fc15150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1c7a2b8-b961-45dd-a36d-be6efbd946d5}" ma:internalName="TaxCatchAll" ma:showField="CatchAllData" ma:web="5c526e1c-52ed-46c3-af0c-ac17ecb1a7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B281E8-176B-4B0C-B613-0B79D435E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0db84-aca5-4079-9456-844fc15150a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DDEA49-BBBC-4441-8D4C-E8CAA315C9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Cashflow</vt:lpstr>
      <vt:lpstr>BS!Print_Area</vt:lpstr>
      <vt:lpstr>Cashflow!Print_Area</vt:lpstr>
      <vt:lpstr>ce!Print_Area</vt:lpstr>
      <vt:lpstr>PL!Print_Area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user</cp:lastModifiedBy>
  <cp:lastPrinted>2024-05-02T01:57:11Z</cp:lastPrinted>
  <dcterms:created xsi:type="dcterms:W3CDTF">2012-01-25T06:44:18Z</dcterms:created>
  <dcterms:modified xsi:type="dcterms:W3CDTF">2024-05-07T09:49:26Z</dcterms:modified>
</cp:coreProperties>
</file>