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" yWindow="-10" windowWidth="9680" windowHeight="7410" tabRatio="798"/>
  </bookViews>
  <sheets>
    <sheet name="งบแสดงฐานะการเงิน  " sheetId="1" r:id="rId1"/>
    <sheet name="งบกำไรขาดทุน" sheetId="17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definedNames>
    <definedName name="_Order1">255</definedName>
    <definedName name="_Order2">255</definedName>
    <definedName name="av" localSheetId="4">MATCH(0.01,งบกระแสเงินสด!End_Bal,-1)+1</definedName>
    <definedName name="av" localSheetId="1">MATCH(0.01,งบกำไรขาดทุน!End_Bal,-1)+1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bee">8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4">MATCH(0.01,งบกระแสเงินสด!End_Bal,-1)+1</definedName>
    <definedName name="ff" localSheetId="1">MATCH(0.01,งบกำไรขาดทุน!End_Bal,-1)+1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lllll" localSheetId="4">งบกระแสเงินสด!$A$1:$N$60</definedName>
    <definedName name="Number_of_Payments" localSheetId="4">MATCH(0.01,งบกระแสเงินสด!End_Bal,-1)+1</definedName>
    <definedName name="Number_of_Payments" localSheetId="1">MATCH(0.01,งบกำไรขาดทุน!End_Bal,-1)+1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IF(งบกำไรขาดทุน!Loan_Amount*งบกำไรขาดทุน!Interest_Rate*งบกำไรขาดทุน!Loan_Years*งบกำไรขาดทุน!Loan_Start&gt;0,1,0)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DATE(YEAR(งบกำไรขาดทุน!Loan_Start),MONTH(งบกำไรขาดทุน!Loan_Start)+Payment_Number,DAY(งบกำไรขาดทุน!Loan_Start))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_xlnm.Print_Area" localSheetId="4">งบกระแสเงินสด!$A$1:$N$61</definedName>
    <definedName name="_xlnm.Print_Area" localSheetId="1">งบกำไรขาดทุน!$A$1:$M$37</definedName>
    <definedName name="_xlnm.Print_Area" localSheetId="3">งบแสดงการเปลี่ยนแปลง!$A$1:$S$23</definedName>
    <definedName name="_xlnm.Print_Area" localSheetId="2">งบแสดงการเปลี่ยนแปลงรวม!$A$1:$U$29</definedName>
    <definedName name="_xlnm.Print_Area" localSheetId="0">'งบแสดงฐานะการเงิน  '!$A$1:$N$70</definedName>
    <definedName name="Print_Area_Reset" localSheetId="4">OFFSET(งบกระแสเงินสด!Full_Print,0,0,งบกระแสเงินสด!Last_Row)</definedName>
    <definedName name="Print_Area_Reset" localSheetId="1">OFFSET(งบกำไรขาดทุน!Full_Print,0,0,งบกำไรขาดทุน!Last_Row)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RMCOptions">"*010000000000000"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IF(งบกำไรขาดทุน!Loan_Amount*งบกำไรขาดทุน!Interest_Rate*งบกำไรขาดทุน!Loan_Years*งบกำไรขาดทุน!Loan_Start&gt;0,1,0)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IF(งบกำไรขาดทุน!Loan_Amount*งบกำไรขาดทุน!Interest_Rate*งบกำไรขาดทุน!Loan_Years*งบกำไรขาดทุน!Loan_Start&gt;0,1,0)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yh" localSheetId="4">OFFSET(งบกระแสเงินสด!Full_Print,0,0,งบกระแสเงินสด!Last_Row)</definedName>
    <definedName name="yh" localSheetId="1">OFFSET(งบกำไรขาดทุน!Full_Print,0,0,งบกำไรขาดทุน!Last_Row)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IF(งบกำไรขาดทุน!Loan_Amount*งบกำไรขาดทุน!Interest_Rate*งบกำไรขาดทุน!Loan_Years*งบกำไรขาดทุน!Loan_Start&gt;0,1,0)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หกดหกด" localSheetId="4">Scheduled_Payment+Extra_Payment</definedName>
    <definedName name="หกดหกด" localSheetId="1">Scheduled_Payment+Extra_Payment</definedName>
    <definedName name="หกดหกด" localSheetId="3">Scheduled_Payment+Extra_Payment</definedName>
    <definedName name="หกดหกด" localSheetId="2">Scheduled_Payment+Extra_Payment</definedName>
    <definedName name="หกดหกด">Scheduled_Payment+Extra_Payment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1" l="1"/>
  <c r="H55" i="1" s="1"/>
  <c r="N49" i="1"/>
  <c r="L49" i="1"/>
  <c r="J49" i="1"/>
  <c r="H49" i="1"/>
  <c r="S19" i="9" l="1"/>
  <c r="Q17" i="9"/>
  <c r="H28" i="1" l="1"/>
  <c r="N28" i="1"/>
  <c r="L28" i="1"/>
  <c r="J28" i="1"/>
  <c r="U16" i="9" l="1"/>
  <c r="U17" i="9"/>
  <c r="O19" i="9"/>
  <c r="M19" i="9"/>
  <c r="M23" i="9" s="1"/>
  <c r="K19" i="9"/>
  <c r="I19" i="9"/>
  <c r="I23" i="9" s="1"/>
  <c r="G19" i="9"/>
  <c r="G23" i="9" s="1"/>
  <c r="N54" i="1"/>
  <c r="N55" i="1" s="1"/>
  <c r="N52" i="14" l="1"/>
  <c r="L52" i="14"/>
  <c r="H52" i="14"/>
  <c r="J52" i="14"/>
  <c r="H46" i="14"/>
  <c r="N31" i="14"/>
  <c r="N35" i="14" s="1"/>
  <c r="J31" i="14"/>
  <c r="J35" i="14" s="1"/>
  <c r="Q13" i="10" l="1"/>
  <c r="S13" i="10" s="1"/>
  <c r="Q15" i="10"/>
  <c r="M23" i="10"/>
  <c r="M17" i="10"/>
  <c r="Q19" i="10"/>
  <c r="S19" i="10" s="1"/>
  <c r="Q21" i="10"/>
  <c r="G17" i="10"/>
  <c r="Q27" i="9"/>
  <c r="Q28" i="9"/>
  <c r="U28" i="9" s="1"/>
  <c r="Q25" i="9"/>
  <c r="U25" i="9" s="1"/>
  <c r="O29" i="9"/>
  <c r="M29" i="9"/>
  <c r="I29" i="9"/>
  <c r="G29" i="9"/>
  <c r="Q21" i="9"/>
  <c r="Q15" i="9"/>
  <c r="U15" i="9" l="1"/>
  <c r="U19" i="9" s="1"/>
  <c r="Q19" i="9"/>
  <c r="M25" i="17"/>
  <c r="Q22" i="10" s="1"/>
  <c r="K25" i="17"/>
  <c r="Q16" i="10" s="1"/>
  <c r="I25" i="17"/>
  <c r="G25" i="17"/>
  <c r="M15" i="17"/>
  <c r="I15" i="17"/>
  <c r="K15" i="17"/>
  <c r="G15" i="17"/>
  <c r="M10" i="17"/>
  <c r="K10" i="17"/>
  <c r="G10" i="17"/>
  <c r="I10" i="17"/>
  <c r="N17" i="1"/>
  <c r="S16" i="10" l="1"/>
  <c r="Q17" i="10"/>
  <c r="Q25" i="10" s="1"/>
  <c r="S22" i="10"/>
  <c r="Q23" i="10"/>
  <c r="L17" i="1"/>
  <c r="H17" i="1"/>
  <c r="N37" i="1"/>
  <c r="L37" i="1"/>
  <c r="J37" i="1"/>
  <c r="H37" i="1"/>
  <c r="J46" i="14" l="1"/>
  <c r="J53" i="14" s="1"/>
  <c r="N46" i="14" l="1"/>
  <c r="N53" i="14" s="1"/>
  <c r="N55" i="14" s="1"/>
  <c r="S23" i="9" l="1"/>
  <c r="J55" i="14"/>
  <c r="K12" i="17" l="1"/>
  <c r="K16" i="17" s="1"/>
  <c r="M12" i="17"/>
  <c r="M16" i="17" s="1"/>
  <c r="M18" i="17" l="1"/>
  <c r="K18" i="17"/>
  <c r="K20" i="17" s="1"/>
  <c r="K30" i="17" s="1"/>
  <c r="S15" i="10" s="1"/>
  <c r="L54" i="1"/>
  <c r="L55" i="1" s="1"/>
  <c r="J54" i="1"/>
  <c r="J55" i="1" s="1"/>
  <c r="J66" i="1"/>
  <c r="J68" i="1" s="1"/>
  <c r="K26" i="17" l="1"/>
  <c r="K34" i="17" s="1"/>
  <c r="M20" i="17"/>
  <c r="M30" i="17" s="1"/>
  <c r="S21" i="10" s="1"/>
  <c r="I12" i="17"/>
  <c r="I16" i="17" s="1"/>
  <c r="K17" i="10" l="1"/>
  <c r="K25" i="10" s="1"/>
  <c r="I18" i="17"/>
  <c r="I20" i="17" s="1"/>
  <c r="I30" i="17" s="1"/>
  <c r="M26" i="17"/>
  <c r="M34" i="17" s="1"/>
  <c r="I36" i="17" l="1"/>
  <c r="M36" i="17"/>
  <c r="K29" i="9" l="1"/>
  <c r="U27" i="9"/>
  <c r="U29" i="9" s="1"/>
  <c r="O17" i="10" l="1"/>
  <c r="N23" i="9"/>
  <c r="L46" i="14" l="1"/>
  <c r="J17" i="1" l="1"/>
  <c r="J29" i="1" s="1"/>
  <c r="N29" i="1"/>
  <c r="L29" i="1"/>
  <c r="S17" i="10" l="1"/>
  <c r="O23" i="10" l="1"/>
  <c r="K23" i="10"/>
  <c r="I23" i="10"/>
  <c r="G23" i="10"/>
  <c r="I17" i="10"/>
  <c r="S29" i="9"/>
  <c r="Q29" i="9" l="1"/>
  <c r="S23" i="10"/>
  <c r="N66" i="1" l="1"/>
  <c r="N68" i="1" s="1"/>
  <c r="N69" i="1" l="1"/>
  <c r="J69" i="1" l="1"/>
  <c r="G12" i="17" l="1"/>
  <c r="G16" i="17" s="1"/>
  <c r="I26" i="17" l="1"/>
  <c r="I34" i="17" s="1"/>
  <c r="G18" i="17"/>
  <c r="H29" i="1"/>
  <c r="H31" i="14" l="1"/>
  <c r="G20" i="17"/>
  <c r="L31" i="14"/>
  <c r="G30" i="17" l="1"/>
  <c r="G36" i="17" s="1"/>
  <c r="L35" i="14"/>
  <c r="L53" i="14" s="1"/>
  <c r="G26" i="17"/>
  <c r="G34" i="17" s="1"/>
  <c r="O23" i="9" l="1"/>
  <c r="Q22" i="9"/>
  <c r="U21" i="9"/>
  <c r="K23" i="9"/>
  <c r="L55" i="14"/>
  <c r="Q23" i="9" l="1"/>
  <c r="H66" i="1" s="1"/>
  <c r="H68" i="1" s="1"/>
  <c r="H69" i="1" s="1"/>
  <c r="U22" i="9"/>
  <c r="U23" i="9" s="1"/>
  <c r="K36" i="17"/>
  <c r="L66" i="1" l="1"/>
  <c r="L68" i="1" s="1"/>
  <c r="T17" i="10" s="1"/>
  <c r="L69" i="1" l="1"/>
  <c r="H35" i="14"/>
  <c r="H53" i="14" s="1"/>
  <c r="H55" i="14" l="1"/>
</calcChain>
</file>

<file path=xl/sharedStrings.xml><?xml version="1.0" encoding="utf-8"?>
<sst xmlns="http://schemas.openxmlformats.org/spreadsheetml/2006/main" count="295" uniqueCount="171">
  <si>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</si>
  <si>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</si>
  <si>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</si>
  <si>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</si>
  <si>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</si>
  <si>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</si>
  <si>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</si>
  <si>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</si>
  <si>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</si>
  <si>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</si>
  <si>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</si>
  <si>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</si>
  <si>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</si>
  <si>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</si>
  <si>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</si>
  <si>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</si>
  <si>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</si>
  <si>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</si>
  <si>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</si>
  <si>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</si>
  <si>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</si>
  <si>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</si>
  <si>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</si>
  <si>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</si>
  <si>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</si>
  <si>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</si>
  <si>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</si>
  <si>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</si>
  <si>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</si>
  <si>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</si>
  <si>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</si>
  <si>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</si>
  <si>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</si>
  <si>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</si>
  <si>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</si>
  <si>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</si>
  <si>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</si>
  <si>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</si>
  <si>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</si>
  <si>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</si>
  <si>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</si>
  <si>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</si>
  <si>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</si>
  <si>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</si>
  <si>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</si>
  <si>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</si>
  <si>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</si>
  <si>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</si>
  <si>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</si>
  <si>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</si>
  <si>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</si>
  <si>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</si>
  <si>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</si>
  <si>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</si>
  <si>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</si>
  <si>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</si>
  <si>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</si>
  <si>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</si>
  <si>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</si>
  <si>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</si>
  <si>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</si>
  <si>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</si>
  <si>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</si>
  <si>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</si>
  <si>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</si>
  <si>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</si>
  <si>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</si>
  <si>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</si>
  <si>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</si>
  <si>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</si>
  <si>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</si>
  <si>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</si>
  <si>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</si>
  <si>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</si>
  <si>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กำไร(ขาดทุน)ก่อนภาษีเงินได้</t>
  </si>
  <si>
    <t>กำไร(ขาดทุน)ต่อหุ้นพื้นฐาน</t>
  </si>
  <si>
    <t>"ตรวจสอบแล้ว"</t>
  </si>
  <si>
    <t>กำไร(ขาดทุน)สำหรับงวด</t>
  </si>
  <si>
    <t>กำไร(ขาดทุน)เบ็ดเสร็จอื่นสำหรับงวด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</si>
  <si>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</si>
  <si>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</si>
  <si>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</si>
  <si>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</si>
  <si>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</si>
  <si>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หนี้สินตามสัญญาเช่า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</si>
  <si>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</si>
  <si>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</si>
  <si>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การปรับปรุงด้วยสินค้าคงเหลือ(เพิ่มขึ้น)ลดลง</t>
  </si>
  <si>
    <t>การปรับปรุงด้วยสินทรัพย์ไม่หมุนเวียนอื่นลดลง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</si>
  <si>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</si>
  <si>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</si>
  <si>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</si>
  <si>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2566</t>
  </si>
  <si>
    <t>ยอดคงเหลือ ณ วันที่ 1 มกราคม 2566</t>
  </si>
  <si>
    <t>ยอดคงเหลือ ณ วันที่ 31 มีนาคม 2566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</si>
  <si>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</si>
  <si>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</si>
  <si>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</si>
  <si>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รวมการปรับปรุงจากการกระทบยอด(กำไร)ขาดทุน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</si>
  <si>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</si>
  <si>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</si>
  <si>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</si>
  <si>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</si>
  <si>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</si>
  <si>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</si>
  <si>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สำหรับงวดสามเดือนสิ้นสุดวันที่ 31 มีนาคม 2567 และ 2566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</si>
  <si>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</si>
  <si>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</si>
  <si>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</si>
  <si>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ยอดคงเหลือ ณ วันที่ 1 มกราคม 2567</t>
  </si>
  <si>
    <t>ยอดคงเหลือ ณ วันที่ 31 มีนาคม 2567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</si>
  <si>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</si>
  <si>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</si>
  <si>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</si>
  <si>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</si>
  <si>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</si>
  <si>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</si>
  <si>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</si>
  <si>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 xml:space="preserve">การปรับปรุงค่าเสื่อมราคา        </t>
  </si>
  <si>
    <t>การปรับปรุงค่าตัดจำหน่ายสินทรัพย์ไม่มีตัวตน</t>
  </si>
  <si>
    <t>การปรับปรุงค่าตัดจำหน่ายสินทรัพย์สิทธิการใช้</t>
  </si>
  <si>
    <t>การปรับปรุงค่าเผื่อผลขาดทุนด้านเครดิต(กลับรายการ)</t>
  </si>
  <si>
    <t>การปรับปรุงด้วยผลขาดทุนจากการสินค้าเสื่อมสภาพ</t>
  </si>
  <si>
    <t>การปรับปรุงด้วยค่าใช้จ่ายผลประโยชน์พนักงาน</t>
  </si>
  <si>
    <t>การปรับปรุงด้วยค่าใช้จ่ายดอกเบี้ย</t>
  </si>
  <si>
    <t>รายการที่มิใช่เงินสด</t>
  </si>
  <si>
    <t>มีนาคม 2567</t>
  </si>
  <si>
    <t>ณ วันที่ 31</t>
  </si>
  <si>
    <t>ธันวาคม 2566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</si>
  <si>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</si>
  <si>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</si>
  <si>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</si>
  <si>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</si>
  <si>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</si>
  <si>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</si>
  <si>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</si>
  <si>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จากการเปลี่ยนแปลงมูลค่ายุติธรรมของตราสารทุน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</si>
  <si>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</si>
  <si>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</si>
  <si>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</si>
  <si>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</si>
  <si>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อสังหาริมทรัพย์เพื่อการลงทุน</t>
  </si>
  <si>
    <t>หนี้สินที่เกิดจากสัญญา - หมุนเวียน</t>
  </si>
  <si>
    <t>ประมาณการหนี้สินผลประโยชน์พนักงานหมุนเวียน</t>
  </si>
  <si>
    <t>รายการปรับปรุง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</si>
  <si>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</si>
  <si>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</si>
  <si>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</si>
  <si>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 xml:space="preserve"> (ก่อนจัดประเภทใหม่)</t>
  </si>
  <si>
    <t>(หลังจัดประเภทใหม่)</t>
  </si>
  <si>
    <t>3,14.3</t>
  </si>
  <si>
    <t>7,14.3</t>
  </si>
  <si>
    <t>12,14.3</t>
  </si>
  <si>
    <t>- เงินฝากธนาคารที่มีข้อจำกัดในการใช้</t>
  </si>
  <si>
    <t>เงินลงทุนในบริษัทย่อย</t>
  </si>
  <si>
    <t xml:space="preserve">สินทรัพย์ไม่มีตัวตนอื่น - สุทธิ </t>
  </si>
  <si>
    <t>การปรับปรุงด้วยหนี้สินที่เกิดจากสัญญาเพิ่มขึ้น(ลดลง)</t>
  </si>
  <si>
    <t>การปรับปรุงด้วยภาษีเงินได้ถูกหัก ณ ที่จ่ายไม่ขอคืนตัดบัญชี</t>
  </si>
  <si>
    <t>การปรับปรุงด้วยลูกหนี้การค้าและลูกหนี้หมุนเวียนอื่น(เพิ่มขึ้น)</t>
  </si>
  <si>
    <t>การปรับปรุงด้วยเจ้าหนี้การค้าและเจ้าหนี้หมุนเวียนอื่นเพิ่มขึ้น</t>
  </si>
  <si>
    <t>กระแสเงินสดสุทธิ(ใช้ไป)ในกิจกรรมดำเนินงาน</t>
  </si>
  <si>
    <t>การได้มาซึ่งสิทธิการใช้สินทรัพย์ภายใต้สัญญาเช่า</t>
  </si>
  <si>
    <t>กำไร(ขาดทุน)จากสินทรัพย์ทางการเงินไม่หมุนเวียนอื่น</t>
  </si>
  <si>
    <t>กระแสเงินสดสุทธิได้มาจากกิจกรรมจัดหาเงิน</t>
  </si>
  <si>
    <t>กระแสเงินสดสุทธิ(ใช้ไป)ในกิจกรรมลงทุน</t>
  </si>
  <si>
    <t>ที่ยังไม่เกิดขึ้นจริง</t>
  </si>
  <si>
    <t>การปรับปรุงด้วยหนี้สินหมุนเวียนอื่น(ลดลง)</t>
  </si>
  <si>
    <t>การปรับปรุงด้วยขาดทุนจากอัตราแลกเปลี่ยนเงินตรา</t>
  </si>
  <si>
    <t>การปรับปรุงด้วยขาดทุนที่ยังไม่เกิดขึ้นจริง</t>
  </si>
  <si>
    <t>เพิ่มขึ้น</t>
  </si>
  <si>
    <t>กระแสเงินสดสุทธิได้มาจาก(ใช้ไปใน)การดำเนินงาน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</si>
</sst>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;[Red]\-#,##0.0"/>
    <numFmt numFmtId="168" formatCode="_-* #,##0_-;\-* #,##0_-;_-* &quot;-&quot;??_-;_-@_-"/>
    <numFmt numFmtId="169" formatCode="#,##0_ ;[Red]\-#,##0\ "/>
    <numFmt numFmtId="170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40" fontId="2" fillId="0" borderId="0" xfId="0" applyNumberFormat="1" applyFont="1"/>
    <xf numFmtId="0" fontId="3" fillId="0" borderId="0" xfId="0" applyFont="1"/>
    <xf numFmtId="43" fontId="2" fillId="0" borderId="0" xfId="0" applyNumberFormat="1" applyFont="1"/>
    <xf numFmtId="0" fontId="2" fillId="0" borderId="0" xfId="0" applyFont="1" applyAlignment="1">
      <alignment horizontal="right"/>
    </xf>
    <xf numFmtId="40" fontId="5" fillId="0" borderId="0" xfId="0" applyNumberFormat="1" applyFont="1"/>
    <xf numFmtId="40" fontId="6" fillId="0" borderId="0" xfId="0" applyNumberFormat="1" applyFont="1"/>
    <xf numFmtId="40" fontId="2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/>
    </xf>
    <xf numFmtId="164" fontId="6" fillId="0" borderId="0" xfId="0" applyNumberFormat="1" applyFont="1"/>
    <xf numFmtId="40" fontId="6" fillId="0" borderId="5" xfId="0" applyNumberFormat="1" applyFont="1" applyBorder="1"/>
    <xf numFmtId="49" fontId="6" fillId="0" borderId="0" xfId="0" applyNumberFormat="1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0" fontId="8" fillId="0" borderId="0" xfId="0" applyNumberFormat="1" applyFont="1"/>
    <xf numFmtId="40" fontId="6" fillId="0" borderId="0" xfId="0" applyNumberFormat="1" applyFont="1" applyAlignment="1">
      <alignment horizontal="center"/>
    </xf>
    <xf numFmtId="40" fontId="6" fillId="0" borderId="0" xfId="0" quotePrefix="1" applyNumberFormat="1" applyFont="1" applyAlignment="1">
      <alignment horizontal="center"/>
    </xf>
    <xf numFmtId="40" fontId="6" fillId="0" borderId="0" xfId="0" applyNumberFormat="1" applyFont="1" applyAlignment="1">
      <alignment horizontal="left"/>
    </xf>
    <xf numFmtId="39" fontId="6" fillId="0" borderId="0" xfId="0" quotePrefix="1" applyNumberFormat="1" applyFont="1" applyAlignment="1">
      <alignment horizontal="left"/>
    </xf>
    <xf numFmtId="166" fontId="6" fillId="0" borderId="0" xfId="0" applyNumberFormat="1" applyFont="1"/>
    <xf numFmtId="164" fontId="7" fillId="0" borderId="0" xfId="0" applyNumberFormat="1" applyFont="1"/>
    <xf numFmtId="39" fontId="6" fillId="0" borderId="0" xfId="0" applyNumberFormat="1" applyFont="1"/>
    <xf numFmtId="168" fontId="6" fillId="0" borderId="2" xfId="0" applyNumberFormat="1" applyFont="1" applyBorder="1"/>
    <xf numFmtId="168" fontId="6" fillId="0" borderId="0" xfId="0" applyNumberFormat="1" applyFont="1"/>
    <xf numFmtId="165" fontId="6" fillId="0" borderId="0" xfId="0" applyNumberFormat="1" applyFont="1"/>
    <xf numFmtId="168" fontId="6" fillId="0" borderId="0" xfId="1" applyNumberFormat="1" applyFont="1"/>
    <xf numFmtId="168" fontId="6" fillId="0" borderId="0" xfId="1" applyNumberFormat="1" applyFont="1" applyFill="1"/>
    <xf numFmtId="40" fontId="2" fillId="0" borderId="0" xfId="0" applyNumberFormat="1" applyFont="1" applyAlignment="1">
      <alignment horizontal="left"/>
    </xf>
    <xf numFmtId="168" fontId="2" fillId="0" borderId="3" xfId="0" applyNumberFormat="1" applyFont="1" applyBorder="1"/>
    <xf numFmtId="39" fontId="2" fillId="0" borderId="0" xfId="0" applyNumberFormat="1" applyFont="1"/>
    <xf numFmtId="168" fontId="2" fillId="0" borderId="0" xfId="0" applyNumberFormat="1" applyFont="1"/>
    <xf numFmtId="0" fontId="10" fillId="0" borderId="0" xfId="0" applyFont="1"/>
    <xf numFmtId="49" fontId="2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5" fontId="6" fillId="0" borderId="0" xfId="0" quotePrefix="1" applyNumberFormat="1" applyFont="1" applyAlignment="1">
      <alignment horizontal="left"/>
    </xf>
    <xf numFmtId="166" fontId="6" fillId="0" borderId="6" xfId="0" applyNumberFormat="1" applyFont="1" applyBorder="1"/>
    <xf numFmtId="0" fontId="6" fillId="0" borderId="0" xfId="0" applyFont="1" applyAlignment="1">
      <alignment horizontal="center"/>
    </xf>
    <xf numFmtId="43" fontId="6" fillId="0" borderId="0" xfId="0" applyNumberFormat="1" applyFont="1"/>
    <xf numFmtId="38" fontId="6" fillId="0" borderId="0" xfId="0" quotePrefix="1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8" fontId="6" fillId="0" borderId="6" xfId="0" applyNumberFormat="1" applyFont="1" applyBorder="1"/>
    <xf numFmtId="165" fontId="6" fillId="0" borderId="3" xfId="0" quotePrefix="1" applyNumberFormat="1" applyFont="1" applyBorder="1"/>
    <xf numFmtId="166" fontId="6" fillId="0" borderId="3" xfId="0" quotePrefix="1" applyNumberFormat="1" applyFont="1" applyBorder="1"/>
    <xf numFmtId="37" fontId="6" fillId="0" borderId="0" xfId="0" applyNumberFormat="1" applyFont="1"/>
    <xf numFmtId="165" fontId="6" fillId="0" borderId="0" xfId="0" quotePrefix="1" applyNumberFormat="1" applyFont="1"/>
    <xf numFmtId="165" fontId="7" fillId="0" borderId="0" xfId="0" applyNumberFormat="1" applyFont="1"/>
    <xf numFmtId="168" fontId="6" fillId="0" borderId="1" xfId="0" applyNumberFormat="1" applyFont="1" applyBorder="1"/>
    <xf numFmtId="165" fontId="6" fillId="0" borderId="7" xfId="0" quotePrefix="1" applyNumberFormat="1" applyFont="1" applyBorder="1"/>
    <xf numFmtId="164" fontId="6" fillId="0" borderId="1" xfId="0" applyNumberFormat="1" applyFont="1" applyBorder="1"/>
    <xf numFmtId="166" fontId="2" fillId="0" borderId="4" xfId="0" applyNumberFormat="1" applyFont="1" applyBorder="1"/>
    <xf numFmtId="37" fontId="2" fillId="0" borderId="0" xfId="0" applyNumberFormat="1" applyFont="1"/>
    <xf numFmtId="166" fontId="2" fillId="0" borderId="0" xfId="0" applyNumberFormat="1" applyFont="1"/>
    <xf numFmtId="43" fontId="7" fillId="0" borderId="0" xfId="0" applyNumberFormat="1" applyFont="1"/>
    <xf numFmtId="0" fontId="2" fillId="0" borderId="0" xfId="0" applyFont="1"/>
    <xf numFmtId="164" fontId="3" fillId="0" borderId="0" xfId="0" applyNumberFormat="1" applyFont="1"/>
    <xf numFmtId="49" fontId="6" fillId="0" borderId="1" xfId="0" quotePrefix="1" applyNumberFormat="1" applyFont="1" applyBorder="1" applyAlignment="1">
      <alignment horizontal="center"/>
    </xf>
    <xf numFmtId="166" fontId="7" fillId="0" borderId="0" xfId="0" quotePrefix="1" applyNumberFormat="1" applyFont="1" applyAlignment="1">
      <alignment horizontal="right"/>
    </xf>
    <xf numFmtId="166" fontId="6" fillId="0" borderId="8" xfId="0" applyNumberFormat="1" applyFont="1" applyBorder="1"/>
    <xf numFmtId="166" fontId="7" fillId="0" borderId="1" xfId="0" quotePrefix="1" applyNumberFormat="1" applyFont="1" applyBorder="1" applyAlignment="1">
      <alignment horizontal="right"/>
    </xf>
    <xf numFmtId="166" fontId="7" fillId="0" borderId="6" xfId="0" quotePrefix="1" applyNumberFormat="1" applyFont="1" applyBorder="1" applyAlignment="1">
      <alignment horizontal="right"/>
    </xf>
    <xf numFmtId="166" fontId="7" fillId="0" borderId="5" xfId="0" quotePrefix="1" applyNumberFormat="1" applyFont="1" applyBorder="1" applyAlignment="1">
      <alignment horizontal="right"/>
    </xf>
    <xf numFmtId="165" fontId="6" fillId="0" borderId="1" xfId="0" applyNumberFormat="1" applyFont="1" applyBorder="1"/>
    <xf numFmtId="166" fontId="6" fillId="0" borderId="1" xfId="0" applyNumberFormat="1" applyFont="1" applyBorder="1"/>
    <xf numFmtId="165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166" fontId="6" fillId="0" borderId="7" xfId="0" applyNumberFormat="1" applyFont="1" applyBorder="1"/>
    <xf numFmtId="166" fontId="2" fillId="0" borderId="5" xfId="0" applyNumberFormat="1" applyFont="1" applyBorder="1"/>
    <xf numFmtId="166" fontId="2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40" fontId="2" fillId="0" borderId="0" xfId="0" quotePrefix="1" applyNumberFormat="1" applyFont="1" applyAlignment="1">
      <alignment horizontal="center"/>
    </xf>
    <xf numFmtId="164" fontId="2" fillId="0" borderId="0" xfId="0" quotePrefix="1" applyNumberFormat="1" applyFont="1" applyAlignment="1">
      <alignment horizontal="right"/>
    </xf>
    <xf numFmtId="38" fontId="2" fillId="0" borderId="0" xfId="0" applyNumberFormat="1" applyFont="1" applyAlignment="1">
      <alignment horizontal="right"/>
    </xf>
    <xf numFmtId="166" fontId="3" fillId="0" borderId="0" xfId="0" quotePrefix="1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4" fontId="7" fillId="0" borderId="3" xfId="0" quotePrefix="1" applyNumberFormat="1" applyFont="1" applyBorder="1" applyAlignment="1">
      <alignment horizontal="right"/>
    </xf>
    <xf numFmtId="164" fontId="7" fillId="0" borderId="0" xfId="0" quotePrefix="1" applyNumberFormat="1" applyFont="1" applyAlignment="1">
      <alignment horizontal="right"/>
    </xf>
    <xf numFmtId="166" fontId="7" fillId="0" borderId="3" xfId="0" quotePrefix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39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center"/>
    </xf>
    <xf numFmtId="39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/>
    </xf>
    <xf numFmtId="166" fontId="6" fillId="0" borderId="4" xfId="0" applyNumberFormat="1" applyFont="1" applyBorder="1"/>
    <xf numFmtId="39" fontId="6" fillId="0" borderId="1" xfId="0" applyNumberFormat="1" applyFont="1" applyBorder="1" applyAlignment="1">
      <alignment horizontal="center"/>
    </xf>
    <xf numFmtId="166" fontId="10" fillId="0" borderId="0" xfId="0" applyNumberFormat="1" applyFont="1"/>
    <xf numFmtId="40" fontId="6" fillId="0" borderId="1" xfId="0" applyNumberFormat="1" applyFont="1" applyBorder="1" applyAlignment="1">
      <alignment horizontal="center"/>
    </xf>
    <xf numFmtId="38" fontId="6" fillId="0" borderId="0" xfId="0" applyNumberFormat="1" applyFont="1"/>
    <xf numFmtId="38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38" fontId="7" fillId="0" borderId="0" xfId="0" applyNumberFormat="1" applyFont="1"/>
    <xf numFmtId="38" fontId="9" fillId="0" borderId="0" xfId="0" quotePrefix="1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5" fillId="0" borderId="0" xfId="0" applyNumberFormat="1" applyFont="1"/>
    <xf numFmtId="38" fontId="2" fillId="0" borderId="0" xfId="0" applyNumberFormat="1" applyFont="1"/>
    <xf numFmtId="38" fontId="2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9" fontId="6" fillId="0" borderId="0" xfId="0" applyNumberFormat="1" applyFont="1" applyAlignment="1">
      <alignment horizontal="center"/>
    </xf>
    <xf numFmtId="165" fontId="6" fillId="0" borderId="1" xfId="0" quotePrefix="1" applyNumberFormat="1" applyFont="1" applyBorder="1"/>
    <xf numFmtId="166" fontId="6" fillId="0" borderId="0" xfId="0" quotePrefix="1" applyNumberFormat="1" applyFont="1"/>
    <xf numFmtId="0" fontId="7" fillId="0" borderId="0" xfId="0" quotePrefix="1" applyFont="1"/>
    <xf numFmtId="43" fontId="6" fillId="0" borderId="0" xfId="1" applyFont="1"/>
    <xf numFmtId="166" fontId="3" fillId="0" borderId="0" xfId="0" applyNumberFormat="1" applyFont="1"/>
    <xf numFmtId="43" fontId="7" fillId="0" borderId="0" xfId="1" applyFont="1"/>
    <xf numFmtId="40" fontId="4" fillId="0" borderId="0" xfId="0" applyNumberFormat="1" applyFont="1"/>
    <xf numFmtId="166" fontId="11" fillId="0" borderId="0" xfId="1" applyNumberFormat="1" applyFont="1" applyFill="1"/>
    <xf numFmtId="166" fontId="11" fillId="0" borderId="0" xfId="1" applyNumberFormat="1" applyFont="1" applyFill="1" applyBorder="1"/>
    <xf numFmtId="166" fontId="7" fillId="0" borderId="0" xfId="0" applyNumberFormat="1" applyFont="1"/>
    <xf numFmtId="0" fontId="6" fillId="0" borderId="0" xfId="0" applyFont="1"/>
    <xf numFmtId="166" fontId="6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40" fontId="6" fillId="0" borderId="0" xfId="0" applyNumberFormat="1" applyFont="1" applyFill="1"/>
    <xf numFmtId="49" fontId="6" fillId="0" borderId="6" xfId="0" applyNumberFormat="1" applyFont="1" applyFill="1" applyBorder="1" applyAlignment="1">
      <alignment horizontal="center"/>
    </xf>
    <xf numFmtId="40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0" fontId="6" fillId="0" borderId="0" xfId="0" applyFont="1" applyFill="1"/>
    <xf numFmtId="166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6" fontId="6" fillId="0" borderId="0" xfId="2" applyNumberFormat="1" applyFont="1" applyFill="1"/>
    <xf numFmtId="166" fontId="6" fillId="0" borderId="5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wrapText="1"/>
    </xf>
    <xf numFmtId="166" fontId="6" fillId="0" borderId="6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6" fillId="0" borderId="6" xfId="0" applyFont="1" applyFill="1" applyBorder="1" applyAlignment="1">
      <alignment horizontal="center"/>
    </xf>
    <xf numFmtId="166" fontId="6" fillId="0" borderId="6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4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6" fillId="0" borderId="0" xfId="0" applyNumberFormat="1" applyFont="1" applyFill="1"/>
    <xf numFmtId="0" fontId="6" fillId="0" borderId="1" xfId="0" applyFont="1" applyBorder="1" applyAlignment="1">
      <alignment horizontal="center"/>
    </xf>
    <xf numFmtId="40" fontId="6" fillId="0" borderId="6" xfId="0" applyNumberFormat="1" applyFont="1" applyBorder="1" applyAlignment="1">
      <alignment horizontal="center"/>
    </xf>
    <xf numFmtId="40" fontId="6" fillId="0" borderId="1" xfId="0" applyNumberFormat="1" applyFont="1" applyBorder="1" applyAlignment="1">
      <alignment horizontal="center"/>
    </xf>
    <xf numFmtId="39" fontId="6" fillId="0" borderId="0" xfId="0" applyNumberFormat="1" applyFont="1" applyAlignment="1">
      <alignment horizontal="center" wrapText="1"/>
    </xf>
    <xf numFmtId="39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9" fontId="6" fillId="0" borderId="8" xfId="0" applyNumberFormat="1" applyFont="1" applyBorder="1" applyAlignment="1">
      <alignment horizontal="center"/>
    </xf>
    <xf numFmtId="39" fontId="6" fillId="0" borderId="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39" fontId="6" fillId="0" borderId="7" xfId="0" applyNumberFormat="1" applyFont="1" applyBorder="1" applyAlignment="1">
      <alignment horizontal="center"/>
    </xf>
    <xf numFmtId="39" fontId="6" fillId="0" borderId="1" xfId="0" applyNumberFormat="1" applyFont="1" applyFill="1" applyBorder="1" applyAlignment="1">
      <alignment horizontal="center"/>
    </xf>
    <xf numFmtId="40" fontId="6" fillId="0" borderId="1" xfId="0" applyNumberFormat="1" applyFont="1" applyFill="1" applyBorder="1" applyAlignment="1">
      <alignment horizontal="center"/>
    </xf>
    <xf numFmtId="40" fontId="6" fillId="0" borderId="6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1" defaultTableStyle="TableStyleMedium2" defaultPivotStyle="PivotStyleLight16">
    <tableStyle name="Invisible" pivot="0" table="0" count="0"/>
  </tableStyles>
  <colors>
    <mruColors>
      <color rgb="FFFFFF61"/>
      <color rgb="FFFFFF99"/>
      <color rgb="FF66CCFF"/>
      <color rgb="FFCCFFFF"/>
      <color rgb="FF66FFFF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view="pageBreakPreview" zoomScale="70" zoomScaleNormal="70" zoomScaleSheetLayoutView="70" workbookViewId="0">
      <selection activeCell="L65" sqref="L65"/>
    </sheetView>
  </sheetViews>
  <sheetFormatPr defaultColWidth="9.08984375" defaultRowHeight="23" x14ac:dyDescent="0.7"/>
  <cols>
    <col min="1" max="3" width="2.36328125" style="8" customWidth="1"/>
    <col min="4" max="4" width="13.36328125" style="8" customWidth="1"/>
    <col min="5" max="5" width="31.26953125" style="8" customWidth="1"/>
    <col min="6" max="6" width="8.6328125" style="101" customWidth="1"/>
    <col min="7" max="7" width="2" style="8" customWidth="1"/>
    <col min="8" max="8" width="16.1796875" style="8" customWidth="1"/>
    <col min="9" max="9" width="2" style="8" customWidth="1"/>
    <col min="10" max="10" width="16.1796875" style="8" customWidth="1"/>
    <col min="11" max="11" width="2" style="8" customWidth="1"/>
    <col min="12" max="12" width="16.1796875" style="8" customWidth="1"/>
    <col min="13" max="13" width="2" style="8" customWidth="1"/>
    <col min="14" max="14" width="16.1796875" style="8" customWidth="1"/>
    <col min="15" max="15" width="11.7265625" style="8" bestFit="1" customWidth="1"/>
    <col min="16" max="16" width="10.08984375" style="8" bestFit="1" customWidth="1"/>
    <col min="17" max="17" width="13.54296875" style="8" bestFit="1" customWidth="1"/>
    <col min="18" max="16384" width="9.08984375" style="8"/>
  </cols>
  <sheetData>
    <row r="1" spans="1:17" s="2" customFormat="1" x14ac:dyDescent="0.7">
      <c r="A1" s="1" t="s">
        <v>99</v>
      </c>
      <c r="D1" s="1"/>
      <c r="E1" s="1"/>
      <c r="F1" s="1"/>
      <c r="G1" s="1"/>
      <c r="H1" s="1"/>
      <c r="I1" s="1"/>
      <c r="J1" s="1"/>
      <c r="K1" s="1"/>
      <c r="L1" s="3"/>
      <c r="M1" s="3"/>
      <c r="N1" s="4"/>
    </row>
    <row r="2" spans="1:17" s="2" customFormat="1" x14ac:dyDescent="0.7">
      <c r="A2" s="1" t="s">
        <v>139</v>
      </c>
      <c r="D2" s="1"/>
      <c r="E2" s="1"/>
      <c r="F2" s="1"/>
      <c r="G2" s="1"/>
      <c r="H2" s="117"/>
      <c r="I2" s="1"/>
      <c r="J2" s="5"/>
      <c r="K2" s="1"/>
      <c r="L2" s="3"/>
      <c r="M2" s="3"/>
      <c r="N2" s="4"/>
    </row>
    <row r="3" spans="1:17" s="2" customFormat="1" ht="10.4" customHeight="1" x14ac:dyDescent="0.7">
      <c r="A3" s="1"/>
      <c r="D3" s="1"/>
      <c r="E3" s="1"/>
      <c r="F3" s="1"/>
      <c r="G3" s="1"/>
      <c r="H3" s="117"/>
      <c r="I3" s="1"/>
      <c r="J3" s="6"/>
      <c r="K3" s="1"/>
      <c r="L3" s="1"/>
      <c r="M3" s="1"/>
      <c r="N3" s="7"/>
    </row>
    <row r="4" spans="1:17" x14ac:dyDescent="0.7">
      <c r="C4" s="9"/>
      <c r="D4" s="9"/>
      <c r="E4" s="9"/>
      <c r="F4" s="98"/>
      <c r="G4" s="9"/>
      <c r="H4" s="148" t="s">
        <v>101</v>
      </c>
      <c r="I4" s="148"/>
      <c r="J4" s="148"/>
      <c r="K4" s="148"/>
      <c r="L4" s="148"/>
      <c r="M4" s="148"/>
      <c r="N4" s="148"/>
    </row>
    <row r="5" spans="1:17" x14ac:dyDescent="0.7">
      <c r="C5" s="9"/>
      <c r="D5" s="9"/>
      <c r="E5" s="11"/>
      <c r="F5" s="98"/>
      <c r="G5" s="6"/>
      <c r="H5" s="149" t="s">
        <v>0</v>
      </c>
      <c r="I5" s="149"/>
      <c r="J5" s="149"/>
      <c r="K5" s="12"/>
      <c r="L5" s="149" t="s">
        <v>1</v>
      </c>
      <c r="M5" s="149"/>
      <c r="N5" s="149"/>
    </row>
    <row r="6" spans="1:17" x14ac:dyDescent="0.7">
      <c r="C6" s="9"/>
      <c r="D6" s="9"/>
      <c r="E6" s="9"/>
      <c r="F6" s="98"/>
      <c r="G6" s="6"/>
      <c r="H6" s="13" t="s">
        <v>127</v>
      </c>
      <c r="I6" s="13"/>
      <c r="J6" s="13" t="s">
        <v>127</v>
      </c>
      <c r="K6" s="13"/>
      <c r="L6" s="13" t="s">
        <v>127</v>
      </c>
      <c r="M6" s="13"/>
      <c r="N6" s="13" t="s">
        <v>127</v>
      </c>
    </row>
    <row r="7" spans="1:17" x14ac:dyDescent="0.7">
      <c r="C7" s="6"/>
      <c r="D7" s="6"/>
      <c r="E7" s="6"/>
      <c r="F7" s="8"/>
      <c r="G7" s="6"/>
      <c r="H7" s="14" t="s">
        <v>126</v>
      </c>
      <c r="I7" s="9"/>
      <c r="J7" s="14" t="s">
        <v>128</v>
      </c>
      <c r="K7" s="9"/>
      <c r="L7" s="14" t="s">
        <v>126</v>
      </c>
      <c r="M7" s="9"/>
      <c r="N7" s="14" t="s">
        <v>128</v>
      </c>
    </row>
    <row r="8" spans="1:17" x14ac:dyDescent="0.7">
      <c r="C8" s="6"/>
      <c r="D8" s="6"/>
      <c r="E8" s="6"/>
      <c r="F8" s="99"/>
      <c r="G8" s="6"/>
      <c r="H8" s="15" t="s">
        <v>70</v>
      </c>
      <c r="I8" s="9"/>
      <c r="J8" s="13"/>
      <c r="K8" s="9"/>
      <c r="L8" s="15" t="s">
        <v>70</v>
      </c>
      <c r="M8" s="9"/>
      <c r="N8" s="13"/>
    </row>
    <row r="9" spans="1:17" x14ac:dyDescent="0.7">
      <c r="C9" s="6"/>
      <c r="D9" s="6"/>
      <c r="E9" s="6"/>
      <c r="F9" s="100" t="s">
        <v>2</v>
      </c>
      <c r="G9" s="6"/>
      <c r="H9" s="10" t="s">
        <v>71</v>
      </c>
      <c r="I9" s="9"/>
      <c r="J9" s="16" t="s">
        <v>76</v>
      </c>
      <c r="K9" s="9"/>
      <c r="L9" s="10" t="s">
        <v>71</v>
      </c>
      <c r="M9" s="9"/>
      <c r="N9" s="16" t="s">
        <v>76</v>
      </c>
    </row>
    <row r="10" spans="1:17" x14ac:dyDescent="0.7">
      <c r="A10" s="17" t="s">
        <v>3</v>
      </c>
      <c r="B10" s="17"/>
      <c r="E10" s="18"/>
      <c r="G10" s="18"/>
      <c r="H10" s="19"/>
      <c r="I10" s="18"/>
      <c r="J10" s="19"/>
      <c r="K10" s="18"/>
      <c r="L10" s="19"/>
      <c r="M10" s="19"/>
      <c r="N10" s="19"/>
    </row>
    <row r="11" spans="1:17" x14ac:dyDescent="0.7">
      <c r="A11" s="20" t="s">
        <v>4</v>
      </c>
      <c r="B11" s="6"/>
      <c r="E11" s="6"/>
      <c r="F11" s="98"/>
      <c r="G11" s="6"/>
      <c r="H11" s="9"/>
      <c r="I11" s="6"/>
      <c r="J11" s="9"/>
      <c r="K11" s="6"/>
      <c r="L11" s="9"/>
      <c r="M11" s="9"/>
      <c r="N11" s="9"/>
      <c r="Q11" s="116"/>
    </row>
    <row r="12" spans="1:17" x14ac:dyDescent="0.7">
      <c r="A12" s="20" t="s">
        <v>5</v>
      </c>
      <c r="B12" s="6" t="s">
        <v>6</v>
      </c>
      <c r="E12" s="6"/>
      <c r="F12" s="102"/>
      <c r="G12" s="19"/>
      <c r="H12" s="22">
        <v>40730737</v>
      </c>
      <c r="I12" s="21"/>
      <c r="J12" s="22">
        <v>37081570</v>
      </c>
      <c r="K12" s="21"/>
      <c r="L12" s="22">
        <v>3449775</v>
      </c>
      <c r="M12" s="22"/>
      <c r="N12" s="22">
        <v>3859606</v>
      </c>
      <c r="O12" s="23"/>
      <c r="Q12" s="116"/>
    </row>
    <row r="13" spans="1:17" x14ac:dyDescent="0.7">
      <c r="A13" s="20" t="s">
        <v>5</v>
      </c>
      <c r="B13" s="6" t="s">
        <v>95</v>
      </c>
      <c r="E13" s="6"/>
      <c r="F13" s="102" t="s">
        <v>150</v>
      </c>
      <c r="G13" s="19"/>
      <c r="H13" s="22">
        <v>57682032</v>
      </c>
      <c r="I13" s="21"/>
      <c r="J13" s="22">
        <v>48525930</v>
      </c>
      <c r="K13" s="21"/>
      <c r="L13" s="22">
        <v>40956426</v>
      </c>
      <c r="M13" s="22"/>
      <c r="N13" s="22">
        <v>33110324</v>
      </c>
      <c r="O13" s="23"/>
    </row>
    <row r="14" spans="1:17" x14ac:dyDescent="0.7">
      <c r="A14" s="20" t="s">
        <v>5</v>
      </c>
      <c r="B14" s="6" t="s">
        <v>82</v>
      </c>
      <c r="E14" s="6"/>
      <c r="F14" s="102">
        <v>4</v>
      </c>
      <c r="G14" s="19"/>
      <c r="H14" s="22">
        <v>58596804</v>
      </c>
      <c r="I14" s="21"/>
      <c r="J14" s="22">
        <v>61694284.000000015</v>
      </c>
      <c r="K14" s="21"/>
      <c r="L14" s="22">
        <v>47576945</v>
      </c>
      <c r="M14" s="22"/>
      <c r="N14" s="22">
        <v>51040587</v>
      </c>
      <c r="O14" s="23"/>
    </row>
    <row r="15" spans="1:17" x14ac:dyDescent="0.7">
      <c r="A15" s="20" t="s">
        <v>5</v>
      </c>
      <c r="B15" s="6" t="s">
        <v>100</v>
      </c>
      <c r="E15" s="6"/>
      <c r="F15" s="102">
        <v>5</v>
      </c>
      <c r="G15" s="9"/>
      <c r="H15" s="112">
        <v>36297162</v>
      </c>
      <c r="I15" s="24"/>
      <c r="J15" s="22">
        <v>36142745</v>
      </c>
      <c r="K15" s="24"/>
      <c r="L15" s="22">
        <v>10436438</v>
      </c>
      <c r="M15" s="22"/>
      <c r="N15" s="22">
        <v>10386285</v>
      </c>
      <c r="O15" s="23"/>
    </row>
    <row r="16" spans="1:17" x14ac:dyDescent="0.7">
      <c r="A16" s="20"/>
      <c r="B16" s="6" t="s">
        <v>7</v>
      </c>
      <c r="E16" s="6"/>
      <c r="F16" s="103"/>
      <c r="G16" s="9"/>
      <c r="H16" s="112">
        <v>15168</v>
      </c>
      <c r="I16" s="24"/>
      <c r="J16" s="22">
        <v>0</v>
      </c>
      <c r="K16" s="24"/>
      <c r="L16" s="22">
        <v>15168</v>
      </c>
      <c r="M16" s="22"/>
      <c r="N16" s="22">
        <v>0</v>
      </c>
      <c r="O16" s="23"/>
    </row>
    <row r="17" spans="1:17" x14ac:dyDescent="0.7">
      <c r="A17" s="6"/>
      <c r="B17" s="20" t="s">
        <v>8</v>
      </c>
      <c r="E17" s="20"/>
      <c r="F17" s="104"/>
      <c r="G17" s="9"/>
      <c r="H17" s="25">
        <f>SUM(H12:H16)</f>
        <v>193321903</v>
      </c>
      <c r="I17" s="24"/>
      <c r="J17" s="25">
        <f>SUM(J12:J16)</f>
        <v>183444529</v>
      </c>
      <c r="K17" s="24"/>
      <c r="L17" s="25">
        <f>SUM(L12:L16)</f>
        <v>102434752</v>
      </c>
      <c r="M17" s="26"/>
      <c r="N17" s="25">
        <f>SUM(N12:N16)</f>
        <v>98396802</v>
      </c>
    </row>
    <row r="18" spans="1:17" x14ac:dyDescent="0.7">
      <c r="A18" s="20" t="s">
        <v>9</v>
      </c>
      <c r="B18" s="20"/>
      <c r="E18" s="20"/>
      <c r="F18" s="98"/>
      <c r="G18" s="9"/>
      <c r="H18" s="27"/>
      <c r="I18" s="24"/>
      <c r="J18" s="22"/>
      <c r="K18" s="24"/>
      <c r="L18" s="27"/>
      <c r="M18" s="27"/>
      <c r="N18" s="27"/>
    </row>
    <row r="19" spans="1:17" x14ac:dyDescent="0.7">
      <c r="A19" s="20"/>
      <c r="B19" s="20" t="s">
        <v>145</v>
      </c>
      <c r="E19" s="20"/>
      <c r="F19" s="8"/>
      <c r="G19" s="9"/>
      <c r="H19" s="27"/>
      <c r="I19" s="24"/>
      <c r="J19" s="22"/>
      <c r="K19" s="24"/>
      <c r="L19" s="27"/>
      <c r="M19" s="27"/>
      <c r="N19" s="27"/>
    </row>
    <row r="20" spans="1:17" x14ac:dyDescent="0.7">
      <c r="A20" s="20"/>
      <c r="B20" s="20"/>
      <c r="C20" s="113" t="s">
        <v>153</v>
      </c>
      <c r="E20" s="20"/>
      <c r="F20" s="99">
        <v>6</v>
      </c>
      <c r="G20" s="9"/>
      <c r="H20" s="27">
        <v>10700794</v>
      </c>
      <c r="I20" s="24"/>
      <c r="J20" s="22">
        <v>10700794</v>
      </c>
      <c r="K20" s="114"/>
      <c r="L20" s="114">
        <v>0</v>
      </c>
      <c r="M20" s="114"/>
      <c r="N20" s="114">
        <v>0</v>
      </c>
    </row>
    <row r="21" spans="1:17" x14ac:dyDescent="0.7">
      <c r="A21" s="20"/>
      <c r="B21" s="20" t="s">
        <v>102</v>
      </c>
      <c r="E21" s="20"/>
      <c r="F21" s="99" t="s">
        <v>151</v>
      </c>
      <c r="G21" s="9"/>
      <c r="H21" s="22">
        <v>25438204</v>
      </c>
      <c r="I21" s="24"/>
      <c r="J21" s="27">
        <v>25790023</v>
      </c>
      <c r="K21" s="24"/>
      <c r="L21" s="22">
        <v>23465029</v>
      </c>
      <c r="M21" s="27"/>
      <c r="N21" s="28">
        <v>23789473</v>
      </c>
      <c r="O21" s="23"/>
      <c r="P21" s="23"/>
    </row>
    <row r="22" spans="1:17" x14ac:dyDescent="0.7">
      <c r="A22" s="20" t="s">
        <v>5</v>
      </c>
      <c r="B22" s="20" t="s">
        <v>154</v>
      </c>
      <c r="E22" s="20"/>
      <c r="F22" s="41"/>
      <c r="G22" s="19"/>
      <c r="H22" s="26">
        <v>0</v>
      </c>
      <c r="I22" s="24"/>
      <c r="J22" s="22">
        <v>0</v>
      </c>
      <c r="K22" s="24"/>
      <c r="L22" s="22">
        <v>90000000</v>
      </c>
      <c r="M22" s="22"/>
      <c r="N22" s="28">
        <v>90000000</v>
      </c>
      <c r="O22" s="23"/>
      <c r="P22" s="23"/>
    </row>
    <row r="23" spans="1:17" x14ac:dyDescent="0.7">
      <c r="A23" s="20"/>
      <c r="B23" s="20" t="s">
        <v>141</v>
      </c>
      <c r="E23" s="20"/>
      <c r="F23" s="41"/>
      <c r="G23" s="19"/>
      <c r="H23" s="26">
        <v>0</v>
      </c>
      <c r="I23" s="24"/>
      <c r="J23" s="22">
        <v>0</v>
      </c>
      <c r="K23" s="24"/>
      <c r="L23" s="22">
        <v>49846875</v>
      </c>
      <c r="M23" s="22"/>
      <c r="N23" s="28">
        <v>49846875</v>
      </c>
      <c r="O23" s="23"/>
      <c r="P23" s="23"/>
    </row>
    <row r="24" spans="1:17" x14ac:dyDescent="0.7">
      <c r="A24" s="20" t="s">
        <v>5</v>
      </c>
      <c r="B24" s="6" t="s">
        <v>132</v>
      </c>
      <c r="E24" s="6"/>
      <c r="F24" s="99">
        <v>8</v>
      </c>
      <c r="G24" s="19"/>
      <c r="H24" s="26">
        <v>275620618</v>
      </c>
      <c r="I24" s="21"/>
      <c r="J24" s="27">
        <v>276086979</v>
      </c>
      <c r="K24" s="21"/>
      <c r="L24" s="22">
        <v>208476416</v>
      </c>
      <c r="M24" s="22"/>
      <c r="N24" s="28">
        <v>208499386</v>
      </c>
      <c r="O24" s="23"/>
      <c r="P24" s="23"/>
    </row>
    <row r="25" spans="1:17" x14ac:dyDescent="0.7">
      <c r="A25" s="20"/>
      <c r="B25" s="6" t="s">
        <v>83</v>
      </c>
      <c r="E25" s="6"/>
      <c r="F25" s="41">
        <v>9</v>
      </c>
      <c r="G25" s="19"/>
      <c r="H25" s="26">
        <v>283458</v>
      </c>
      <c r="I25" s="21"/>
      <c r="J25" s="27">
        <v>2721361</v>
      </c>
      <c r="K25" s="21"/>
      <c r="L25" s="22">
        <v>2328196</v>
      </c>
      <c r="M25" s="22"/>
      <c r="N25" s="28">
        <v>2721361</v>
      </c>
      <c r="O25" s="23"/>
      <c r="P25" s="23"/>
    </row>
    <row r="26" spans="1:17" x14ac:dyDescent="0.7">
      <c r="A26" s="20" t="s">
        <v>5</v>
      </c>
      <c r="B26" s="6" t="s">
        <v>155</v>
      </c>
      <c r="E26" s="6"/>
      <c r="F26" s="99">
        <v>10</v>
      </c>
      <c r="G26" s="19"/>
      <c r="H26" s="22">
        <v>639410</v>
      </c>
      <c r="I26" s="21"/>
      <c r="J26" s="27">
        <v>682729</v>
      </c>
      <c r="K26" s="21"/>
      <c r="L26" s="22">
        <v>635376</v>
      </c>
      <c r="M26" s="22"/>
      <c r="N26" s="28">
        <v>677223</v>
      </c>
      <c r="O26" s="23"/>
      <c r="P26" s="23"/>
    </row>
    <row r="27" spans="1:17" x14ac:dyDescent="0.7">
      <c r="A27" s="20" t="s">
        <v>5</v>
      </c>
      <c r="B27" s="6" t="s">
        <v>10</v>
      </c>
      <c r="E27" s="6"/>
      <c r="F27" s="41"/>
      <c r="G27" s="19"/>
      <c r="H27" s="112">
        <v>166648</v>
      </c>
      <c r="I27" s="21"/>
      <c r="J27" s="27">
        <v>210732</v>
      </c>
      <c r="K27" s="21"/>
      <c r="L27" s="22">
        <v>84261</v>
      </c>
      <c r="N27" s="29">
        <v>210733</v>
      </c>
      <c r="O27" s="23"/>
      <c r="P27" s="23"/>
      <c r="Q27" s="120"/>
    </row>
    <row r="28" spans="1:17" x14ac:dyDescent="0.7">
      <c r="A28" s="20"/>
      <c r="B28" s="20" t="s">
        <v>11</v>
      </c>
      <c r="E28" s="20"/>
      <c r="F28" s="98"/>
      <c r="G28" s="6"/>
      <c r="H28" s="25">
        <f>SUM(H20:H27)</f>
        <v>312849132</v>
      </c>
      <c r="I28" s="24"/>
      <c r="J28" s="25">
        <f>SUM(J20:J27)</f>
        <v>316192618</v>
      </c>
      <c r="K28" s="24"/>
      <c r="L28" s="25">
        <f>SUM(L20:L27)</f>
        <v>374836153</v>
      </c>
      <c r="M28" s="26"/>
      <c r="N28" s="25">
        <f>SUM(N20:N27)</f>
        <v>375745051</v>
      </c>
      <c r="O28" s="23"/>
      <c r="P28" s="23"/>
    </row>
    <row r="29" spans="1:17" s="2" customFormat="1" ht="23.5" thickBot="1" x14ac:dyDescent="0.75">
      <c r="A29" s="30" t="s">
        <v>12</v>
      </c>
      <c r="B29" s="1"/>
      <c r="E29" s="1"/>
      <c r="F29" s="105"/>
      <c r="G29" s="1"/>
      <c r="H29" s="31">
        <f>+H17+H28</f>
        <v>506171035</v>
      </c>
      <c r="I29" s="32"/>
      <c r="J29" s="31">
        <f>+J17+J28</f>
        <v>499637147</v>
      </c>
      <c r="K29" s="32"/>
      <c r="L29" s="31">
        <f>+L17+L28</f>
        <v>477270905</v>
      </c>
      <c r="M29" s="33"/>
      <c r="N29" s="31">
        <f>+N17+N28</f>
        <v>474141853</v>
      </c>
    </row>
    <row r="30" spans="1:17" s="2" customFormat="1" ht="23.5" thickTop="1" x14ac:dyDescent="0.7">
      <c r="A30" s="30"/>
      <c r="B30" s="1"/>
      <c r="E30" s="1"/>
      <c r="F30" s="105"/>
      <c r="G30" s="1"/>
      <c r="H30" s="33"/>
      <c r="I30" s="32"/>
      <c r="J30" s="33"/>
      <c r="K30" s="32"/>
      <c r="L30" s="33"/>
      <c r="M30" s="33"/>
      <c r="N30" s="33"/>
    </row>
    <row r="31" spans="1:17" s="2" customFormat="1" x14ac:dyDescent="0.7">
      <c r="A31" s="1" t="s">
        <v>99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</row>
    <row r="32" spans="1:17" s="2" customFormat="1" x14ac:dyDescent="0.7">
      <c r="A32" s="1" t="s">
        <v>140</v>
      </c>
      <c r="D32" s="1"/>
      <c r="E32" s="1"/>
      <c r="F32" s="1"/>
      <c r="G32" s="1"/>
      <c r="H32" s="6"/>
      <c r="I32" s="1"/>
      <c r="J32" s="6"/>
      <c r="K32" s="1"/>
      <c r="L32" s="1"/>
      <c r="M32" s="1"/>
      <c r="N32" s="4"/>
    </row>
    <row r="33" spans="1:15" s="2" customFormat="1" ht="21" customHeight="1" x14ac:dyDescent="0.7">
      <c r="A33" s="1"/>
      <c r="D33" s="1"/>
      <c r="E33" s="1"/>
      <c r="F33" s="1"/>
      <c r="G33" s="1"/>
      <c r="H33" s="6"/>
      <c r="I33" s="1"/>
      <c r="J33" s="6"/>
      <c r="K33" s="1"/>
      <c r="L33" s="1"/>
      <c r="M33" s="1"/>
      <c r="N33" s="6"/>
    </row>
    <row r="34" spans="1:15" s="2" customFormat="1" x14ac:dyDescent="0.7">
      <c r="A34" s="1"/>
      <c r="D34" s="1"/>
      <c r="E34" s="1"/>
      <c r="F34" s="98"/>
      <c r="G34" s="9"/>
      <c r="H34" s="148" t="s">
        <v>101</v>
      </c>
      <c r="I34" s="148"/>
      <c r="J34" s="148"/>
      <c r="K34" s="148"/>
      <c r="L34" s="148"/>
      <c r="M34" s="148"/>
      <c r="N34" s="148"/>
    </row>
    <row r="35" spans="1:15" s="2" customFormat="1" x14ac:dyDescent="0.7">
      <c r="A35" s="1"/>
      <c r="D35" s="1"/>
      <c r="E35" s="1"/>
      <c r="F35" s="98"/>
      <c r="G35" s="6"/>
      <c r="H35" s="149" t="s">
        <v>0</v>
      </c>
      <c r="I35" s="149"/>
      <c r="J35" s="149"/>
      <c r="K35" s="12"/>
      <c r="L35" s="149" t="s">
        <v>1</v>
      </c>
      <c r="M35" s="149"/>
      <c r="N35" s="149"/>
    </row>
    <row r="36" spans="1:15" x14ac:dyDescent="0.7">
      <c r="C36" s="9"/>
      <c r="D36" s="9"/>
      <c r="E36" s="9"/>
      <c r="F36" s="98"/>
      <c r="G36" s="6"/>
      <c r="H36" s="13" t="s">
        <v>127</v>
      </c>
      <c r="I36" s="13"/>
      <c r="J36" s="13" t="s">
        <v>127</v>
      </c>
      <c r="K36" s="13"/>
      <c r="L36" s="13" t="s">
        <v>127</v>
      </c>
      <c r="M36" s="13"/>
      <c r="N36" s="13" t="s">
        <v>127</v>
      </c>
    </row>
    <row r="37" spans="1:15" x14ac:dyDescent="0.7">
      <c r="C37" s="6"/>
      <c r="D37" s="6"/>
      <c r="E37" s="6"/>
      <c r="F37" s="8"/>
      <c r="G37" s="6"/>
      <c r="H37" s="10" t="str">
        <f>H7</f>
        <v>มีนาคม 2567</v>
      </c>
      <c r="I37" s="9"/>
      <c r="J37" s="10" t="str">
        <f>J7</f>
        <v>ธันวาคม 2566</v>
      </c>
      <c r="K37" s="9"/>
      <c r="L37" s="10" t="str">
        <f>L7</f>
        <v>มีนาคม 2567</v>
      </c>
      <c r="M37" s="9"/>
      <c r="N37" s="10" t="str">
        <f>N7</f>
        <v>ธันวาคม 2566</v>
      </c>
    </row>
    <row r="38" spans="1:15" x14ac:dyDescent="0.7">
      <c r="C38" s="6"/>
      <c r="D38" s="6"/>
      <c r="E38" s="6"/>
      <c r="F38" s="99"/>
      <c r="G38" s="6"/>
      <c r="H38" s="15" t="s">
        <v>70</v>
      </c>
      <c r="I38" s="9"/>
      <c r="J38" s="13"/>
      <c r="K38" s="9"/>
      <c r="L38" s="15" t="s">
        <v>70</v>
      </c>
      <c r="M38" s="9"/>
      <c r="N38" s="13"/>
    </row>
    <row r="39" spans="1:15" x14ac:dyDescent="0.7">
      <c r="C39" s="6"/>
      <c r="D39" s="6"/>
      <c r="E39" s="6"/>
      <c r="F39" s="100" t="s">
        <v>2</v>
      </c>
      <c r="G39" s="6"/>
      <c r="H39" s="10" t="s">
        <v>71</v>
      </c>
      <c r="I39" s="9"/>
      <c r="J39" s="16" t="s">
        <v>76</v>
      </c>
      <c r="K39" s="9"/>
      <c r="L39" s="10" t="s">
        <v>71</v>
      </c>
      <c r="M39" s="9"/>
      <c r="N39" s="16" t="s">
        <v>76</v>
      </c>
    </row>
    <row r="40" spans="1:15" s="2" customFormat="1" x14ac:dyDescent="0.7">
      <c r="A40" s="17" t="s">
        <v>133</v>
      </c>
      <c r="D40" s="17"/>
      <c r="E40" s="17"/>
      <c r="F40" s="106"/>
      <c r="G40" s="7"/>
      <c r="H40" s="35"/>
      <c r="I40" s="36"/>
      <c r="J40" s="22"/>
      <c r="K40" s="36"/>
      <c r="L40" s="35"/>
      <c r="M40" s="35"/>
      <c r="N40" s="35"/>
    </row>
    <row r="41" spans="1:15" x14ac:dyDescent="0.7">
      <c r="A41" s="20" t="s">
        <v>13</v>
      </c>
      <c r="D41" s="6"/>
      <c r="E41" s="6"/>
      <c r="F41" s="98"/>
      <c r="G41" s="9"/>
      <c r="H41" s="6"/>
      <c r="I41" s="6"/>
      <c r="J41" s="22"/>
      <c r="K41" s="6"/>
      <c r="L41" s="22"/>
      <c r="M41" s="22"/>
      <c r="N41" s="6"/>
    </row>
    <row r="42" spans="1:15" x14ac:dyDescent="0.7">
      <c r="B42" s="20" t="s">
        <v>72</v>
      </c>
      <c r="C42" s="9"/>
      <c r="E42" s="6"/>
      <c r="F42" s="41">
        <v>11</v>
      </c>
      <c r="G42" s="19"/>
      <c r="H42" s="22">
        <v>16118241</v>
      </c>
      <c r="I42" s="37"/>
      <c r="J42" s="27">
        <v>8079870</v>
      </c>
      <c r="K42" s="37"/>
      <c r="L42" s="22">
        <v>13985906</v>
      </c>
      <c r="M42" s="22"/>
      <c r="N42" s="22">
        <v>7724184</v>
      </c>
      <c r="O42" s="23"/>
    </row>
    <row r="43" spans="1:15" x14ac:dyDescent="0.7">
      <c r="B43" s="20" t="s">
        <v>96</v>
      </c>
      <c r="C43" s="6"/>
      <c r="E43" s="6"/>
      <c r="F43" s="99" t="s">
        <v>152</v>
      </c>
      <c r="G43" s="18"/>
      <c r="H43" s="22">
        <v>14754519</v>
      </c>
      <c r="I43" s="27"/>
      <c r="J43" s="27">
        <v>12130225</v>
      </c>
      <c r="K43" s="27"/>
      <c r="L43" s="22">
        <v>9332680</v>
      </c>
      <c r="M43" s="22"/>
      <c r="N43" s="22">
        <v>8985341</v>
      </c>
      <c r="O43" s="23"/>
    </row>
    <row r="44" spans="1:15" x14ac:dyDescent="0.7">
      <c r="B44" s="20" t="s">
        <v>142</v>
      </c>
      <c r="C44" s="6"/>
      <c r="E44" s="6"/>
      <c r="F44" s="99"/>
      <c r="G44" s="18"/>
      <c r="H44" s="22">
        <v>131560</v>
      </c>
      <c r="I44" s="27"/>
      <c r="J44" s="28">
        <v>886147</v>
      </c>
      <c r="K44" s="27"/>
      <c r="L44" s="22">
        <v>131560</v>
      </c>
      <c r="M44" s="22"/>
      <c r="N44" s="22">
        <v>719790</v>
      </c>
      <c r="O44" s="23"/>
    </row>
    <row r="45" spans="1:15" x14ac:dyDescent="0.7">
      <c r="B45" s="20" t="s">
        <v>73</v>
      </c>
      <c r="C45" s="6"/>
      <c r="E45" s="6"/>
      <c r="F45" s="99">
        <v>13</v>
      </c>
      <c r="G45" s="19"/>
      <c r="H45" s="22">
        <v>163458</v>
      </c>
      <c r="I45" s="27"/>
      <c r="J45" s="27">
        <v>2784538</v>
      </c>
      <c r="K45" s="27"/>
      <c r="L45" s="22">
        <v>2258370</v>
      </c>
      <c r="M45" s="22"/>
      <c r="N45" s="22">
        <v>2784538</v>
      </c>
      <c r="O45" s="23"/>
    </row>
    <row r="46" spans="1:15" x14ac:dyDescent="0.7">
      <c r="B46" s="20" t="s">
        <v>146</v>
      </c>
      <c r="C46" s="6"/>
      <c r="E46" s="6"/>
      <c r="F46" s="99"/>
      <c r="G46" s="19"/>
      <c r="H46" s="22">
        <v>1058931</v>
      </c>
      <c r="I46" s="27"/>
      <c r="J46" s="27">
        <v>626469</v>
      </c>
      <c r="K46" s="27"/>
      <c r="L46" s="22">
        <v>0</v>
      </c>
      <c r="M46" s="22"/>
      <c r="N46" s="22">
        <v>0</v>
      </c>
      <c r="O46" s="23"/>
    </row>
    <row r="47" spans="1:15" x14ac:dyDescent="0.7">
      <c r="B47" s="20" t="s">
        <v>143</v>
      </c>
      <c r="C47" s="6"/>
      <c r="E47" s="6"/>
      <c r="F47" s="99"/>
      <c r="G47" s="18"/>
      <c r="H47" s="112">
        <v>291489</v>
      </c>
      <c r="I47" s="27"/>
      <c r="J47" s="114">
        <v>0</v>
      </c>
      <c r="K47" s="27"/>
      <c r="L47" s="22">
        <v>291489</v>
      </c>
      <c r="M47" s="22"/>
      <c r="N47" s="22">
        <v>0</v>
      </c>
      <c r="O47" s="23"/>
    </row>
    <row r="48" spans="1:15" x14ac:dyDescent="0.7">
      <c r="B48" s="20" t="s">
        <v>147</v>
      </c>
      <c r="C48" s="6"/>
      <c r="E48" s="6"/>
      <c r="F48" s="99"/>
      <c r="G48" s="18"/>
      <c r="H48" s="112">
        <v>5000</v>
      </c>
      <c r="I48" s="27"/>
      <c r="J48" s="28">
        <v>6000</v>
      </c>
      <c r="K48" s="27"/>
      <c r="L48" s="22">
        <v>0</v>
      </c>
      <c r="M48" s="22"/>
      <c r="N48" s="22">
        <v>0</v>
      </c>
      <c r="O48" s="23"/>
    </row>
    <row r="49" spans="1:15" x14ac:dyDescent="0.7">
      <c r="B49" s="20" t="s">
        <v>15</v>
      </c>
      <c r="E49" s="20"/>
      <c r="F49" s="99"/>
      <c r="G49" s="18"/>
      <c r="H49" s="25">
        <f>SUM(H42:H48)</f>
        <v>32523198</v>
      </c>
      <c r="I49" s="27"/>
      <c r="J49" s="25">
        <f>SUM(J42:J48)</f>
        <v>24513249</v>
      </c>
      <c r="K49" s="27"/>
      <c r="L49" s="25">
        <f>SUM(L42:L48)</f>
        <v>26000005</v>
      </c>
      <c r="M49" s="26"/>
      <c r="N49" s="25">
        <f>SUM(N42:N48)</f>
        <v>20213853</v>
      </c>
      <c r="O49" s="23"/>
    </row>
    <row r="50" spans="1:15" x14ac:dyDescent="0.7">
      <c r="A50" s="20" t="s">
        <v>16</v>
      </c>
      <c r="C50" s="20"/>
      <c r="E50" s="20"/>
      <c r="F50" s="99"/>
      <c r="G50" s="18"/>
      <c r="H50" s="27"/>
      <c r="I50" s="27"/>
      <c r="J50" s="22"/>
      <c r="K50" s="27"/>
      <c r="L50" s="27"/>
      <c r="M50" s="27"/>
      <c r="N50" s="27"/>
    </row>
    <row r="51" spans="1:15" x14ac:dyDescent="0.7">
      <c r="A51" s="20"/>
      <c r="B51" s="20" t="s">
        <v>84</v>
      </c>
      <c r="C51" s="20"/>
      <c r="E51" s="20"/>
      <c r="F51" s="99">
        <v>13</v>
      </c>
      <c r="G51" s="18"/>
      <c r="H51" s="22">
        <v>127300</v>
      </c>
      <c r="I51" s="27"/>
      <c r="J51" s="28">
        <v>0</v>
      </c>
      <c r="K51" s="27"/>
      <c r="L51" s="22">
        <v>127300</v>
      </c>
      <c r="M51" s="40"/>
      <c r="N51" s="22">
        <v>0</v>
      </c>
    </row>
    <row r="52" spans="1:15" x14ac:dyDescent="0.7">
      <c r="B52" s="6" t="s">
        <v>56</v>
      </c>
      <c r="C52" s="20"/>
      <c r="E52" s="20"/>
      <c r="F52" s="41"/>
      <c r="G52" s="41"/>
      <c r="H52" s="22">
        <v>22466865</v>
      </c>
      <c r="I52" s="42"/>
      <c r="J52" s="28">
        <v>22389889</v>
      </c>
      <c r="K52" s="42"/>
      <c r="L52" s="22">
        <v>17349502</v>
      </c>
      <c r="M52" s="40"/>
      <c r="N52" s="22">
        <v>17252212</v>
      </c>
    </row>
    <row r="53" spans="1:15" s="9" customFormat="1" x14ac:dyDescent="0.7">
      <c r="B53" s="6" t="s">
        <v>55</v>
      </c>
      <c r="C53" s="20"/>
      <c r="E53" s="20"/>
      <c r="F53" s="99"/>
      <c r="G53" s="41"/>
      <c r="H53" s="22">
        <v>18891313</v>
      </c>
      <c r="I53" s="42"/>
      <c r="J53" s="28">
        <v>18856749</v>
      </c>
      <c r="K53" s="42"/>
      <c r="L53" s="22">
        <v>18900960</v>
      </c>
      <c r="M53" s="22"/>
      <c r="N53" s="22">
        <v>18932263</v>
      </c>
    </row>
    <row r="54" spans="1:15" x14ac:dyDescent="0.7">
      <c r="B54" s="20" t="s">
        <v>17</v>
      </c>
      <c r="E54" s="20"/>
      <c r="F54" s="99"/>
      <c r="G54" s="18"/>
      <c r="H54" s="25">
        <f>SUM(H51:H53)</f>
        <v>41485478</v>
      </c>
      <c r="I54" s="27"/>
      <c r="J54" s="25">
        <f>SUM(J51:J53)</f>
        <v>41246638</v>
      </c>
      <c r="K54" s="27"/>
      <c r="L54" s="25">
        <f>SUM(L51:L53)</f>
        <v>36377762</v>
      </c>
      <c r="M54" s="26"/>
      <c r="N54" s="25">
        <f>SUM(N51:N53)</f>
        <v>36184475</v>
      </c>
      <c r="O54" s="23"/>
    </row>
    <row r="55" spans="1:15" x14ac:dyDescent="0.7">
      <c r="A55" s="6" t="s">
        <v>18</v>
      </c>
      <c r="B55" s="6"/>
      <c r="E55" s="20"/>
      <c r="F55" s="98"/>
      <c r="G55" s="6"/>
      <c r="H55" s="43">
        <f>+H54+H49</f>
        <v>74008676</v>
      </c>
      <c r="I55" s="27"/>
      <c r="J55" s="43">
        <f>+J54+J49</f>
        <v>65759887</v>
      </c>
      <c r="K55" s="27"/>
      <c r="L55" s="43">
        <f>+L54+L49</f>
        <v>62377767</v>
      </c>
      <c r="M55" s="22"/>
      <c r="N55" s="43">
        <f>+N54+N49</f>
        <v>56398328</v>
      </c>
    </row>
    <row r="56" spans="1:15" x14ac:dyDescent="0.7">
      <c r="A56" s="20" t="s">
        <v>19</v>
      </c>
      <c r="B56" s="18"/>
      <c r="C56" s="18"/>
      <c r="E56" s="18"/>
      <c r="F56" s="99"/>
      <c r="G56" s="18"/>
      <c r="H56" s="39"/>
      <c r="I56" s="9"/>
      <c r="J56" s="13"/>
      <c r="K56" s="9"/>
      <c r="L56" s="39"/>
      <c r="M56" s="9"/>
      <c r="N56" s="13"/>
    </row>
    <row r="57" spans="1:15" x14ac:dyDescent="0.7">
      <c r="A57" s="20" t="s">
        <v>14</v>
      </c>
      <c r="B57" s="6" t="s">
        <v>20</v>
      </c>
      <c r="C57" s="6"/>
      <c r="E57" s="18"/>
      <c r="F57" s="99"/>
      <c r="G57" s="18"/>
      <c r="H57" s="39"/>
      <c r="I57" s="9"/>
      <c r="J57" s="13"/>
      <c r="K57" s="9"/>
      <c r="L57" s="39"/>
      <c r="M57" s="9"/>
      <c r="N57" s="13"/>
    </row>
    <row r="58" spans="1:15" x14ac:dyDescent="0.7">
      <c r="A58" s="20"/>
      <c r="B58" s="6"/>
      <c r="C58" s="6" t="s">
        <v>21</v>
      </c>
      <c r="E58" s="18"/>
      <c r="F58" s="99"/>
      <c r="G58" s="18"/>
      <c r="H58" s="39"/>
      <c r="I58" s="9"/>
      <c r="J58" s="13"/>
      <c r="K58" s="9"/>
      <c r="L58" s="39"/>
      <c r="M58" s="9"/>
      <c r="N58" s="13"/>
    </row>
    <row r="59" spans="1:15" ht="23.5" thickBot="1" x14ac:dyDescent="0.75">
      <c r="A59" s="20"/>
      <c r="B59" s="6"/>
      <c r="C59" s="6"/>
      <c r="D59" s="20" t="s">
        <v>103</v>
      </c>
      <c r="E59" s="18"/>
      <c r="F59" s="99"/>
      <c r="G59" s="18"/>
      <c r="H59" s="44">
        <v>100000000</v>
      </c>
      <c r="I59" s="9"/>
      <c r="J59" s="44">
        <v>100000000</v>
      </c>
      <c r="K59" s="9"/>
      <c r="L59" s="45">
        <v>100000000</v>
      </c>
      <c r="M59" s="9"/>
      <c r="N59" s="45">
        <v>100000000</v>
      </c>
    </row>
    <row r="60" spans="1:15" ht="23.5" thickTop="1" x14ac:dyDescent="0.7">
      <c r="A60" s="20"/>
      <c r="C60" s="6" t="s">
        <v>22</v>
      </c>
      <c r="F60" s="98"/>
      <c r="G60" s="9"/>
      <c r="H60" s="22"/>
      <c r="I60" s="46"/>
      <c r="J60" s="22"/>
      <c r="K60" s="46"/>
      <c r="L60" s="11"/>
      <c r="M60" s="46"/>
      <c r="N60" s="11"/>
    </row>
    <row r="61" spans="1:15" x14ac:dyDescent="0.7">
      <c r="A61" s="20"/>
      <c r="B61" s="6"/>
      <c r="C61" s="6"/>
      <c r="D61" s="20" t="s">
        <v>103</v>
      </c>
      <c r="F61" s="99"/>
      <c r="G61" s="19"/>
      <c r="H61" s="47">
        <v>100000000</v>
      </c>
      <c r="I61" s="46"/>
      <c r="J61" s="47">
        <v>100000000</v>
      </c>
      <c r="K61" s="46"/>
      <c r="L61" s="47">
        <v>100000000</v>
      </c>
      <c r="M61" s="26"/>
      <c r="N61" s="47">
        <v>100000000</v>
      </c>
      <c r="O61" s="48"/>
    </row>
    <row r="62" spans="1:15" x14ac:dyDescent="0.7">
      <c r="A62" s="20" t="s">
        <v>5</v>
      </c>
      <c r="B62" s="6" t="s">
        <v>23</v>
      </c>
      <c r="C62" s="6"/>
      <c r="F62" s="98"/>
      <c r="G62" s="9"/>
      <c r="H62" s="22"/>
      <c r="I62" s="46"/>
      <c r="J62" s="22"/>
      <c r="K62" s="46"/>
      <c r="L62" s="22"/>
      <c r="M62" s="22"/>
      <c r="N62" s="22"/>
      <c r="O62" s="48"/>
    </row>
    <row r="63" spans="1:15" x14ac:dyDescent="0.7">
      <c r="A63" s="20" t="s">
        <v>14</v>
      </c>
      <c r="B63" s="6"/>
      <c r="C63" s="6" t="s">
        <v>24</v>
      </c>
      <c r="F63" s="41"/>
      <c r="G63" s="19"/>
      <c r="H63" s="47">
        <v>10000000</v>
      </c>
      <c r="I63" s="46"/>
      <c r="J63" s="47">
        <v>10000000</v>
      </c>
      <c r="K63" s="46"/>
      <c r="L63" s="47">
        <v>10000000</v>
      </c>
      <c r="M63" s="26"/>
      <c r="N63" s="47">
        <v>10000000</v>
      </c>
      <c r="O63" s="48"/>
    </row>
    <row r="64" spans="1:15" x14ac:dyDescent="0.7">
      <c r="A64" s="20" t="s">
        <v>14</v>
      </c>
      <c r="B64" s="6"/>
      <c r="C64" s="6" t="s">
        <v>25</v>
      </c>
      <c r="F64" s="41"/>
      <c r="G64" s="19"/>
      <c r="H64" s="26">
        <v>198690542</v>
      </c>
      <c r="I64" s="47"/>
      <c r="J64" s="47">
        <v>204533507</v>
      </c>
      <c r="K64" s="47"/>
      <c r="L64" s="47">
        <v>189782048</v>
      </c>
      <c r="M64" s="47"/>
      <c r="N64" s="47">
        <v>192372880</v>
      </c>
      <c r="O64" s="48"/>
    </row>
    <row r="65" spans="1:15" x14ac:dyDescent="0.7">
      <c r="A65" s="20"/>
      <c r="B65" s="9" t="s">
        <v>26</v>
      </c>
      <c r="C65" s="20"/>
      <c r="F65" s="108"/>
      <c r="G65" s="19"/>
      <c r="H65" s="49">
        <v>117833141</v>
      </c>
      <c r="I65" s="46"/>
      <c r="J65" s="50">
        <v>118114322</v>
      </c>
      <c r="K65" s="46"/>
      <c r="L65" s="111">
        <v>115111090</v>
      </c>
      <c r="M65" s="22"/>
      <c r="N65" s="50">
        <v>115370645</v>
      </c>
      <c r="O65" s="48"/>
    </row>
    <row r="66" spans="1:15" x14ac:dyDescent="0.7">
      <c r="A66" s="6"/>
      <c r="B66" s="20" t="s">
        <v>27</v>
      </c>
      <c r="C66" s="20"/>
      <c r="F66" s="98"/>
      <c r="G66" s="9"/>
      <c r="H66" s="22">
        <f>SUM(H61:H65)</f>
        <v>426523683</v>
      </c>
      <c r="I66" s="46"/>
      <c r="J66" s="22">
        <f>SUM(J61:J65)</f>
        <v>432647829</v>
      </c>
      <c r="K66" s="46"/>
      <c r="L66" s="22">
        <f>SUM(L61:L65)</f>
        <v>414893138</v>
      </c>
      <c r="M66" s="22"/>
      <c r="N66" s="22">
        <f>SUM(N61:N65)</f>
        <v>417743525</v>
      </c>
    </row>
    <row r="67" spans="1:15" x14ac:dyDescent="0.7">
      <c r="A67" s="20" t="s">
        <v>5</v>
      </c>
      <c r="B67" s="20" t="s">
        <v>28</v>
      </c>
      <c r="C67" s="20"/>
      <c r="F67" s="98"/>
      <c r="G67" s="9"/>
      <c r="H67" s="49">
        <v>5638676</v>
      </c>
      <c r="I67" s="46"/>
      <c r="J67" s="49">
        <v>1229431</v>
      </c>
      <c r="K67" s="46"/>
      <c r="L67" s="51">
        <v>0</v>
      </c>
      <c r="M67" s="22"/>
      <c r="N67" s="51">
        <v>0</v>
      </c>
    </row>
    <row r="68" spans="1:15" x14ac:dyDescent="0.7">
      <c r="A68" s="6"/>
      <c r="B68" s="20" t="s">
        <v>29</v>
      </c>
      <c r="C68" s="20"/>
      <c r="F68" s="98"/>
      <c r="G68" s="9"/>
      <c r="H68" s="22">
        <f>SUM(H66:H67)</f>
        <v>432162359</v>
      </c>
      <c r="I68" s="46"/>
      <c r="J68" s="22">
        <f>SUM(J66:J67)</f>
        <v>433877260</v>
      </c>
      <c r="K68" s="46"/>
      <c r="L68" s="22">
        <f>SUM(L66:L67)</f>
        <v>414893138</v>
      </c>
      <c r="M68" s="22"/>
      <c r="N68" s="22">
        <f>SUM(N66:N67)</f>
        <v>417743525</v>
      </c>
    </row>
    <row r="69" spans="1:15" s="2" customFormat="1" ht="23.5" thickBot="1" x14ac:dyDescent="0.75">
      <c r="A69" s="30" t="s">
        <v>30</v>
      </c>
      <c r="B69" s="1"/>
      <c r="C69" s="1"/>
      <c r="F69" s="105"/>
      <c r="G69" s="1"/>
      <c r="H69" s="52">
        <f>H55+H68</f>
        <v>506171035</v>
      </c>
      <c r="I69" s="53"/>
      <c r="J69" s="52">
        <f>J55+J68</f>
        <v>499637147</v>
      </c>
      <c r="K69" s="53"/>
      <c r="L69" s="52">
        <f>L55+L68</f>
        <v>477270905</v>
      </c>
      <c r="M69" s="54"/>
      <c r="N69" s="52">
        <f>N55+N68</f>
        <v>474141853</v>
      </c>
    </row>
    <row r="70" spans="1:15" ht="21" customHeight="1" thickTop="1" x14ac:dyDescent="0.7">
      <c r="C70" s="6"/>
      <c r="D70" s="20"/>
      <c r="E70" s="20"/>
      <c r="F70" s="98"/>
      <c r="G70" s="6"/>
      <c r="H70" s="27"/>
      <c r="I70" s="27"/>
      <c r="J70" s="27"/>
      <c r="K70" s="27"/>
      <c r="L70" s="27"/>
      <c r="M70" s="27"/>
      <c r="N70" s="27"/>
    </row>
    <row r="71" spans="1:15" ht="21" customHeight="1" x14ac:dyDescent="0.7">
      <c r="C71" s="20"/>
      <c r="D71" s="20"/>
      <c r="F71" s="8"/>
      <c r="H71" s="23"/>
      <c r="I71" s="23"/>
      <c r="J71" s="23"/>
      <c r="K71" s="23"/>
      <c r="L71" s="23"/>
      <c r="M71" s="23"/>
      <c r="N71" s="23"/>
    </row>
    <row r="72" spans="1:15" ht="21" customHeight="1" x14ac:dyDescent="0.7">
      <c r="C72" s="20"/>
      <c r="D72" s="20"/>
      <c r="F72" s="8"/>
      <c r="H72" s="55"/>
      <c r="J72" s="55"/>
      <c r="L72" s="23"/>
      <c r="N72" s="55"/>
    </row>
    <row r="73" spans="1:15" ht="21" customHeight="1" x14ac:dyDescent="0.7">
      <c r="C73" s="20"/>
      <c r="D73" s="20"/>
      <c r="F73" s="8"/>
      <c r="H73" s="48"/>
    </row>
    <row r="74" spans="1:15" ht="21" customHeight="1" x14ac:dyDescent="0.7">
      <c r="F74" s="8"/>
    </row>
    <row r="75" spans="1:15" ht="21" customHeight="1" x14ac:dyDescent="0.7">
      <c r="F75" s="8"/>
    </row>
    <row r="76" spans="1:15" x14ac:dyDescent="0.7">
      <c r="F76" s="8"/>
    </row>
    <row r="77" spans="1:15" x14ac:dyDescent="0.7">
      <c r="F77" s="8"/>
    </row>
    <row r="78" spans="1:15" x14ac:dyDescent="0.7">
      <c r="F78" s="8"/>
    </row>
    <row r="79" spans="1:15" x14ac:dyDescent="0.7">
      <c r="F79" s="8"/>
    </row>
    <row r="80" spans="1:15" x14ac:dyDescent="0.7">
      <c r="F80" s="8"/>
    </row>
    <row r="81" spans="6:6" x14ac:dyDescent="0.7">
      <c r="F81" s="8"/>
    </row>
    <row r="82" spans="6:6" x14ac:dyDescent="0.7">
      <c r="F82" s="8"/>
    </row>
  </sheetData>
  <mergeCells count="6">
    <mergeCell ref="H4:N4"/>
    <mergeCell ref="H5:J5"/>
    <mergeCell ref="L5:N5"/>
    <mergeCell ref="H34:N34"/>
    <mergeCell ref="H35:J35"/>
    <mergeCell ref="L35:N35"/>
  </mergeCells>
  <pageMargins left="0.66929133858267698" right="0.47244094488188998" top="0.70866141732283505" bottom="0.511811023622047" header="0.39370078740157499" footer="0.31496062992126"/>
  <pageSetup paperSize="9" scale="68" fitToHeight="0" orientation="portrait" r:id="rId1"/>
  <headerFooter>
    <oddFooter>&amp;L&amp;"Angsana New,Regular"&amp;16    หมายเหตุประกอบข้อมูลทางการเงินระหว่างกาลแบบย่อป็นส่วนหนึ่งของข้อมูลทางการเงินระหว่างกาลนี้&amp;R&amp;"Angsana New,Regular"&amp;16- &amp;P -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WhiteSpace="0" view="pageBreakPreview" topLeftCell="A28" zoomScale="80" zoomScaleNormal="90" zoomScaleSheetLayoutView="80" workbookViewId="0">
      <selection activeCell="M36" sqref="M36"/>
    </sheetView>
  </sheetViews>
  <sheetFormatPr defaultColWidth="9.90625" defaultRowHeight="23" x14ac:dyDescent="0.7"/>
  <cols>
    <col min="1" max="1" width="5.453125" style="8" customWidth="1"/>
    <col min="2" max="2" width="13.36328125" style="8" customWidth="1"/>
    <col min="3" max="3" width="10.36328125" style="8" customWidth="1"/>
    <col min="4" max="4" width="22.453125" style="8" customWidth="1"/>
    <col min="5" max="5" width="8.81640625" style="8" customWidth="1"/>
    <col min="6" max="6" width="1.36328125" style="8" customWidth="1"/>
    <col min="7" max="7" width="13.90625" style="55" customWidth="1"/>
    <col min="8" max="8" width="1.36328125" style="8" customWidth="1"/>
    <col min="9" max="9" width="13.90625" style="8" customWidth="1"/>
    <col min="10" max="10" width="1.36328125" style="8" customWidth="1"/>
    <col min="11" max="11" width="13.90625" style="55" customWidth="1"/>
    <col min="12" max="12" width="1.36328125" style="55" customWidth="1"/>
    <col min="13" max="13" width="13.90625" style="55" customWidth="1"/>
    <col min="14" max="14" width="10.90625" style="23" bestFit="1" customWidth="1"/>
    <col min="15" max="15" width="11.453125" style="8" bestFit="1" customWidth="1"/>
    <col min="16" max="16384" width="9.90625" style="8"/>
  </cols>
  <sheetData>
    <row r="1" spans="1:15" s="2" customFormat="1" x14ac:dyDescent="0.7">
      <c r="A1" s="56" t="s">
        <v>99</v>
      </c>
      <c r="B1" s="56"/>
      <c r="C1" s="56"/>
      <c r="D1" s="56"/>
      <c r="E1" s="56"/>
      <c r="F1" s="56"/>
      <c r="G1" s="3"/>
      <c r="H1" s="56"/>
      <c r="I1" s="56"/>
      <c r="J1" s="56"/>
      <c r="K1" s="3"/>
      <c r="L1" s="3"/>
      <c r="M1" s="4" t="s">
        <v>70</v>
      </c>
      <c r="N1" s="57"/>
    </row>
    <row r="2" spans="1:15" s="2" customFormat="1" x14ac:dyDescent="0.7">
      <c r="A2" s="56" t="s">
        <v>31</v>
      </c>
      <c r="B2" s="56"/>
      <c r="C2" s="56"/>
      <c r="D2" s="56"/>
      <c r="E2" s="56"/>
      <c r="F2" s="56"/>
      <c r="G2" s="3"/>
      <c r="H2" s="56"/>
      <c r="I2" s="56"/>
      <c r="J2" s="56"/>
      <c r="K2" s="3"/>
      <c r="L2" s="3"/>
      <c r="M2" s="4" t="s">
        <v>71</v>
      </c>
      <c r="N2" s="57"/>
    </row>
    <row r="3" spans="1:15" s="2" customFormat="1" x14ac:dyDescent="0.7">
      <c r="A3" s="56" t="s">
        <v>105</v>
      </c>
      <c r="B3" s="56"/>
      <c r="C3" s="56"/>
      <c r="D3" s="56"/>
      <c r="E3" s="56"/>
      <c r="F3" s="56"/>
      <c r="G3" s="3"/>
      <c r="H3" s="56"/>
      <c r="I3" s="56"/>
      <c r="J3" s="56"/>
      <c r="K3" s="3"/>
      <c r="L3" s="3"/>
      <c r="M3" s="3"/>
      <c r="N3" s="57"/>
    </row>
    <row r="4" spans="1:15" s="2" customFormat="1" ht="21" customHeight="1" x14ac:dyDescent="0.7">
      <c r="A4" s="56"/>
      <c r="B4" s="56"/>
      <c r="C4" s="56"/>
      <c r="D4" s="56"/>
      <c r="E4" s="56"/>
      <c r="F4" s="56"/>
      <c r="G4" s="3"/>
      <c r="H4" s="56"/>
      <c r="I4" s="56"/>
      <c r="J4" s="56"/>
      <c r="K4" s="3"/>
      <c r="L4" s="3"/>
      <c r="M4" s="3"/>
      <c r="N4" s="57"/>
    </row>
    <row r="5" spans="1:15" x14ac:dyDescent="0.7">
      <c r="A5" s="18"/>
      <c r="B5" s="18"/>
      <c r="C5" s="18"/>
      <c r="D5" s="18"/>
      <c r="E5" s="18"/>
      <c r="F5" s="18"/>
      <c r="G5" s="150" t="s">
        <v>101</v>
      </c>
      <c r="H5" s="150"/>
      <c r="I5" s="150"/>
      <c r="J5" s="150"/>
      <c r="K5" s="150"/>
      <c r="L5" s="150"/>
      <c r="M5" s="150"/>
    </row>
    <row r="6" spans="1:15" x14ac:dyDescent="0.7">
      <c r="A6" s="6"/>
      <c r="B6" s="6"/>
      <c r="C6" s="6"/>
      <c r="D6" s="6"/>
      <c r="E6" s="18"/>
      <c r="F6" s="18"/>
      <c r="G6" s="149" t="s">
        <v>32</v>
      </c>
      <c r="H6" s="149"/>
      <c r="I6" s="149"/>
      <c r="J6" s="12"/>
      <c r="K6" s="149" t="s">
        <v>33</v>
      </c>
      <c r="L6" s="149"/>
      <c r="M6" s="149"/>
    </row>
    <row r="7" spans="1:15" x14ac:dyDescent="0.7">
      <c r="A7" s="6"/>
      <c r="B7" s="6"/>
      <c r="C7" s="6"/>
      <c r="D7" s="6"/>
      <c r="E7" s="97" t="s">
        <v>2</v>
      </c>
      <c r="F7" s="18"/>
      <c r="G7" s="58" t="s">
        <v>104</v>
      </c>
      <c r="H7" s="18"/>
      <c r="I7" s="58" t="s">
        <v>92</v>
      </c>
      <c r="J7" s="18"/>
      <c r="K7" s="58" t="s">
        <v>104</v>
      </c>
      <c r="L7" s="18"/>
      <c r="M7" s="58" t="s">
        <v>92</v>
      </c>
    </row>
    <row r="8" spans="1:15" x14ac:dyDescent="0.7">
      <c r="A8" s="20" t="s">
        <v>85</v>
      </c>
      <c r="B8" s="20"/>
      <c r="C8" s="9"/>
      <c r="D8" s="20"/>
      <c r="E8" s="99">
        <v>15</v>
      </c>
      <c r="F8" s="19"/>
      <c r="G8" s="59">
        <v>54352188</v>
      </c>
      <c r="H8" s="19"/>
      <c r="I8" s="59">
        <v>66836493</v>
      </c>
      <c r="J8" s="27"/>
      <c r="K8" s="59">
        <v>41852448.999999993</v>
      </c>
      <c r="L8" s="59"/>
      <c r="M8" s="59">
        <v>53453213</v>
      </c>
      <c r="O8" s="23"/>
    </row>
    <row r="9" spans="1:15" x14ac:dyDescent="0.7">
      <c r="A9" s="20" t="s">
        <v>90</v>
      </c>
      <c r="B9" s="20"/>
      <c r="C9" s="9"/>
      <c r="D9" s="20"/>
      <c r="E9" s="99"/>
      <c r="F9" s="19"/>
      <c r="G9" s="60">
        <v>-48648820</v>
      </c>
      <c r="H9" s="19"/>
      <c r="I9" s="60">
        <v>-60432288</v>
      </c>
      <c r="J9" s="27"/>
      <c r="K9" s="60">
        <v>-39076394</v>
      </c>
      <c r="L9" s="22"/>
      <c r="M9" s="60">
        <v>-52044627</v>
      </c>
    </row>
    <row r="10" spans="1:15" x14ac:dyDescent="0.7">
      <c r="A10" s="1" t="s">
        <v>34</v>
      </c>
      <c r="B10" s="6"/>
      <c r="C10" s="9"/>
      <c r="D10" s="20"/>
      <c r="E10" s="41"/>
      <c r="F10" s="19"/>
      <c r="G10" s="59">
        <f>SUM(G8:G9)</f>
        <v>5703368</v>
      </c>
      <c r="H10" s="19"/>
      <c r="I10" s="59">
        <f>SUM(I8:I9)</f>
        <v>6404205</v>
      </c>
      <c r="J10" s="27"/>
      <c r="K10" s="59">
        <f>SUM(K8:K9)</f>
        <v>2776054.9999999925</v>
      </c>
      <c r="L10" s="59"/>
      <c r="M10" s="59">
        <f>SUM(M8:M9)</f>
        <v>1408586</v>
      </c>
    </row>
    <row r="11" spans="1:15" x14ac:dyDescent="0.7">
      <c r="A11" s="20" t="s">
        <v>35</v>
      </c>
      <c r="B11" s="20"/>
      <c r="C11" s="9"/>
      <c r="D11" s="20"/>
      <c r="E11" s="107"/>
      <c r="F11" s="19"/>
      <c r="G11" s="59">
        <v>479698</v>
      </c>
      <c r="H11" s="19"/>
      <c r="I11" s="59">
        <v>491788</v>
      </c>
      <c r="J11" s="27"/>
      <c r="K11" s="61">
        <v>191945</v>
      </c>
      <c r="L11" s="59"/>
      <c r="M11" s="61">
        <v>188834</v>
      </c>
    </row>
    <row r="12" spans="1:15" x14ac:dyDescent="0.7">
      <c r="A12" s="1" t="s">
        <v>36</v>
      </c>
      <c r="B12" s="6"/>
      <c r="C12" s="9"/>
      <c r="D12" s="20"/>
      <c r="E12" s="19"/>
      <c r="F12" s="19"/>
      <c r="G12" s="62">
        <f>SUM(G10:G11)</f>
        <v>6183066</v>
      </c>
      <c r="H12" s="19"/>
      <c r="I12" s="62">
        <f>SUM(I10:I11)</f>
        <v>6895993</v>
      </c>
      <c r="J12" s="27"/>
      <c r="K12" s="62">
        <f>SUM(K10:K11)</f>
        <v>2967999.9999999925</v>
      </c>
      <c r="L12" s="59"/>
      <c r="M12" s="62">
        <f>SUM(M10:M11)</f>
        <v>1597420</v>
      </c>
    </row>
    <row r="13" spans="1:15" x14ac:dyDescent="0.7">
      <c r="A13" s="20" t="s">
        <v>59</v>
      </c>
      <c r="B13" s="20"/>
      <c r="C13" s="9"/>
      <c r="D13" s="20"/>
      <c r="E13" s="19"/>
      <c r="F13" s="19"/>
      <c r="G13" s="22">
        <v>-111864</v>
      </c>
      <c r="H13" s="19"/>
      <c r="I13" s="22">
        <v>-154445</v>
      </c>
      <c r="J13" s="27"/>
      <c r="K13" s="22">
        <v>-108909</v>
      </c>
      <c r="L13" s="22"/>
      <c r="M13" s="22">
        <v>-82792</v>
      </c>
    </row>
    <row r="14" spans="1:15" x14ac:dyDescent="0.7">
      <c r="A14" s="20" t="s">
        <v>37</v>
      </c>
      <c r="B14" s="20"/>
      <c r="C14" s="9"/>
      <c r="D14" s="20"/>
      <c r="E14" s="18"/>
      <c r="F14" s="19"/>
      <c r="G14" s="22">
        <v>-6760857</v>
      </c>
      <c r="H14" s="19"/>
      <c r="I14" s="22">
        <v>-5645657</v>
      </c>
      <c r="J14" s="27"/>
      <c r="K14" s="22">
        <v>-5187562</v>
      </c>
      <c r="L14" s="22"/>
      <c r="M14" s="22">
        <v>-4720356</v>
      </c>
    </row>
    <row r="15" spans="1:15" x14ac:dyDescent="0.7">
      <c r="A15" s="30" t="s">
        <v>38</v>
      </c>
      <c r="B15" s="20"/>
      <c r="C15" s="9"/>
      <c r="D15" s="20"/>
      <c r="E15" s="109"/>
      <c r="F15" s="18"/>
      <c r="G15" s="38">
        <f>SUM(G13:G14)</f>
        <v>-6872721</v>
      </c>
      <c r="H15" s="6"/>
      <c r="I15" s="38">
        <f>SUM(I13:I14)</f>
        <v>-5800102</v>
      </c>
      <c r="J15" s="27"/>
      <c r="K15" s="38">
        <f>SUM(K13:K14)</f>
        <v>-5296471</v>
      </c>
      <c r="L15" s="22"/>
      <c r="M15" s="38">
        <f>SUM(M13:M14)</f>
        <v>-4803148</v>
      </c>
    </row>
    <row r="16" spans="1:15" x14ac:dyDescent="0.7">
      <c r="A16" s="1" t="s">
        <v>91</v>
      </c>
      <c r="B16" s="6"/>
      <c r="C16" s="9"/>
      <c r="D16" s="20"/>
      <c r="E16" s="18"/>
      <c r="F16" s="18"/>
      <c r="G16" s="59">
        <f>G12+G15</f>
        <v>-689655</v>
      </c>
      <c r="H16" s="6"/>
      <c r="I16" s="59">
        <f>I12+I15</f>
        <v>1095891</v>
      </c>
      <c r="J16" s="27"/>
      <c r="K16" s="63">
        <f>K12+K15</f>
        <v>-2328471.0000000075</v>
      </c>
      <c r="L16" s="22"/>
      <c r="M16" s="63">
        <f>M12+M15</f>
        <v>-3205728</v>
      </c>
    </row>
    <row r="17" spans="1:16" x14ac:dyDescent="0.7">
      <c r="A17" s="20" t="s">
        <v>39</v>
      </c>
      <c r="B17" s="20"/>
      <c r="C17" s="6"/>
      <c r="D17" s="6"/>
      <c r="E17" s="110"/>
      <c r="F17" s="19"/>
      <c r="G17" s="64">
        <v>-243805</v>
      </c>
      <c r="H17" s="19"/>
      <c r="I17" s="64">
        <v>-424642</v>
      </c>
      <c r="J17" s="27"/>
      <c r="K17" s="65">
        <v>-228775</v>
      </c>
      <c r="L17" s="22"/>
      <c r="M17" s="65">
        <v>-433040</v>
      </c>
    </row>
    <row r="18" spans="1:16" s="2" customFormat="1" x14ac:dyDescent="0.7">
      <c r="A18" s="30" t="s">
        <v>74</v>
      </c>
      <c r="B18" s="20"/>
      <c r="C18" s="30"/>
      <c r="D18" s="1"/>
      <c r="E18" s="7"/>
      <c r="F18" s="7"/>
      <c r="G18" s="59">
        <f>SUM(G16:G17)</f>
        <v>-933460</v>
      </c>
      <c r="H18" s="66"/>
      <c r="I18" s="59">
        <f>SUM(I16:I17)</f>
        <v>671249</v>
      </c>
      <c r="J18" s="67"/>
      <c r="K18" s="63">
        <f>SUM(K16:K17)</f>
        <v>-2557246.0000000075</v>
      </c>
      <c r="L18" s="68"/>
      <c r="M18" s="63">
        <f>SUM(M16:M17)</f>
        <v>-3638768</v>
      </c>
      <c r="N18" s="57"/>
    </row>
    <row r="19" spans="1:16" s="2" customFormat="1" x14ac:dyDescent="0.7">
      <c r="A19" s="20" t="s">
        <v>81</v>
      </c>
      <c r="B19" s="20"/>
      <c r="C19" s="30"/>
      <c r="D19" s="1"/>
      <c r="E19" s="41"/>
      <c r="F19" s="7"/>
      <c r="G19" s="65">
        <v>-499986</v>
      </c>
      <c r="H19" s="66"/>
      <c r="I19" s="65">
        <v>-759325</v>
      </c>
      <c r="J19" s="69"/>
      <c r="K19" s="70">
        <v>-33586</v>
      </c>
      <c r="L19" s="22"/>
      <c r="M19" s="70">
        <v>104056</v>
      </c>
      <c r="N19" s="57"/>
    </row>
    <row r="20" spans="1:16" s="2" customFormat="1" x14ac:dyDescent="0.7">
      <c r="A20" s="30" t="s">
        <v>77</v>
      </c>
      <c r="B20" s="30"/>
      <c r="C20" s="30"/>
      <c r="D20" s="1"/>
      <c r="E20" s="7"/>
      <c r="F20" s="7"/>
      <c r="G20" s="71">
        <f>SUM(G18:G19)</f>
        <v>-1433446</v>
      </c>
      <c r="H20" s="66"/>
      <c r="I20" s="71">
        <f>SUM(I18:I19)</f>
        <v>-88076</v>
      </c>
      <c r="J20" s="66"/>
      <c r="K20" s="72">
        <f>SUM(K18:K19)</f>
        <v>-2590832.0000000075</v>
      </c>
      <c r="L20" s="72"/>
      <c r="M20" s="72">
        <f>SUM(M18:M19)</f>
        <v>-3534712</v>
      </c>
      <c r="N20" s="57"/>
    </row>
    <row r="21" spans="1:16" s="2" customFormat="1" x14ac:dyDescent="0.7">
      <c r="A21" s="20" t="s">
        <v>40</v>
      </c>
      <c r="B21" s="20"/>
      <c r="C21" s="30"/>
      <c r="D21" s="1"/>
      <c r="E21" s="7"/>
      <c r="F21" s="7"/>
      <c r="G21" s="73"/>
      <c r="H21" s="66"/>
      <c r="I21" s="73"/>
      <c r="J21" s="67"/>
      <c r="K21" s="22"/>
      <c r="L21" s="22"/>
      <c r="M21" s="22"/>
      <c r="N21" s="57"/>
    </row>
    <row r="22" spans="1:16" s="2" customFormat="1" x14ac:dyDescent="0.7">
      <c r="A22" s="30" t="s">
        <v>60</v>
      </c>
      <c r="B22" s="20"/>
      <c r="C22" s="30"/>
      <c r="D22" s="1"/>
      <c r="E22" s="7"/>
      <c r="F22" s="7"/>
      <c r="G22" s="73"/>
      <c r="H22" s="66"/>
      <c r="I22" s="73"/>
      <c r="J22" s="67"/>
      <c r="K22" s="22"/>
      <c r="L22" s="22"/>
      <c r="M22" s="22"/>
      <c r="N22" s="57"/>
    </row>
    <row r="23" spans="1:16" s="2" customFormat="1" x14ac:dyDescent="0.7">
      <c r="B23" s="20" t="s">
        <v>107</v>
      </c>
      <c r="C23" s="30"/>
      <c r="D23" s="1"/>
      <c r="E23" s="99"/>
      <c r="F23" s="7"/>
      <c r="G23" s="68">
        <v>-351819</v>
      </c>
      <c r="H23" s="67"/>
      <c r="I23" s="68">
        <v>-1129439</v>
      </c>
      <c r="J23" s="67"/>
      <c r="K23" s="22">
        <v>-324444</v>
      </c>
      <c r="L23" s="22"/>
      <c r="M23" s="22">
        <v>-997464</v>
      </c>
      <c r="N23" s="57"/>
    </row>
    <row r="24" spans="1:16" s="2" customFormat="1" x14ac:dyDescent="0.7">
      <c r="B24" s="20" t="s">
        <v>106</v>
      </c>
      <c r="C24" s="30"/>
      <c r="D24" s="1"/>
      <c r="E24" s="99"/>
      <c r="F24" s="7"/>
      <c r="G24" s="22">
        <v>70364</v>
      </c>
      <c r="H24" s="66"/>
      <c r="I24" s="22">
        <v>225888</v>
      </c>
      <c r="J24" s="67"/>
      <c r="K24" s="22">
        <v>64889</v>
      </c>
      <c r="L24" s="22"/>
      <c r="M24" s="22">
        <v>199493</v>
      </c>
      <c r="N24" s="57"/>
    </row>
    <row r="25" spans="1:16" s="2" customFormat="1" x14ac:dyDescent="0.7">
      <c r="A25" s="30" t="s">
        <v>78</v>
      </c>
      <c r="B25" s="20"/>
      <c r="C25" s="30"/>
      <c r="D25" s="1"/>
      <c r="E25" s="7"/>
      <c r="F25" s="7"/>
      <c r="G25" s="74">
        <f>SUM(G23:G24)</f>
        <v>-281455</v>
      </c>
      <c r="H25" s="66"/>
      <c r="I25" s="74">
        <f>SUM(I23:I24)</f>
        <v>-903551</v>
      </c>
      <c r="J25" s="66"/>
      <c r="K25" s="74">
        <f>SUM(K23:K24)</f>
        <v>-259555</v>
      </c>
      <c r="L25" s="72"/>
      <c r="M25" s="74">
        <f>SUM(M23:M24)</f>
        <v>-797971</v>
      </c>
      <c r="N25" s="57"/>
      <c r="O25" s="115"/>
      <c r="P25" s="115"/>
    </row>
    <row r="26" spans="1:16" s="2" customFormat="1" ht="23.5" thickBot="1" x14ac:dyDescent="0.75">
      <c r="A26" s="30" t="s">
        <v>69</v>
      </c>
      <c r="B26" s="20"/>
      <c r="C26" s="30"/>
      <c r="D26" s="1"/>
      <c r="E26" s="7"/>
      <c r="F26" s="7"/>
      <c r="G26" s="75">
        <f>G20+G25</f>
        <v>-1714901</v>
      </c>
      <c r="H26" s="66"/>
      <c r="I26" s="75">
        <f>I20+I25</f>
        <v>-991627</v>
      </c>
      <c r="J26" s="66"/>
      <c r="K26" s="75">
        <f>K20+K25</f>
        <v>-2850387.0000000075</v>
      </c>
      <c r="L26" s="72"/>
      <c r="M26" s="75">
        <f>M20+M25</f>
        <v>-4332683</v>
      </c>
      <c r="N26" s="57"/>
      <c r="O26" s="115"/>
      <c r="P26" s="115"/>
    </row>
    <row r="27" spans="1:16" s="2" customFormat="1" ht="23.5" thickTop="1" x14ac:dyDescent="0.7">
      <c r="A27" s="1" t="s">
        <v>62</v>
      </c>
      <c r="B27" s="1"/>
      <c r="C27" s="30"/>
      <c r="D27" s="1"/>
      <c r="E27" s="76"/>
      <c r="F27" s="76"/>
      <c r="G27" s="77"/>
      <c r="H27" s="76"/>
      <c r="I27" s="77"/>
      <c r="J27" s="78"/>
      <c r="K27" s="79"/>
      <c r="L27" s="79"/>
      <c r="M27" s="79"/>
      <c r="N27" s="57"/>
      <c r="O27" s="115"/>
      <c r="P27" s="115"/>
    </row>
    <row r="28" spans="1:16" x14ac:dyDescent="0.7">
      <c r="A28" s="6" t="s">
        <v>14</v>
      </c>
      <c r="B28" s="6" t="s">
        <v>63</v>
      </c>
      <c r="C28" s="20"/>
      <c r="D28" s="6"/>
      <c r="E28" s="41"/>
      <c r="F28" s="19"/>
      <c r="G28" s="22">
        <v>-1902722</v>
      </c>
      <c r="H28" s="27"/>
      <c r="I28" s="22">
        <v>-113443</v>
      </c>
      <c r="J28" s="80"/>
      <c r="K28" s="22">
        <v>-2590832.0000000075</v>
      </c>
      <c r="L28" s="27"/>
      <c r="M28" s="22">
        <v>-3534712</v>
      </c>
    </row>
    <row r="29" spans="1:16" x14ac:dyDescent="0.7">
      <c r="A29" s="20" t="s">
        <v>14</v>
      </c>
      <c r="B29" s="20" t="s">
        <v>41</v>
      </c>
      <c r="C29" s="6"/>
      <c r="D29" s="6"/>
      <c r="E29" s="18"/>
      <c r="F29" s="18"/>
      <c r="G29" s="61">
        <v>469276</v>
      </c>
      <c r="H29" s="46"/>
      <c r="I29" s="61">
        <v>25367</v>
      </c>
      <c r="J29" s="46"/>
      <c r="K29" s="65">
        <v>0</v>
      </c>
      <c r="L29" s="22"/>
      <c r="M29" s="65">
        <v>0</v>
      </c>
    </row>
    <row r="30" spans="1:16" ht="23.5" thickBot="1" x14ac:dyDescent="0.75">
      <c r="A30" s="9"/>
      <c r="B30" s="9"/>
      <c r="C30" s="20"/>
      <c r="D30" s="6"/>
      <c r="E30" s="18"/>
      <c r="F30" s="18"/>
      <c r="G30" s="81">
        <f>G20</f>
        <v>-1433446</v>
      </c>
      <c r="H30" s="46"/>
      <c r="I30" s="81">
        <f>I20</f>
        <v>-88076</v>
      </c>
      <c r="J30" s="46"/>
      <c r="K30" s="81">
        <f>+K20</f>
        <v>-2590832.0000000075</v>
      </c>
      <c r="L30" s="68"/>
      <c r="M30" s="81">
        <f>+M20</f>
        <v>-3534712</v>
      </c>
    </row>
    <row r="31" spans="1:16" s="2" customFormat="1" ht="23.5" thickTop="1" x14ac:dyDescent="0.7">
      <c r="A31" s="1" t="s">
        <v>61</v>
      </c>
      <c r="B31" s="1"/>
      <c r="C31" s="30"/>
      <c r="D31" s="1"/>
      <c r="E31" s="76"/>
      <c r="F31" s="76"/>
      <c r="G31" s="77"/>
      <c r="H31" s="76"/>
      <c r="I31" s="77"/>
      <c r="J31" s="78"/>
      <c r="K31" s="22"/>
      <c r="L31" s="22">
        <v>53612</v>
      </c>
      <c r="M31" s="22"/>
      <c r="N31" s="57"/>
    </row>
    <row r="32" spans="1:16" x14ac:dyDescent="0.7">
      <c r="A32" s="6" t="s">
        <v>14</v>
      </c>
      <c r="B32" s="6" t="s">
        <v>63</v>
      </c>
      <c r="C32" s="20"/>
      <c r="D32" s="6"/>
      <c r="E32" s="19"/>
      <c r="F32" s="19"/>
      <c r="G32" s="22">
        <v>-2183903</v>
      </c>
      <c r="H32" s="27"/>
      <c r="I32" s="22">
        <v>-990307</v>
      </c>
      <c r="J32" s="80"/>
      <c r="K32" s="22">
        <v>-2850387.0000000075</v>
      </c>
      <c r="L32" s="27"/>
      <c r="M32" s="22">
        <v>-4332683</v>
      </c>
    </row>
    <row r="33" spans="1:13" x14ac:dyDescent="0.7">
      <c r="A33" s="20" t="s">
        <v>14</v>
      </c>
      <c r="B33" s="20" t="s">
        <v>41</v>
      </c>
      <c r="C33" s="6"/>
      <c r="D33" s="6"/>
      <c r="E33" s="18"/>
      <c r="F33" s="18"/>
      <c r="G33" s="65">
        <v>469002</v>
      </c>
      <c r="H33" s="76"/>
      <c r="I33" s="65">
        <v>-1320</v>
      </c>
      <c r="J33" s="46"/>
      <c r="K33" s="65">
        <v>0</v>
      </c>
      <c r="L33" s="22"/>
      <c r="M33" s="65">
        <v>0</v>
      </c>
    </row>
    <row r="34" spans="1:13" ht="23.5" thickBot="1" x14ac:dyDescent="0.75">
      <c r="A34" s="9"/>
      <c r="B34" s="9"/>
      <c r="C34" s="20"/>
      <c r="D34" s="6"/>
      <c r="E34" s="18"/>
      <c r="F34" s="18"/>
      <c r="G34" s="81">
        <f>+G26</f>
        <v>-1714901</v>
      </c>
      <c r="H34" s="68"/>
      <c r="I34" s="81">
        <f>+I26</f>
        <v>-991627</v>
      </c>
      <c r="J34" s="46"/>
      <c r="K34" s="81">
        <f>+K26</f>
        <v>-2850387.0000000075</v>
      </c>
      <c r="L34" s="68"/>
      <c r="M34" s="81">
        <f>+M26</f>
        <v>-4332683</v>
      </c>
    </row>
    <row r="35" spans="1:13" ht="23.5" thickTop="1" x14ac:dyDescent="0.7">
      <c r="A35" s="1" t="s">
        <v>75</v>
      </c>
      <c r="B35" s="6"/>
      <c r="C35" s="20"/>
      <c r="D35" s="6"/>
      <c r="E35" s="41"/>
      <c r="F35" s="19"/>
      <c r="G35" s="11"/>
      <c r="H35" s="6"/>
      <c r="I35" s="11"/>
      <c r="J35" s="27"/>
      <c r="K35" s="22"/>
      <c r="L35" s="22"/>
      <c r="M35" s="22"/>
    </row>
    <row r="36" spans="1:13" ht="23.5" thickBot="1" x14ac:dyDescent="0.75">
      <c r="A36" s="20" t="s">
        <v>14</v>
      </c>
      <c r="B36" s="20" t="s">
        <v>129</v>
      </c>
      <c r="C36" s="20"/>
      <c r="D36" s="20"/>
      <c r="E36" s="39"/>
      <c r="F36" s="9"/>
      <c r="G36" s="82">
        <f>G28/G37</f>
        <v>-0.1902722</v>
      </c>
      <c r="H36" s="19"/>
      <c r="I36" s="82">
        <f>I28/I37</f>
        <v>-1.13443E-2</v>
      </c>
      <c r="J36" s="6"/>
      <c r="K36" s="82">
        <f>K28/K37</f>
        <v>-0.25908320000000074</v>
      </c>
      <c r="L36" s="83"/>
      <c r="M36" s="82">
        <f>M28/M37</f>
        <v>-0.35347119999999999</v>
      </c>
    </row>
    <row r="37" spans="1:13" ht="24" thickTop="1" thickBot="1" x14ac:dyDescent="0.75">
      <c r="A37" s="20" t="s">
        <v>42</v>
      </c>
      <c r="B37" s="20" t="s">
        <v>108</v>
      </c>
      <c r="C37" s="9"/>
      <c r="D37" s="9"/>
      <c r="E37" s="18"/>
      <c r="F37" s="18"/>
      <c r="G37" s="84">
        <v>10000000</v>
      </c>
      <c r="H37" s="27"/>
      <c r="I37" s="84">
        <v>10000000</v>
      </c>
      <c r="J37" s="27"/>
      <c r="K37" s="84">
        <v>10000000</v>
      </c>
      <c r="L37" s="22"/>
      <c r="M37" s="84">
        <v>10000000</v>
      </c>
    </row>
    <row r="38" spans="1:13" ht="21" customHeight="1" thickTop="1" x14ac:dyDescent="0.7">
      <c r="A38" s="9"/>
      <c r="B38" s="9"/>
      <c r="C38" s="9"/>
      <c r="D38" s="9"/>
      <c r="E38" s="18"/>
      <c r="F38" s="18"/>
      <c r="G38" s="40"/>
      <c r="H38" s="27"/>
      <c r="I38" s="27"/>
      <c r="J38" s="27"/>
      <c r="K38" s="40"/>
      <c r="L38" s="40"/>
      <c r="M38" s="40"/>
    </row>
  </sheetData>
  <mergeCells count="3">
    <mergeCell ref="G5:M5"/>
    <mergeCell ref="G6:I6"/>
    <mergeCell ref="K6:M6"/>
  </mergeCells>
  <pageMargins left="0.66929133858267698" right="0.47244094488188998" top="0.70866141732283505" bottom="0.511811023622047" header="0.39370078740157499" footer="0.31496062992126"/>
  <pageSetup paperSize="9" scale="74" fitToHeight="0" orientation="portrait" r:id="rId1"/>
  <headerFooter>
    <oddFooter>&amp;L&amp;"Angsana New,Regular"&amp;16    หมายเหตุประกอบข้อมูลทางการเงินระหว่างกาลแบบย่อป็นส่วนหนึ่งของข้อมูลทางการเงินระหว่างกาล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view="pageBreakPreview" topLeftCell="A13" zoomScale="80" zoomScaleNormal="70" zoomScaleSheetLayoutView="80" workbookViewId="0">
      <selection activeCell="C30" sqref="C30:C31"/>
    </sheetView>
  </sheetViews>
  <sheetFormatPr defaultColWidth="9.08984375" defaultRowHeight="23" x14ac:dyDescent="0.7"/>
  <cols>
    <col min="1" max="1" width="2" style="24" customWidth="1"/>
    <col min="2" max="3" width="9.08984375" style="24" customWidth="1"/>
    <col min="4" max="4" width="13.08984375" style="24" customWidth="1"/>
    <col min="5" max="5" width="9.26953125" style="39" customWidth="1"/>
    <col min="6" max="6" width="1.36328125" style="24" customWidth="1"/>
    <col min="7" max="7" width="16" style="24" customWidth="1"/>
    <col min="8" max="8" width="1" style="24" customWidth="1"/>
    <col min="9" max="9" width="16" style="24" customWidth="1"/>
    <col min="10" max="10" width="1.08984375" style="24" customWidth="1"/>
    <col min="11" max="11" width="16" style="24" customWidth="1"/>
    <col min="12" max="12" width="1.1796875" style="24" customWidth="1"/>
    <col min="13" max="13" width="16" style="24" customWidth="1"/>
    <col min="14" max="14" width="1.36328125" style="24" customWidth="1"/>
    <col min="15" max="15" width="16.90625" style="24" customWidth="1"/>
    <col min="16" max="16" width="1.36328125" style="24" customWidth="1"/>
    <col min="17" max="17" width="16.90625" style="24" customWidth="1"/>
    <col min="18" max="18" width="1.08984375" style="24" customWidth="1"/>
    <col min="19" max="19" width="16" style="24" customWidth="1"/>
    <col min="20" max="20" width="1.08984375" style="24" customWidth="1"/>
    <col min="21" max="21" width="16" style="24" customWidth="1"/>
    <col min="22" max="230" width="9.08984375" style="24" customWidth="1"/>
    <col min="231" max="16384" width="9.08984375" style="24"/>
  </cols>
  <sheetData>
    <row r="1" spans="1:21" s="9" customFormat="1" x14ac:dyDescent="0.7">
      <c r="A1" s="56" t="s">
        <v>99</v>
      </c>
      <c r="B1" s="56"/>
      <c r="C1" s="56"/>
      <c r="D1" s="56"/>
      <c r="E1" s="85"/>
      <c r="F1" s="56"/>
      <c r="G1" s="56" t="s">
        <v>114</v>
      </c>
      <c r="H1" s="56"/>
      <c r="I1" s="56"/>
      <c r="J1" s="56"/>
      <c r="K1" s="56"/>
      <c r="R1" s="4"/>
      <c r="S1" s="56"/>
      <c r="U1" s="4" t="s">
        <v>70</v>
      </c>
    </row>
    <row r="2" spans="1:21" s="9" customFormat="1" x14ac:dyDescent="0.7">
      <c r="A2" s="56" t="s">
        <v>138</v>
      </c>
      <c r="B2" s="56"/>
      <c r="C2" s="56"/>
      <c r="D2" s="56"/>
      <c r="E2" s="85"/>
      <c r="F2" s="56"/>
      <c r="G2" s="56"/>
      <c r="H2" s="56"/>
      <c r="I2" s="56"/>
      <c r="J2" s="56"/>
      <c r="K2" s="56"/>
      <c r="R2" s="4"/>
      <c r="S2" s="56"/>
      <c r="U2" s="4" t="s">
        <v>71</v>
      </c>
    </row>
    <row r="3" spans="1:21" s="9" customFormat="1" x14ac:dyDescent="0.7">
      <c r="A3" s="56" t="s">
        <v>105</v>
      </c>
      <c r="B3" s="56"/>
      <c r="C3" s="56"/>
      <c r="D3" s="56"/>
      <c r="E3" s="8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21" x14ac:dyDescent="0.7">
      <c r="A4" s="86"/>
      <c r="B4" s="86"/>
      <c r="C4" s="86"/>
      <c r="D4" s="86"/>
      <c r="E4" s="87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1" x14ac:dyDescent="0.7">
      <c r="A5" s="86"/>
      <c r="B5" s="86"/>
      <c r="C5" s="86"/>
      <c r="D5" s="86"/>
      <c r="E5" s="87"/>
      <c r="F5" s="86"/>
      <c r="G5" s="155" t="s">
        <v>101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1" x14ac:dyDescent="0.7">
      <c r="A6" s="32"/>
      <c r="B6" s="32"/>
      <c r="C6" s="32"/>
      <c r="D6" s="32"/>
      <c r="E6" s="88"/>
      <c r="F6" s="86"/>
      <c r="G6" s="156" t="s">
        <v>0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x14ac:dyDescent="0.7">
      <c r="A7" s="32"/>
      <c r="B7" s="32"/>
      <c r="C7" s="32"/>
      <c r="D7" s="32"/>
      <c r="E7" s="88"/>
      <c r="F7" s="86"/>
      <c r="G7" s="156" t="s">
        <v>113</v>
      </c>
      <c r="H7" s="156"/>
      <c r="I7" s="156"/>
      <c r="J7" s="156"/>
      <c r="K7" s="156"/>
      <c r="L7" s="156"/>
      <c r="M7" s="156"/>
      <c r="N7" s="156"/>
      <c r="O7" s="156"/>
      <c r="P7" s="156"/>
      <c r="Q7" s="156"/>
      <c r="S7" s="86"/>
      <c r="T7" s="86"/>
      <c r="U7" s="86"/>
    </row>
    <row r="8" spans="1:21" x14ac:dyDescent="0.7">
      <c r="A8" s="88"/>
      <c r="B8" s="88"/>
      <c r="C8" s="88"/>
      <c r="D8" s="88"/>
      <c r="E8" s="89"/>
      <c r="F8" s="86"/>
      <c r="G8" s="9"/>
      <c r="H8" s="9"/>
      <c r="I8" s="157" t="s">
        <v>23</v>
      </c>
      <c r="J8" s="157"/>
      <c r="K8" s="157"/>
      <c r="M8" s="155" t="s">
        <v>26</v>
      </c>
      <c r="N8" s="155"/>
      <c r="O8" s="155"/>
      <c r="P8" s="155"/>
      <c r="Q8" s="155"/>
      <c r="U8" s="91"/>
    </row>
    <row r="9" spans="1:21" x14ac:dyDescent="0.7">
      <c r="A9" s="88"/>
      <c r="B9" s="88"/>
      <c r="C9" s="88"/>
      <c r="D9" s="88"/>
      <c r="E9" s="89"/>
      <c r="F9" s="86"/>
      <c r="G9" s="39"/>
      <c r="H9" s="39"/>
      <c r="I9" s="39"/>
      <c r="J9" s="39"/>
      <c r="K9" s="15"/>
      <c r="M9" s="156" t="s">
        <v>65</v>
      </c>
      <c r="N9" s="156"/>
      <c r="O9" s="156"/>
      <c r="P9" s="156"/>
      <c r="Q9" s="156"/>
      <c r="U9" s="91"/>
    </row>
    <row r="10" spans="1:21" x14ac:dyDescent="0.7">
      <c r="E10" s="87"/>
      <c r="F10" s="86"/>
      <c r="G10" s="153" t="s">
        <v>22</v>
      </c>
      <c r="H10" s="9"/>
      <c r="I10" s="39" t="s">
        <v>43</v>
      </c>
      <c r="J10" s="9"/>
      <c r="K10" s="153" t="s">
        <v>25</v>
      </c>
      <c r="L10" s="9"/>
      <c r="M10" s="39" t="s">
        <v>44</v>
      </c>
      <c r="N10" s="39"/>
      <c r="O10" s="92" t="s">
        <v>130</v>
      </c>
      <c r="P10" s="9"/>
      <c r="Q10" s="39" t="s">
        <v>45</v>
      </c>
      <c r="R10" s="9"/>
      <c r="S10" s="153" t="s">
        <v>64</v>
      </c>
      <c r="T10" s="9"/>
      <c r="U10" s="151" t="s">
        <v>58</v>
      </c>
    </row>
    <row r="11" spans="1:21" x14ac:dyDescent="0.7">
      <c r="E11" s="87"/>
      <c r="F11" s="86"/>
      <c r="G11" s="153"/>
      <c r="H11" s="39"/>
      <c r="I11" s="86" t="s">
        <v>46</v>
      </c>
      <c r="J11" s="9"/>
      <c r="K11" s="153"/>
      <c r="L11" s="9"/>
      <c r="M11" s="39" t="s">
        <v>47</v>
      </c>
      <c r="N11" s="39"/>
      <c r="O11" s="39" t="s">
        <v>111</v>
      </c>
      <c r="P11" s="9"/>
      <c r="Q11" s="86" t="s">
        <v>48</v>
      </c>
      <c r="R11" s="9"/>
      <c r="S11" s="153"/>
      <c r="T11" s="9"/>
      <c r="U11" s="151"/>
    </row>
    <row r="12" spans="1:21" x14ac:dyDescent="0.7">
      <c r="E12" s="10" t="s">
        <v>2</v>
      </c>
      <c r="F12" s="86"/>
      <c r="G12" s="154"/>
      <c r="H12" s="39"/>
      <c r="I12" s="10" t="s">
        <v>49</v>
      </c>
      <c r="K12" s="154"/>
      <c r="L12" s="9"/>
      <c r="M12" s="10" t="s">
        <v>137</v>
      </c>
      <c r="N12" s="39"/>
      <c r="O12" s="93" t="s">
        <v>112</v>
      </c>
      <c r="P12" s="9"/>
      <c r="Q12" s="10" t="s">
        <v>131</v>
      </c>
      <c r="R12" s="9"/>
      <c r="S12" s="154"/>
      <c r="T12" s="9"/>
      <c r="U12" s="152"/>
    </row>
    <row r="13" spans="1:21" x14ac:dyDescent="0.7">
      <c r="F13" s="86"/>
      <c r="G13" s="9"/>
      <c r="H13" s="9"/>
      <c r="I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7">
      <c r="A14" s="9" t="s">
        <v>109</v>
      </c>
      <c r="B14" s="9"/>
      <c r="F14" s="86"/>
      <c r="G14" s="9"/>
      <c r="H14" s="9"/>
      <c r="I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7">
      <c r="A15" s="9"/>
      <c r="B15" s="9" t="s">
        <v>148</v>
      </c>
      <c r="F15" s="86"/>
      <c r="G15" s="22">
        <v>100000000</v>
      </c>
      <c r="H15" s="86"/>
      <c r="I15" s="22">
        <v>10000000</v>
      </c>
      <c r="J15" s="86"/>
      <c r="K15" s="22">
        <v>204533507</v>
      </c>
      <c r="L15" s="86"/>
      <c r="M15" s="22">
        <v>113520868</v>
      </c>
      <c r="N15" s="22"/>
      <c r="O15" s="22">
        <v>4593454</v>
      </c>
      <c r="P15" s="86"/>
      <c r="Q15" s="22">
        <f>SUM(M15:O15)</f>
        <v>118114322</v>
      </c>
      <c r="R15" s="86"/>
      <c r="S15" s="22">
        <v>1229431</v>
      </c>
      <c r="T15" s="86"/>
      <c r="U15" s="22">
        <f>SUM(G15:K15,Q15,S15)</f>
        <v>433877260</v>
      </c>
    </row>
    <row r="16" spans="1:21" x14ac:dyDescent="0.7">
      <c r="A16" s="9" t="s">
        <v>144</v>
      </c>
      <c r="B16" s="9"/>
      <c r="F16" s="86"/>
      <c r="G16" s="22"/>
      <c r="H16" s="86"/>
      <c r="I16" s="22"/>
      <c r="J16" s="86"/>
      <c r="K16" s="22"/>
      <c r="L16" s="86"/>
      <c r="M16" s="22"/>
      <c r="N16" s="22"/>
      <c r="O16" s="22"/>
      <c r="P16" s="86"/>
      <c r="Q16" s="22"/>
      <c r="R16" s="86"/>
      <c r="S16" s="22"/>
      <c r="T16" s="86"/>
      <c r="U16" s="22">
        <f t="shared" ref="U16:U17" si="0">SUM(G16:K16,Q16,S16)</f>
        <v>0</v>
      </c>
    </row>
    <row r="17" spans="1:22" x14ac:dyDescent="0.7">
      <c r="A17" s="9"/>
      <c r="B17" s="9" t="s">
        <v>28</v>
      </c>
      <c r="F17" s="86"/>
      <c r="G17" s="60">
        <v>0</v>
      </c>
      <c r="H17" s="86"/>
      <c r="I17" s="60">
        <v>0</v>
      </c>
      <c r="J17" s="86"/>
      <c r="K17" s="60">
        <v>-3940243</v>
      </c>
      <c r="L17" s="86"/>
      <c r="M17" s="60">
        <v>0</v>
      </c>
      <c r="N17" s="22"/>
      <c r="O17" s="60">
        <v>0</v>
      </c>
      <c r="P17" s="86"/>
      <c r="Q17" s="60">
        <f>SUM(M17:O17)</f>
        <v>0</v>
      </c>
      <c r="R17" s="86"/>
      <c r="S17" s="60">
        <v>3940243</v>
      </c>
      <c r="T17" s="86"/>
      <c r="U17" s="60">
        <f t="shared" si="0"/>
        <v>0</v>
      </c>
    </row>
    <row r="18" spans="1:22" x14ac:dyDescent="0.7">
      <c r="A18" s="9" t="s">
        <v>109</v>
      </c>
      <c r="B18" s="9"/>
      <c r="F18" s="86"/>
      <c r="G18" s="22"/>
      <c r="H18" s="86"/>
      <c r="I18" s="22"/>
      <c r="J18" s="86"/>
      <c r="K18" s="22"/>
      <c r="L18" s="86"/>
      <c r="M18" s="22"/>
      <c r="N18" s="22"/>
      <c r="O18" s="22"/>
      <c r="P18" s="86"/>
      <c r="Q18" s="22"/>
      <c r="R18" s="86"/>
      <c r="S18" s="22"/>
      <c r="T18" s="86"/>
      <c r="U18" s="22"/>
    </row>
    <row r="19" spans="1:22" x14ac:dyDescent="0.7">
      <c r="A19" s="9"/>
      <c r="B19" s="9" t="s">
        <v>149</v>
      </c>
      <c r="F19" s="86"/>
      <c r="G19" s="22">
        <f>SUM(G15:G17)</f>
        <v>100000000</v>
      </c>
      <c r="H19" s="86"/>
      <c r="I19" s="22">
        <f>SUM(I15:I17)</f>
        <v>10000000</v>
      </c>
      <c r="J19" s="86"/>
      <c r="K19" s="22">
        <f>SUM(K15:K17)</f>
        <v>200593264</v>
      </c>
      <c r="L19" s="86"/>
      <c r="M19" s="22">
        <f>SUM(M15:M17)</f>
        <v>113520868</v>
      </c>
      <c r="N19" s="22"/>
      <c r="O19" s="22">
        <f>SUM(O15:O17)</f>
        <v>4593454</v>
      </c>
      <c r="P19" s="86"/>
      <c r="Q19" s="22">
        <f>SUM(Q15:Q17)</f>
        <v>118114322</v>
      </c>
      <c r="R19" s="86"/>
      <c r="S19" s="22">
        <f>SUM(S15:S17)</f>
        <v>5169674</v>
      </c>
      <c r="T19" s="86"/>
      <c r="U19" s="22">
        <f>SUM(U15:U17)</f>
        <v>433877260</v>
      </c>
    </row>
    <row r="20" spans="1:22" x14ac:dyDescent="0.7">
      <c r="A20" s="9" t="s">
        <v>69</v>
      </c>
      <c r="B20" s="9"/>
      <c r="F20" s="86"/>
      <c r="G20" s="22"/>
      <c r="H20" s="86"/>
      <c r="I20" s="22"/>
      <c r="J20" s="86"/>
      <c r="K20" s="22"/>
      <c r="L20" s="86"/>
      <c r="M20" s="22"/>
      <c r="N20" s="22"/>
      <c r="O20" s="22"/>
      <c r="P20" s="86"/>
      <c r="Q20" s="22"/>
      <c r="R20" s="86"/>
      <c r="S20" s="22"/>
      <c r="T20" s="86"/>
      <c r="U20" s="22"/>
    </row>
    <row r="21" spans="1:22" x14ac:dyDescent="0.7">
      <c r="A21" s="9"/>
      <c r="B21" s="9" t="s">
        <v>77</v>
      </c>
      <c r="F21" s="86"/>
      <c r="G21" s="22">
        <v>0</v>
      </c>
      <c r="H21" s="86"/>
      <c r="I21" s="22">
        <v>0</v>
      </c>
      <c r="J21" s="86"/>
      <c r="K21" s="22">
        <v>-1902722</v>
      </c>
      <c r="L21" s="86"/>
      <c r="M21" s="22">
        <v>0</v>
      </c>
      <c r="N21" s="22"/>
      <c r="O21" s="22">
        <v>0</v>
      </c>
      <c r="P21" s="86"/>
      <c r="Q21" s="22">
        <f t="shared" ref="Q21:Q22" si="1">SUM(M21:O21)</f>
        <v>0</v>
      </c>
      <c r="R21" s="86"/>
      <c r="S21" s="22">
        <v>469276</v>
      </c>
      <c r="T21" s="86"/>
      <c r="U21" s="22">
        <f t="shared" ref="U21:U22" si="2">SUM(G21:K21,Q21,S21)</f>
        <v>-1433446</v>
      </c>
    </row>
    <row r="22" spans="1:22" x14ac:dyDescent="0.7">
      <c r="A22" s="9"/>
      <c r="B22" s="9" t="s">
        <v>65</v>
      </c>
      <c r="F22" s="86"/>
      <c r="G22" s="22">
        <v>0</v>
      </c>
      <c r="H22" s="86"/>
      <c r="I22" s="22">
        <v>0</v>
      </c>
      <c r="J22" s="86"/>
      <c r="K22" s="22">
        <v>0</v>
      </c>
      <c r="L22" s="86"/>
      <c r="M22" s="22">
        <v>0</v>
      </c>
      <c r="N22" s="22"/>
      <c r="O22" s="22">
        <v>-281181</v>
      </c>
      <c r="P22" s="86"/>
      <c r="Q22" s="22">
        <f t="shared" si="1"/>
        <v>-281181</v>
      </c>
      <c r="R22" s="86"/>
      <c r="S22" s="22">
        <v>-274</v>
      </c>
      <c r="T22" s="86"/>
      <c r="U22" s="22">
        <f t="shared" si="2"/>
        <v>-281455</v>
      </c>
    </row>
    <row r="23" spans="1:22" ht="23.5" thickBot="1" x14ac:dyDescent="0.75">
      <c r="A23" s="24" t="s">
        <v>110</v>
      </c>
      <c r="F23" s="86"/>
      <c r="G23" s="94">
        <f>SUM(G19:G22)</f>
        <v>100000000</v>
      </c>
      <c r="H23" s="86"/>
      <c r="I23" s="94">
        <f>SUM(I19:I22)</f>
        <v>10000000</v>
      </c>
      <c r="J23" s="86"/>
      <c r="K23" s="94">
        <f>SUM(K19:K22)</f>
        <v>198690542</v>
      </c>
      <c r="L23" s="86"/>
      <c r="M23" s="94">
        <f>SUM(M19:M22)</f>
        <v>113520868</v>
      </c>
      <c r="N23" s="22">
        <f>SUM(N15:N22)</f>
        <v>0</v>
      </c>
      <c r="O23" s="94">
        <f>SUM(O19:O22)</f>
        <v>4312273</v>
      </c>
      <c r="P23" s="86"/>
      <c r="Q23" s="94">
        <f>SUM(Q19:Q22)</f>
        <v>117833141</v>
      </c>
      <c r="R23" s="86"/>
      <c r="S23" s="94">
        <f>SUM(S19:S22)</f>
        <v>5638676</v>
      </c>
      <c r="T23" s="86"/>
      <c r="U23" s="94">
        <f>SUM(U19:U22)</f>
        <v>432162359</v>
      </c>
      <c r="V23" s="11"/>
    </row>
    <row r="24" spans="1:22" ht="23.5" thickTop="1" x14ac:dyDescent="0.7">
      <c r="F24" s="86"/>
      <c r="G24" s="9"/>
      <c r="H24" s="86"/>
      <c r="I24" s="9"/>
      <c r="J24" s="86"/>
      <c r="K24" s="9"/>
      <c r="L24" s="86"/>
      <c r="M24" s="9"/>
      <c r="N24" s="9"/>
      <c r="O24" s="9"/>
      <c r="P24" s="86"/>
      <c r="Q24" s="9"/>
      <c r="R24" s="86"/>
      <c r="S24" s="9"/>
      <c r="T24" s="86"/>
      <c r="U24" s="9"/>
    </row>
    <row r="25" spans="1:22" x14ac:dyDescent="0.7">
      <c r="A25" s="9" t="s">
        <v>93</v>
      </c>
      <c r="B25" s="9"/>
      <c r="F25" s="86"/>
      <c r="G25" s="22">
        <v>100000000</v>
      </c>
      <c r="H25" s="86"/>
      <c r="I25" s="22">
        <v>10000000</v>
      </c>
      <c r="J25" s="86"/>
      <c r="K25" s="22">
        <v>213044835</v>
      </c>
      <c r="L25" s="86"/>
      <c r="M25" s="22">
        <v>113520868</v>
      </c>
      <c r="N25" s="22"/>
      <c r="O25" s="22">
        <v>4575773</v>
      </c>
      <c r="P25" s="86"/>
      <c r="Q25" s="22">
        <f>SUM(M25:O25)</f>
        <v>118096641</v>
      </c>
      <c r="R25" s="86"/>
      <c r="S25" s="22">
        <v>1223503</v>
      </c>
      <c r="T25" s="86"/>
      <c r="U25" s="22">
        <f>SUM(G25:K25,Q25,S25)</f>
        <v>442364979</v>
      </c>
    </row>
    <row r="26" spans="1:22" x14ac:dyDescent="0.7">
      <c r="A26" s="9" t="s">
        <v>69</v>
      </c>
      <c r="B26" s="9"/>
      <c r="F26" s="86"/>
      <c r="G26" s="22"/>
      <c r="H26" s="86"/>
      <c r="I26" s="22"/>
      <c r="J26" s="86"/>
      <c r="K26" s="22"/>
      <c r="L26" s="86"/>
      <c r="M26" s="22"/>
      <c r="N26" s="22"/>
      <c r="O26" s="22"/>
      <c r="P26" s="86"/>
      <c r="Q26" s="22"/>
      <c r="R26" s="86"/>
      <c r="S26" s="22"/>
      <c r="T26" s="86"/>
      <c r="U26" s="22"/>
    </row>
    <row r="27" spans="1:22" x14ac:dyDescent="0.7">
      <c r="A27" s="9"/>
      <c r="B27" s="9" t="s">
        <v>77</v>
      </c>
      <c r="F27" s="86"/>
      <c r="G27" s="22">
        <v>0</v>
      </c>
      <c r="H27" s="86"/>
      <c r="I27" s="22">
        <v>0</v>
      </c>
      <c r="J27" s="86"/>
      <c r="K27" s="22">
        <v>-113443</v>
      </c>
      <c r="L27" s="86"/>
      <c r="M27" s="22">
        <v>0</v>
      </c>
      <c r="N27" s="22"/>
      <c r="O27" s="22">
        <v>0</v>
      </c>
      <c r="P27" s="86"/>
      <c r="Q27" s="22">
        <f>SUM(M27:O27)</f>
        <v>0</v>
      </c>
      <c r="R27" s="86"/>
      <c r="S27" s="22">
        <v>25367</v>
      </c>
      <c r="T27" s="86"/>
      <c r="U27" s="22">
        <f>SUM(G27:K27,Q27,S27)</f>
        <v>-88076</v>
      </c>
    </row>
    <row r="28" spans="1:22" x14ac:dyDescent="0.7">
      <c r="B28" s="24" t="s">
        <v>65</v>
      </c>
      <c r="F28" s="86"/>
      <c r="G28" s="22">
        <v>0</v>
      </c>
      <c r="H28" s="86"/>
      <c r="I28" s="22">
        <v>0</v>
      </c>
      <c r="J28" s="86"/>
      <c r="K28" s="22">
        <v>0</v>
      </c>
      <c r="L28" s="86"/>
      <c r="M28" s="22">
        <v>0</v>
      </c>
      <c r="N28" s="22"/>
      <c r="O28" s="22">
        <v>-902231</v>
      </c>
      <c r="P28" s="86"/>
      <c r="Q28" s="22">
        <f>SUM(M28:O28)</f>
        <v>-902231</v>
      </c>
      <c r="R28" s="86"/>
      <c r="S28" s="22">
        <v>-1320</v>
      </c>
      <c r="T28" s="86"/>
      <c r="U28" s="22">
        <f>SUM(G28:K28,Q28,S28)</f>
        <v>-903551</v>
      </c>
    </row>
    <row r="29" spans="1:22" ht="23.5" thickBot="1" x14ac:dyDescent="0.75">
      <c r="A29" s="24" t="s">
        <v>94</v>
      </c>
      <c r="F29" s="86"/>
      <c r="G29" s="94">
        <f>SUM(G25:G28)</f>
        <v>100000000</v>
      </c>
      <c r="H29" s="86"/>
      <c r="I29" s="94">
        <f>SUM(I25:I28)</f>
        <v>10000000</v>
      </c>
      <c r="J29" s="86"/>
      <c r="K29" s="94">
        <f>SUM(K25:K28)</f>
        <v>212931392</v>
      </c>
      <c r="L29" s="86"/>
      <c r="M29" s="94">
        <f>SUM(M25:M28)</f>
        <v>113520868</v>
      </c>
      <c r="N29" s="22"/>
      <c r="O29" s="94">
        <f>SUM(O25:O28)</f>
        <v>3673542</v>
      </c>
      <c r="P29" s="86"/>
      <c r="Q29" s="94">
        <f>SUM(Q25:Q28)</f>
        <v>117194410</v>
      </c>
      <c r="R29" s="86"/>
      <c r="S29" s="94">
        <f>SUM(S25:S28)</f>
        <v>1247550</v>
      </c>
      <c r="T29" s="86"/>
      <c r="U29" s="94">
        <f>SUM(U25:U28)</f>
        <v>441373352</v>
      </c>
    </row>
    <row r="30" spans="1:22" ht="23.5" thickTop="1" x14ac:dyDescent="0.7">
      <c r="S30" s="46"/>
    </row>
  </sheetData>
  <mergeCells count="10">
    <mergeCell ref="U10:U12"/>
    <mergeCell ref="S10:S12"/>
    <mergeCell ref="G10:G12"/>
    <mergeCell ref="K10:K12"/>
    <mergeCell ref="G5:U5"/>
    <mergeCell ref="G6:U6"/>
    <mergeCell ref="M8:Q8"/>
    <mergeCell ref="M9:Q9"/>
    <mergeCell ref="G7:Q7"/>
    <mergeCell ref="I8:K8"/>
  </mergeCells>
  <pageMargins left="0.66929133858267698" right="0.47244094488188998" top="0.70866141732283505" bottom="0.511811023622047" header="0.39370078740157499" footer="0.31496062992126"/>
  <pageSetup paperSize="9" scale="73" fitToHeight="0" orientation="landscape" r:id="rId1"/>
  <headerFooter>
    <oddFooter>&amp;L&amp;"Angsana New,Regular"&amp;16    หมายเหตุประกอบข้อมูลทางการเงินระหว่างกาลแบบย่อป็นส่วนหนึ่งของข้อมูลทางการเงินระหว่างกาลนี้&amp;R&amp;"Angsana New,Regular"&amp;16-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view="pageBreakPreview" topLeftCell="A7" zoomScale="80" zoomScaleNormal="70" zoomScaleSheetLayoutView="80" workbookViewId="0">
      <selection activeCell="M19" sqref="M19"/>
    </sheetView>
  </sheetViews>
  <sheetFormatPr defaultColWidth="8.36328125" defaultRowHeight="23" x14ac:dyDescent="0.7"/>
  <cols>
    <col min="1" max="1" width="1.453125" style="24" customWidth="1"/>
    <col min="2" max="3" width="8.36328125" style="24" customWidth="1"/>
    <col min="4" max="4" width="13.1796875" style="24" customWidth="1"/>
    <col min="5" max="5" width="8.90625" style="86" customWidth="1"/>
    <col min="6" max="6" width="1" style="24" customWidth="1"/>
    <col min="7" max="7" width="15.90625" style="24" customWidth="1"/>
    <col min="8" max="8" width="1.08984375" style="24" customWidth="1"/>
    <col min="9" max="9" width="15.90625" style="24" customWidth="1"/>
    <col min="10" max="10" width="1.08984375" style="24" customWidth="1"/>
    <col min="11" max="11" width="15.90625" style="24" customWidth="1"/>
    <col min="12" max="12" width="1" style="24" customWidth="1"/>
    <col min="13" max="13" width="15.90625" style="24" customWidth="1"/>
    <col min="14" max="14" width="1" style="24" customWidth="1"/>
    <col min="15" max="15" width="16.7265625" style="24" customWidth="1"/>
    <col min="16" max="16" width="1" style="24" customWidth="1"/>
    <col min="17" max="17" width="15.90625" style="24" customWidth="1"/>
    <col min="18" max="18" width="1" style="24" customWidth="1"/>
    <col min="19" max="19" width="15.90625" style="24" customWidth="1"/>
    <col min="20" max="20" width="15.08984375" style="24" customWidth="1"/>
    <col min="21" max="16384" width="8.36328125" style="24"/>
  </cols>
  <sheetData>
    <row r="1" spans="1:20" s="9" customFormat="1" x14ac:dyDescent="0.7">
      <c r="A1" s="56" t="s">
        <v>99</v>
      </c>
      <c r="B1" s="56"/>
      <c r="C1" s="56"/>
      <c r="D1" s="56"/>
      <c r="E1" s="85"/>
      <c r="F1" s="56"/>
      <c r="G1" s="56"/>
      <c r="H1" s="56"/>
      <c r="I1" s="56"/>
      <c r="J1" s="56"/>
      <c r="Q1" s="56"/>
      <c r="S1" s="4" t="s">
        <v>70</v>
      </c>
    </row>
    <row r="2" spans="1:20" s="9" customFormat="1" x14ac:dyDescent="0.7">
      <c r="A2" s="56" t="s">
        <v>138</v>
      </c>
      <c r="B2" s="56"/>
      <c r="C2" s="56"/>
      <c r="D2" s="56"/>
      <c r="E2" s="85"/>
      <c r="F2" s="56"/>
      <c r="G2" s="56"/>
      <c r="H2" s="56"/>
      <c r="I2" s="56"/>
      <c r="J2" s="56"/>
      <c r="Q2" s="56"/>
      <c r="S2" s="4" t="s">
        <v>71</v>
      </c>
    </row>
    <row r="3" spans="1:20" s="9" customFormat="1" x14ac:dyDescent="0.7">
      <c r="A3" s="56" t="s">
        <v>105</v>
      </c>
      <c r="B3" s="56"/>
      <c r="C3" s="56"/>
      <c r="D3" s="56"/>
      <c r="E3" s="8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20" x14ac:dyDescent="0.7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20" x14ac:dyDescent="0.7">
      <c r="A5" s="86"/>
      <c r="B5" s="86"/>
      <c r="C5" s="86"/>
      <c r="D5" s="86"/>
      <c r="F5" s="86"/>
      <c r="G5" s="155" t="s">
        <v>101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20" x14ac:dyDescent="0.7">
      <c r="A6" s="32"/>
      <c r="B6" s="32"/>
      <c r="C6" s="32"/>
      <c r="D6" s="32"/>
      <c r="E6" s="88"/>
      <c r="F6" s="32"/>
      <c r="G6" s="156" t="s">
        <v>33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20" x14ac:dyDescent="0.7">
      <c r="G7" s="160"/>
      <c r="H7" s="160"/>
      <c r="I7" s="161" t="s">
        <v>23</v>
      </c>
      <c r="J7" s="161"/>
      <c r="K7" s="161"/>
      <c r="M7" s="158" t="s">
        <v>26</v>
      </c>
      <c r="N7" s="158"/>
      <c r="O7" s="158"/>
      <c r="P7" s="158"/>
      <c r="Q7" s="158"/>
      <c r="R7" s="9"/>
      <c r="S7" s="153" t="s">
        <v>58</v>
      </c>
    </row>
    <row r="8" spans="1:20" x14ac:dyDescent="0.7">
      <c r="G8" s="39"/>
      <c r="H8" s="39"/>
      <c r="I8" s="86"/>
      <c r="J8" s="86"/>
      <c r="K8" s="86"/>
      <c r="L8" s="9"/>
      <c r="M8" s="158" t="s">
        <v>65</v>
      </c>
      <c r="N8" s="158"/>
      <c r="O8" s="158"/>
      <c r="P8" s="158"/>
      <c r="Q8" s="158"/>
      <c r="R8" s="9"/>
      <c r="S8" s="153"/>
    </row>
    <row r="9" spans="1:20" x14ac:dyDescent="0.7">
      <c r="G9" s="153" t="s">
        <v>22</v>
      </c>
      <c r="H9" s="9"/>
      <c r="I9" s="39" t="s">
        <v>43</v>
      </c>
      <c r="J9" s="86"/>
      <c r="K9" s="86"/>
      <c r="L9" s="9"/>
      <c r="M9" s="39" t="s">
        <v>44</v>
      </c>
      <c r="N9" s="9"/>
      <c r="O9" s="39" t="s">
        <v>130</v>
      </c>
      <c r="P9" s="9"/>
      <c r="Q9" s="39" t="s">
        <v>115</v>
      </c>
      <c r="R9" s="9"/>
      <c r="S9" s="153"/>
    </row>
    <row r="10" spans="1:20" x14ac:dyDescent="0.7">
      <c r="G10" s="153"/>
      <c r="H10" s="39"/>
      <c r="I10" s="86" t="s">
        <v>46</v>
      </c>
      <c r="J10" s="39"/>
      <c r="L10" s="9"/>
      <c r="M10" s="39" t="s">
        <v>47</v>
      </c>
      <c r="N10" s="9"/>
      <c r="O10" s="39" t="s">
        <v>111</v>
      </c>
      <c r="P10" s="39"/>
      <c r="Q10" s="39" t="s">
        <v>116</v>
      </c>
      <c r="R10" s="39"/>
      <c r="S10" s="153"/>
    </row>
    <row r="11" spans="1:20" x14ac:dyDescent="0.7">
      <c r="E11" s="95" t="s">
        <v>2</v>
      </c>
      <c r="G11" s="154"/>
      <c r="H11" s="39"/>
      <c r="I11" s="95" t="s">
        <v>49</v>
      </c>
      <c r="J11" s="39"/>
      <c r="K11" s="10" t="s">
        <v>25</v>
      </c>
      <c r="L11" s="9"/>
      <c r="M11" s="90" t="s">
        <v>137</v>
      </c>
      <c r="N11" s="9"/>
      <c r="O11" s="95" t="s">
        <v>112</v>
      </c>
      <c r="P11" s="39"/>
      <c r="Q11" s="95" t="s">
        <v>117</v>
      </c>
      <c r="R11" s="39"/>
      <c r="S11" s="154"/>
    </row>
    <row r="12" spans="1:20" x14ac:dyDescent="0.7">
      <c r="G12" s="39"/>
      <c r="H12" s="39"/>
      <c r="I12" s="86"/>
      <c r="J12" s="39"/>
      <c r="K12" s="39"/>
      <c r="L12" s="9"/>
      <c r="M12" s="39"/>
      <c r="N12" s="9"/>
      <c r="O12" s="86"/>
      <c r="P12" s="39"/>
      <c r="Q12" s="39"/>
      <c r="R12" s="39"/>
      <c r="S12" s="39"/>
    </row>
    <row r="13" spans="1:20" x14ac:dyDescent="0.7">
      <c r="A13" s="9" t="s">
        <v>109</v>
      </c>
      <c r="B13" s="9"/>
      <c r="D13" s="9"/>
      <c r="E13" s="39"/>
      <c r="F13" s="9"/>
      <c r="G13" s="22">
        <v>100000000</v>
      </c>
      <c r="H13" s="9"/>
      <c r="I13" s="22">
        <v>10000000</v>
      </c>
      <c r="J13" s="22"/>
      <c r="K13" s="22">
        <v>192372880</v>
      </c>
      <c r="L13" s="9"/>
      <c r="M13" s="22">
        <v>110847982</v>
      </c>
      <c r="N13" s="9"/>
      <c r="O13" s="22">
        <v>4522663</v>
      </c>
      <c r="P13" s="22"/>
      <c r="Q13" s="22">
        <f>SUM(M13:O13)</f>
        <v>115370645</v>
      </c>
      <c r="R13" s="22"/>
      <c r="S13" s="22">
        <f>SUM(G13:K13,Q13)</f>
        <v>417743525</v>
      </c>
    </row>
    <row r="14" spans="1:20" x14ac:dyDescent="0.7">
      <c r="A14" s="9" t="s">
        <v>69</v>
      </c>
      <c r="B14" s="9"/>
      <c r="D14" s="9"/>
      <c r="E14" s="39"/>
      <c r="F14" s="9"/>
      <c r="G14" s="22"/>
      <c r="H14" s="9"/>
      <c r="I14" s="22"/>
      <c r="J14" s="22"/>
      <c r="K14" s="22"/>
      <c r="L14" s="9"/>
      <c r="M14" s="22"/>
      <c r="N14" s="9"/>
      <c r="O14" s="22"/>
      <c r="P14" s="22"/>
      <c r="Q14" s="22"/>
      <c r="R14" s="22"/>
      <c r="S14" s="22"/>
    </row>
    <row r="15" spans="1:20" x14ac:dyDescent="0.7">
      <c r="A15" s="9"/>
      <c r="B15" s="9" t="s">
        <v>77</v>
      </c>
      <c r="D15" s="9"/>
      <c r="E15" s="39"/>
      <c r="F15" s="9"/>
      <c r="G15" s="22">
        <v>0</v>
      </c>
      <c r="H15" s="22"/>
      <c r="I15" s="22">
        <v>0</v>
      </c>
      <c r="J15" s="22"/>
      <c r="K15" s="22">
        <v>-2590832.0000000075</v>
      </c>
      <c r="L15" s="9"/>
      <c r="M15" s="22">
        <v>0</v>
      </c>
      <c r="N15" s="9"/>
      <c r="O15" s="22">
        <v>0</v>
      </c>
      <c r="P15" s="22"/>
      <c r="Q15" s="22">
        <f>SUM(M15:O15)</f>
        <v>0</v>
      </c>
      <c r="R15" s="22"/>
      <c r="S15" s="22">
        <f>SUM(G15:K15,Q15)</f>
        <v>-2590832.0000000075</v>
      </c>
    </row>
    <row r="16" spans="1:20" x14ac:dyDescent="0.7">
      <c r="A16" s="9"/>
      <c r="B16" s="9" t="s">
        <v>65</v>
      </c>
      <c r="D16" s="9"/>
      <c r="E16" s="39"/>
      <c r="F16" s="9"/>
      <c r="G16" s="65">
        <v>0</v>
      </c>
      <c r="H16" s="22"/>
      <c r="I16" s="65">
        <v>0</v>
      </c>
      <c r="K16" s="22">
        <v>0</v>
      </c>
      <c r="L16" s="9"/>
      <c r="M16" s="22">
        <v>0</v>
      </c>
      <c r="N16" s="9"/>
      <c r="O16" s="22">
        <v>-259555</v>
      </c>
      <c r="P16" s="22"/>
      <c r="Q16" s="22">
        <f t="shared" ref="Q16" si="0">SUM(M16:O16)</f>
        <v>-259555</v>
      </c>
      <c r="R16" s="22"/>
      <c r="S16" s="22">
        <f>SUM(G16:K16,Q16)</f>
        <v>-259555</v>
      </c>
      <c r="T16" s="11"/>
    </row>
    <row r="17" spans="1:20" ht="23.5" thickBot="1" x14ac:dyDescent="0.75">
      <c r="A17" s="24" t="s">
        <v>110</v>
      </c>
      <c r="D17" s="9"/>
      <c r="E17" s="39"/>
      <c r="F17" s="9"/>
      <c r="G17" s="94">
        <f>SUM(G13:G16)</f>
        <v>100000000</v>
      </c>
      <c r="H17" s="9"/>
      <c r="I17" s="94">
        <f>SUM(I13:I16)</f>
        <v>10000000</v>
      </c>
      <c r="K17" s="94">
        <f>SUM(K13:K16)</f>
        <v>189782048</v>
      </c>
      <c r="L17" s="9"/>
      <c r="M17" s="94">
        <f>SUM(M13:M16)</f>
        <v>110847982</v>
      </c>
      <c r="N17" s="9"/>
      <c r="O17" s="94">
        <f>SUM(O13:O16)</f>
        <v>4263108</v>
      </c>
      <c r="P17" s="22"/>
      <c r="Q17" s="94">
        <f>SUM(Q13:Q16)</f>
        <v>115111090</v>
      </c>
      <c r="R17" s="22"/>
      <c r="S17" s="94">
        <f>SUM(S13:S16)</f>
        <v>414893138</v>
      </c>
      <c r="T17" s="11">
        <f>S17-'งบแสดงฐานะการเงิน  '!L68</f>
        <v>0</v>
      </c>
    </row>
    <row r="18" spans="1:20" ht="23.5" thickTop="1" x14ac:dyDescent="0.7">
      <c r="G18" s="39"/>
      <c r="H18" s="39"/>
      <c r="I18" s="86"/>
      <c r="J18" s="39"/>
      <c r="K18" s="39"/>
      <c r="L18" s="9"/>
      <c r="M18" s="39"/>
      <c r="N18" s="9"/>
      <c r="O18" s="86"/>
      <c r="P18" s="39"/>
      <c r="Q18" s="39"/>
      <c r="R18" s="39"/>
      <c r="S18" s="39"/>
    </row>
    <row r="19" spans="1:20" x14ac:dyDescent="0.7">
      <c r="A19" s="9" t="s">
        <v>93</v>
      </c>
      <c r="B19" s="9"/>
      <c r="D19" s="9"/>
      <c r="E19" s="39"/>
      <c r="F19" s="9"/>
      <c r="G19" s="22">
        <v>100000000</v>
      </c>
      <c r="H19" s="9"/>
      <c r="I19" s="22">
        <v>10000000</v>
      </c>
      <c r="K19" s="22">
        <v>194656763</v>
      </c>
      <c r="L19" s="9"/>
      <c r="M19" s="22">
        <v>110847982</v>
      </c>
      <c r="N19" s="9"/>
      <c r="O19" s="22">
        <v>4467515</v>
      </c>
      <c r="P19" s="22"/>
      <c r="Q19" s="22">
        <f>SUM(M19:P19)</f>
        <v>115315497</v>
      </c>
      <c r="R19" s="22"/>
      <c r="S19" s="22">
        <f>SUM(G19:K19,Q19)</f>
        <v>419972260</v>
      </c>
    </row>
    <row r="20" spans="1:20" x14ac:dyDescent="0.7">
      <c r="A20" s="9" t="s">
        <v>69</v>
      </c>
      <c r="B20" s="9"/>
      <c r="D20" s="9"/>
      <c r="E20" s="39"/>
      <c r="F20" s="9"/>
      <c r="G20" s="22"/>
      <c r="H20" s="9"/>
      <c r="I20" s="22"/>
      <c r="K20" s="22"/>
      <c r="L20" s="9"/>
      <c r="M20" s="22"/>
      <c r="N20" s="9"/>
      <c r="O20" s="22"/>
      <c r="P20" s="22"/>
      <c r="Q20" s="22"/>
      <c r="R20" s="22"/>
      <c r="S20" s="22"/>
    </row>
    <row r="21" spans="1:20" x14ac:dyDescent="0.7">
      <c r="A21" s="9"/>
      <c r="B21" s="9" t="s">
        <v>77</v>
      </c>
      <c r="D21" s="9"/>
      <c r="E21" s="39"/>
      <c r="F21" s="9"/>
      <c r="G21" s="22">
        <v>0</v>
      </c>
      <c r="H21" s="9"/>
      <c r="I21" s="22">
        <v>0</v>
      </c>
      <c r="K21" s="22">
        <v>-3534712</v>
      </c>
      <c r="L21" s="9"/>
      <c r="M21" s="22">
        <v>0</v>
      </c>
      <c r="N21" s="9"/>
      <c r="O21" s="22">
        <v>0</v>
      </c>
      <c r="P21" s="22"/>
      <c r="Q21" s="22">
        <f t="shared" ref="Q21:Q22" si="1">SUM(M21:P21)</f>
        <v>0</v>
      </c>
      <c r="R21" s="22"/>
      <c r="S21" s="22">
        <f>SUM(G21:K21,Q21)</f>
        <v>-3534712</v>
      </c>
    </row>
    <row r="22" spans="1:20" x14ac:dyDescent="0.7">
      <c r="A22" s="9"/>
      <c r="B22" s="9" t="s">
        <v>65</v>
      </c>
      <c r="D22" s="9"/>
      <c r="E22" s="39"/>
      <c r="F22" s="9"/>
      <c r="G22" s="65">
        <v>0</v>
      </c>
      <c r="H22" s="22"/>
      <c r="I22" s="65">
        <v>0</v>
      </c>
      <c r="J22" s="22"/>
      <c r="K22" s="22">
        <v>0</v>
      </c>
      <c r="L22" s="9"/>
      <c r="M22" s="22">
        <v>0</v>
      </c>
      <c r="N22" s="9"/>
      <c r="O22" s="22">
        <v>-797971</v>
      </c>
      <c r="P22" s="22"/>
      <c r="Q22" s="22">
        <f t="shared" si="1"/>
        <v>-797971</v>
      </c>
      <c r="R22" s="22"/>
      <c r="S22" s="22">
        <f>SUM(G22:K22,Q22)</f>
        <v>-797971</v>
      </c>
    </row>
    <row r="23" spans="1:20" ht="23.5" thickBot="1" x14ac:dyDescent="0.75">
      <c r="A23" s="24" t="s">
        <v>94</v>
      </c>
      <c r="D23" s="9"/>
      <c r="E23" s="39"/>
      <c r="F23" s="9"/>
      <c r="G23" s="94">
        <f>SUM(G19:G22)</f>
        <v>100000000</v>
      </c>
      <c r="H23" s="9"/>
      <c r="I23" s="94">
        <f>SUM(I19:I22)</f>
        <v>10000000</v>
      </c>
      <c r="K23" s="94">
        <f>SUM(K19:K22)</f>
        <v>191122051</v>
      </c>
      <c r="L23" s="9"/>
      <c r="M23" s="94">
        <f>SUM(M19:M22)</f>
        <v>110847982</v>
      </c>
      <c r="N23" s="9"/>
      <c r="O23" s="94">
        <f>SUM(O19:O22)</f>
        <v>3669544</v>
      </c>
      <c r="P23" s="22"/>
      <c r="Q23" s="94">
        <f>SUM(Q19:Q22)</f>
        <v>114517526</v>
      </c>
      <c r="R23" s="22"/>
      <c r="S23" s="94">
        <f>SUM(S19:S22)</f>
        <v>415639577</v>
      </c>
      <c r="T23" s="11"/>
    </row>
    <row r="24" spans="1:20" ht="19.399999999999999" customHeight="1" thickTop="1" x14ac:dyDescent="0.7">
      <c r="D24" s="9"/>
      <c r="E24" s="39"/>
      <c r="F24" s="9"/>
      <c r="G24" s="22"/>
      <c r="H24" s="22"/>
      <c r="I24" s="22"/>
      <c r="J24" s="22"/>
      <c r="K24" s="22"/>
      <c r="L24" s="9"/>
      <c r="M24" s="9"/>
      <c r="N24" s="9"/>
      <c r="O24" s="22"/>
      <c r="P24" s="22"/>
      <c r="Q24" s="22"/>
      <c r="R24" s="22"/>
      <c r="S24" s="22"/>
    </row>
    <row r="25" spans="1:20" s="34" customFormat="1" ht="21" x14ac:dyDescent="0.5">
      <c r="K25" s="96">
        <f>K17-'งบแสดงฐานะการเงิน  '!L64</f>
        <v>0</v>
      </c>
      <c r="Q25" s="96">
        <f>Q17-'งบแสดงฐานะการเงิน  '!L65</f>
        <v>0</v>
      </c>
    </row>
  </sheetData>
  <mergeCells count="9">
    <mergeCell ref="S7:S11"/>
    <mergeCell ref="G9:G11"/>
    <mergeCell ref="M7:Q7"/>
    <mergeCell ref="M8:Q8"/>
    <mergeCell ref="A4:S4"/>
    <mergeCell ref="G7:H7"/>
    <mergeCell ref="I7:K7"/>
    <mergeCell ref="G5:S5"/>
    <mergeCell ref="G6:S6"/>
  </mergeCells>
  <pageMargins left="0.66929133858267698" right="0.47244094488188998" top="0.70866141732283505" bottom="0.511811023622047" header="0.39370078740157499" footer="0.31496062992126"/>
  <pageSetup paperSize="9" scale="84" fitToHeight="0" orientation="landscape" r:id="rId1"/>
  <headerFooter>
    <oddFooter>&amp;L&amp;"Angsana New,Regular"&amp;16    หมายเหตุประกอบข้อมูลทางการเงินระหว่างกาลแบบย่อป็นส่วนหนึ่งของข้อมูลทางการเงินระหว่างกาล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view="pageBreakPreview" topLeftCell="A55" zoomScale="90" zoomScaleNormal="80" zoomScaleSheetLayoutView="90" workbookViewId="0">
      <selection activeCell="L65" sqref="L65"/>
    </sheetView>
  </sheetViews>
  <sheetFormatPr defaultColWidth="8.90625" defaultRowHeight="21" customHeight="1" x14ac:dyDescent="0.7"/>
  <cols>
    <col min="1" max="3" width="3" style="9" customWidth="1"/>
    <col min="4" max="4" width="14.1796875" style="9" customWidth="1"/>
    <col min="5" max="5" width="32.81640625" style="9" customWidth="1"/>
    <col min="6" max="6" width="8.6328125" style="9" customWidth="1"/>
    <col min="7" max="7" width="1.36328125" style="9" customWidth="1"/>
    <col min="8" max="8" width="12.7265625" style="146" customWidth="1"/>
    <col min="9" max="9" width="1.90625" style="131" customWidth="1"/>
    <col min="10" max="10" width="12.7265625" style="131" customWidth="1"/>
    <col min="11" max="11" width="1.90625" style="131" customWidth="1"/>
    <col min="12" max="12" width="12.7265625" style="131" customWidth="1"/>
    <col min="13" max="13" width="1.90625" style="131" customWidth="1"/>
    <col min="14" max="14" width="12.7265625" style="130" customWidth="1"/>
    <col min="15" max="35" width="8.90625" style="9" customWidth="1"/>
    <col min="36" max="16384" width="8.90625" style="9"/>
  </cols>
  <sheetData>
    <row r="1" spans="1:14" ht="23" x14ac:dyDescent="0.7">
      <c r="A1" s="1" t="s">
        <v>99</v>
      </c>
      <c r="D1" s="56"/>
      <c r="E1" s="56"/>
      <c r="F1" s="56"/>
      <c r="G1" s="56"/>
      <c r="H1" s="123"/>
      <c r="I1" s="124"/>
      <c r="J1" s="124"/>
      <c r="K1" s="124"/>
      <c r="L1" s="125"/>
      <c r="M1" s="125"/>
      <c r="N1" s="125" t="s">
        <v>70</v>
      </c>
    </row>
    <row r="2" spans="1:14" ht="23" x14ac:dyDescent="0.7">
      <c r="A2" s="56" t="s">
        <v>50</v>
      </c>
      <c r="D2" s="56"/>
      <c r="E2" s="56"/>
      <c r="F2" s="56"/>
      <c r="G2" s="56"/>
      <c r="H2" s="123"/>
      <c r="I2" s="124"/>
      <c r="J2" s="124"/>
      <c r="K2" s="124"/>
      <c r="L2" s="125"/>
      <c r="M2" s="125"/>
      <c r="N2" s="125" t="s">
        <v>71</v>
      </c>
    </row>
    <row r="3" spans="1:14" ht="23" x14ac:dyDescent="0.7">
      <c r="A3" s="56" t="s">
        <v>105</v>
      </c>
      <c r="D3" s="56"/>
      <c r="E3" s="56"/>
      <c r="F3" s="56"/>
      <c r="G3" s="56"/>
      <c r="H3" s="123"/>
      <c r="I3" s="124"/>
      <c r="J3" s="124"/>
      <c r="K3" s="124"/>
      <c r="L3" s="124"/>
      <c r="M3" s="124"/>
      <c r="N3" s="124"/>
    </row>
    <row r="4" spans="1:14" ht="23" x14ac:dyDescent="0.7">
      <c r="A4" s="56"/>
      <c r="D4" s="56"/>
      <c r="E4" s="56"/>
      <c r="F4" s="56"/>
      <c r="G4" s="56"/>
      <c r="H4" s="123"/>
      <c r="I4" s="124"/>
      <c r="J4" s="124"/>
      <c r="K4" s="124"/>
      <c r="L4" s="124"/>
      <c r="M4" s="124"/>
      <c r="N4" s="124"/>
    </row>
    <row r="5" spans="1:14" ht="23" x14ac:dyDescent="0.7">
      <c r="C5" s="86"/>
      <c r="D5" s="86"/>
      <c r="E5" s="86"/>
      <c r="F5" s="86"/>
      <c r="G5" s="86"/>
      <c r="H5" s="162" t="s">
        <v>101</v>
      </c>
      <c r="I5" s="162"/>
      <c r="J5" s="162"/>
      <c r="K5" s="162"/>
      <c r="L5" s="162"/>
      <c r="M5" s="162"/>
      <c r="N5" s="162"/>
    </row>
    <row r="6" spans="1:14" ht="23" x14ac:dyDescent="0.7">
      <c r="C6" s="24"/>
      <c r="D6" s="24"/>
      <c r="E6" s="24"/>
      <c r="F6" s="86"/>
      <c r="G6" s="24"/>
      <c r="H6" s="163" t="s">
        <v>0</v>
      </c>
      <c r="I6" s="163"/>
      <c r="J6" s="163"/>
      <c r="K6" s="126"/>
      <c r="L6" s="163" t="s">
        <v>1</v>
      </c>
      <c r="M6" s="163"/>
      <c r="N6" s="163"/>
    </row>
    <row r="7" spans="1:14" ht="23" x14ac:dyDescent="0.7">
      <c r="C7" s="24"/>
      <c r="D7" s="24"/>
      <c r="E7" s="24"/>
      <c r="F7" s="95" t="s">
        <v>2</v>
      </c>
      <c r="G7" s="24"/>
      <c r="H7" s="127" t="s">
        <v>104</v>
      </c>
      <c r="I7" s="128"/>
      <c r="J7" s="127" t="s">
        <v>92</v>
      </c>
      <c r="K7" s="128"/>
      <c r="L7" s="127" t="s">
        <v>104</v>
      </c>
      <c r="M7" s="128"/>
      <c r="N7" s="127" t="s">
        <v>104</v>
      </c>
    </row>
    <row r="8" spans="1:14" ht="23" x14ac:dyDescent="0.7">
      <c r="A8" s="56" t="s">
        <v>51</v>
      </c>
      <c r="C8" s="24"/>
      <c r="D8" s="24"/>
      <c r="E8" s="24"/>
      <c r="F8" s="24"/>
      <c r="G8" s="24"/>
      <c r="H8" s="129"/>
      <c r="I8" s="130"/>
      <c r="J8" s="130"/>
      <c r="N8" s="131"/>
    </row>
    <row r="9" spans="1:14" ht="23" x14ac:dyDescent="0.7">
      <c r="B9" s="24" t="s">
        <v>74</v>
      </c>
      <c r="D9" s="24"/>
      <c r="E9" s="24"/>
      <c r="F9" s="24"/>
      <c r="G9" s="24"/>
      <c r="H9" s="122">
        <v>-933460</v>
      </c>
      <c r="I9" s="122"/>
      <c r="J9" s="122">
        <v>671249</v>
      </c>
      <c r="K9" s="122"/>
      <c r="L9" s="122">
        <v>-2557246.0000000075</v>
      </c>
      <c r="M9" s="122"/>
      <c r="N9" s="122">
        <v>-3638768</v>
      </c>
    </row>
    <row r="10" spans="1:14" ht="23" x14ac:dyDescent="0.7">
      <c r="B10" s="24" t="s">
        <v>86</v>
      </c>
      <c r="D10" s="24"/>
      <c r="E10" s="24"/>
      <c r="F10" s="24"/>
      <c r="G10" s="24"/>
      <c r="H10" s="132"/>
      <c r="I10" s="122"/>
      <c r="J10" s="132"/>
      <c r="K10" s="122"/>
      <c r="L10" s="133"/>
      <c r="M10" s="122"/>
      <c r="N10" s="133"/>
    </row>
    <row r="11" spans="1:14" ht="23" x14ac:dyDescent="0.7">
      <c r="B11" s="24"/>
      <c r="C11" s="9" t="s">
        <v>158</v>
      </c>
      <c r="E11" s="24"/>
      <c r="F11" s="24"/>
      <c r="G11" s="24"/>
      <c r="H11" s="122">
        <v>-9286102</v>
      </c>
      <c r="I11" s="122"/>
      <c r="J11" s="122">
        <v>-3149016</v>
      </c>
      <c r="K11" s="122"/>
      <c r="L11" s="122">
        <v>-7976102</v>
      </c>
      <c r="M11" s="122"/>
      <c r="N11" s="122">
        <v>-4742681</v>
      </c>
    </row>
    <row r="12" spans="1:14" ht="23" x14ac:dyDescent="0.7">
      <c r="B12" s="24"/>
      <c r="C12" s="9" t="s">
        <v>87</v>
      </c>
      <c r="D12" s="24"/>
      <c r="E12" s="24"/>
      <c r="F12" s="24"/>
      <c r="G12" s="24"/>
      <c r="H12" s="122">
        <v>2869899</v>
      </c>
      <c r="I12" s="122"/>
      <c r="J12" s="122">
        <v>-10072001</v>
      </c>
      <c r="K12" s="122"/>
      <c r="L12" s="122">
        <v>3222091</v>
      </c>
      <c r="M12" s="122"/>
      <c r="N12" s="122">
        <v>-8093687</v>
      </c>
    </row>
    <row r="13" spans="1:14" ht="23" x14ac:dyDescent="0.7">
      <c r="B13" s="24"/>
      <c r="C13" s="9" t="s">
        <v>88</v>
      </c>
      <c r="D13" s="24"/>
      <c r="E13" s="24"/>
      <c r="F13" s="24"/>
      <c r="G13" s="24"/>
      <c r="H13" s="122">
        <v>0</v>
      </c>
      <c r="I13" s="122"/>
      <c r="J13" s="122">
        <v>93840.000000000029</v>
      </c>
      <c r="K13" s="122"/>
      <c r="L13" s="122">
        <v>0</v>
      </c>
      <c r="M13" s="122"/>
      <c r="N13" s="122">
        <v>93840.000000000029</v>
      </c>
    </row>
    <row r="14" spans="1:14" ht="23" x14ac:dyDescent="0.7">
      <c r="B14" s="24"/>
      <c r="C14" s="9" t="s">
        <v>159</v>
      </c>
      <c r="D14" s="24"/>
      <c r="E14" s="24"/>
      <c r="F14" s="24"/>
      <c r="G14" s="24"/>
      <c r="H14" s="122">
        <v>2624294</v>
      </c>
      <c r="I14" s="122"/>
      <c r="J14" s="122">
        <v>3621940</v>
      </c>
      <c r="K14" s="122"/>
      <c r="L14" s="122">
        <v>347339</v>
      </c>
      <c r="M14" s="122"/>
      <c r="N14" s="122">
        <v>1893677</v>
      </c>
    </row>
    <row r="15" spans="1:14" ht="23" x14ac:dyDescent="0.7">
      <c r="B15" s="24"/>
      <c r="C15" s="9" t="s">
        <v>156</v>
      </c>
      <c r="D15" s="24"/>
      <c r="E15" s="24"/>
      <c r="F15" s="24"/>
      <c r="G15" s="24"/>
      <c r="H15" s="122">
        <v>-754587</v>
      </c>
      <c r="I15" s="122"/>
      <c r="J15" s="29">
        <v>15000</v>
      </c>
      <c r="K15" s="122"/>
      <c r="L15" s="122">
        <v>-588230</v>
      </c>
      <c r="M15" s="122"/>
      <c r="N15" s="122">
        <v>15000</v>
      </c>
    </row>
    <row r="16" spans="1:14" ht="23" x14ac:dyDescent="0.7">
      <c r="B16" s="24"/>
      <c r="C16" s="9" t="s">
        <v>166</v>
      </c>
      <c r="D16" s="24"/>
      <c r="E16" s="24"/>
      <c r="F16" s="24"/>
      <c r="G16" s="24"/>
      <c r="H16" s="134">
        <v>-1000</v>
      </c>
      <c r="I16" s="122"/>
      <c r="J16" s="29">
        <v>0</v>
      </c>
      <c r="K16" s="122"/>
      <c r="L16" s="122">
        <v>0</v>
      </c>
      <c r="M16" s="122"/>
      <c r="N16" s="122">
        <v>0</v>
      </c>
    </row>
    <row r="17" spans="1:14" ht="23" x14ac:dyDescent="0.7">
      <c r="B17" s="24"/>
      <c r="C17" s="24" t="s">
        <v>118</v>
      </c>
      <c r="D17" s="24"/>
      <c r="E17" s="24"/>
      <c r="F17" s="24"/>
      <c r="G17" s="24"/>
      <c r="H17" s="122">
        <v>1280790</v>
      </c>
      <c r="I17" s="122"/>
      <c r="J17" s="122">
        <v>1610625</v>
      </c>
      <c r="K17" s="122"/>
      <c r="L17" s="122">
        <v>830369</v>
      </c>
      <c r="M17" s="122"/>
      <c r="N17" s="122">
        <v>999628</v>
      </c>
    </row>
    <row r="18" spans="1:14" ht="23" x14ac:dyDescent="0.7">
      <c r="B18" s="24"/>
      <c r="C18" s="24" t="s">
        <v>120</v>
      </c>
      <c r="D18" s="24"/>
      <c r="E18" s="24"/>
      <c r="F18" s="24"/>
      <c r="G18" s="24"/>
      <c r="H18" s="118">
        <v>40304</v>
      </c>
      <c r="I18" s="119"/>
      <c r="J18" s="118">
        <v>0</v>
      </c>
      <c r="K18" s="118"/>
      <c r="L18" s="118">
        <v>716927</v>
      </c>
      <c r="M18" s="122"/>
      <c r="N18" s="122">
        <v>669187</v>
      </c>
    </row>
    <row r="19" spans="1:14" ht="23" x14ac:dyDescent="0.7">
      <c r="C19" s="24" t="s">
        <v>119</v>
      </c>
      <c r="E19" s="24"/>
      <c r="F19" s="24"/>
      <c r="G19" s="24"/>
      <c r="H19" s="122">
        <v>43319</v>
      </c>
      <c r="I19" s="122"/>
      <c r="J19" s="122">
        <v>24985</v>
      </c>
      <c r="K19" s="122"/>
      <c r="L19" s="122">
        <v>41847</v>
      </c>
      <c r="M19" s="122"/>
      <c r="N19" s="122">
        <v>23525</v>
      </c>
    </row>
    <row r="20" spans="1:14" ht="23" x14ac:dyDescent="0.7">
      <c r="C20" s="24" t="s">
        <v>121</v>
      </c>
      <c r="E20" s="24"/>
      <c r="F20" s="24"/>
      <c r="G20" s="24"/>
      <c r="H20" s="122">
        <v>0</v>
      </c>
      <c r="I20" s="122"/>
      <c r="J20" s="122">
        <v>-779585</v>
      </c>
      <c r="K20" s="122"/>
      <c r="L20" s="122">
        <v>0</v>
      </c>
      <c r="M20" s="122"/>
      <c r="N20" s="122">
        <v>-336866</v>
      </c>
    </row>
    <row r="21" spans="1:14" ht="23" x14ac:dyDescent="0.7">
      <c r="C21" s="24" t="s">
        <v>122</v>
      </c>
      <c r="E21" s="24"/>
      <c r="F21" s="24"/>
      <c r="G21" s="24"/>
      <c r="H21" s="122">
        <v>227581</v>
      </c>
      <c r="I21" s="122"/>
      <c r="J21" s="122">
        <v>605564</v>
      </c>
      <c r="K21" s="122"/>
      <c r="L21" s="122">
        <v>241551</v>
      </c>
      <c r="M21" s="122"/>
      <c r="N21" s="122">
        <v>610727</v>
      </c>
    </row>
    <row r="22" spans="1:14" ht="23" x14ac:dyDescent="0.7">
      <c r="C22" s="24" t="s">
        <v>157</v>
      </c>
      <c r="E22" s="24"/>
      <c r="F22" s="24"/>
      <c r="G22" s="24"/>
      <c r="H22" s="122">
        <v>126473</v>
      </c>
      <c r="I22" s="122"/>
      <c r="J22" s="122">
        <v>0</v>
      </c>
      <c r="K22" s="122"/>
      <c r="L22" s="122">
        <v>126473</v>
      </c>
      <c r="M22" s="122"/>
      <c r="N22" s="122">
        <v>0</v>
      </c>
    </row>
    <row r="23" spans="1:14" s="121" customFormat="1" ht="23" x14ac:dyDescent="0.7">
      <c r="C23" s="24" t="s">
        <v>167</v>
      </c>
      <c r="E23" s="24"/>
      <c r="F23" s="24"/>
      <c r="G23" s="24"/>
      <c r="H23" s="122"/>
      <c r="I23" s="122"/>
      <c r="J23" s="122"/>
      <c r="K23" s="122"/>
      <c r="L23" s="122"/>
      <c r="M23" s="122"/>
      <c r="N23" s="122"/>
    </row>
    <row r="24" spans="1:14" s="121" customFormat="1" ht="23" x14ac:dyDescent="0.7">
      <c r="C24" s="24"/>
      <c r="D24" s="121" t="s">
        <v>165</v>
      </c>
      <c r="E24" s="24"/>
      <c r="F24" s="24"/>
      <c r="G24" s="24"/>
      <c r="H24" s="122">
        <v>270602</v>
      </c>
      <c r="I24" s="122"/>
      <c r="J24" s="122">
        <v>15545</v>
      </c>
      <c r="K24" s="122"/>
      <c r="L24" s="122">
        <v>257955</v>
      </c>
      <c r="M24" s="122"/>
      <c r="N24" s="122">
        <v>6232</v>
      </c>
    </row>
    <row r="25" spans="1:14" ht="23" x14ac:dyDescent="0.7">
      <c r="C25" s="24" t="s">
        <v>134</v>
      </c>
      <c r="D25" s="24"/>
      <c r="E25" s="24"/>
      <c r="F25" s="24"/>
      <c r="G25" s="24"/>
      <c r="H25" s="122"/>
      <c r="I25" s="122"/>
      <c r="J25" s="122"/>
      <c r="K25" s="122"/>
      <c r="L25" s="122"/>
      <c r="M25" s="122"/>
      <c r="N25" s="122"/>
    </row>
    <row r="26" spans="1:14" ht="23" x14ac:dyDescent="0.7">
      <c r="D26" s="24" t="s">
        <v>135</v>
      </c>
      <c r="E26" s="24"/>
      <c r="F26" s="24"/>
      <c r="G26" s="24"/>
      <c r="H26" s="122">
        <v>-186417</v>
      </c>
      <c r="I26" s="122"/>
      <c r="J26" s="122">
        <v>-88900</v>
      </c>
      <c r="K26" s="122"/>
      <c r="L26" s="122">
        <v>-50153</v>
      </c>
      <c r="M26" s="122"/>
      <c r="N26" s="122">
        <v>-22762</v>
      </c>
    </row>
    <row r="27" spans="1:14" ht="23" x14ac:dyDescent="0.7">
      <c r="C27" s="24" t="s">
        <v>168</v>
      </c>
      <c r="E27" s="24"/>
      <c r="F27" s="24"/>
      <c r="G27" s="24"/>
      <c r="H27" s="122"/>
      <c r="I27" s="122"/>
      <c r="J27" s="122"/>
      <c r="K27" s="122"/>
      <c r="L27" s="122"/>
      <c r="M27" s="122"/>
      <c r="N27" s="122"/>
    </row>
    <row r="28" spans="1:14" ht="23" x14ac:dyDescent="0.7">
      <c r="C28" s="24"/>
      <c r="D28" s="9" t="s">
        <v>136</v>
      </c>
      <c r="E28" s="24"/>
      <c r="F28" s="24"/>
      <c r="G28" s="24"/>
      <c r="H28" s="122">
        <v>32000</v>
      </c>
      <c r="I28" s="122"/>
      <c r="J28" s="122">
        <v>4000</v>
      </c>
      <c r="K28" s="122"/>
      <c r="L28" s="122">
        <v>0</v>
      </c>
      <c r="M28" s="122"/>
      <c r="N28" s="122">
        <v>0</v>
      </c>
    </row>
    <row r="29" spans="1:14" ht="23" x14ac:dyDescent="0.7">
      <c r="C29" s="24" t="s">
        <v>123</v>
      </c>
      <c r="E29" s="24"/>
      <c r="F29" s="24"/>
      <c r="G29" s="24"/>
      <c r="H29" s="122">
        <v>368465</v>
      </c>
      <c r="I29" s="122"/>
      <c r="J29" s="122">
        <v>294108</v>
      </c>
      <c r="K29" s="122"/>
      <c r="L29" s="122">
        <v>388778</v>
      </c>
      <c r="M29" s="122"/>
      <c r="N29" s="122">
        <v>189993</v>
      </c>
    </row>
    <row r="30" spans="1:14" ht="23" x14ac:dyDescent="0.7">
      <c r="C30" s="24" t="s">
        <v>124</v>
      </c>
      <c r="E30" s="24"/>
      <c r="F30" s="24"/>
      <c r="G30" s="24"/>
      <c r="H30" s="122">
        <v>243805</v>
      </c>
      <c r="I30" s="122"/>
      <c r="J30" s="122">
        <v>372389</v>
      </c>
      <c r="K30" s="122"/>
      <c r="L30" s="122">
        <v>228775</v>
      </c>
      <c r="M30" s="122"/>
      <c r="N30" s="122">
        <v>358989</v>
      </c>
    </row>
    <row r="31" spans="1:14" ht="23" x14ac:dyDescent="0.7">
      <c r="B31" s="9" t="s">
        <v>98</v>
      </c>
      <c r="C31" s="24"/>
      <c r="E31" s="24"/>
      <c r="F31" s="24"/>
      <c r="G31" s="24"/>
      <c r="H31" s="135">
        <f>SUM(H9:H30)</f>
        <v>-3034034</v>
      </c>
      <c r="I31" s="133"/>
      <c r="J31" s="135">
        <f>SUM(J9:J30)</f>
        <v>-6760257</v>
      </c>
      <c r="K31" s="133"/>
      <c r="L31" s="135">
        <f>SUM(L9:L30)</f>
        <v>-4769626.0000000075</v>
      </c>
      <c r="M31" s="133"/>
      <c r="N31" s="135">
        <f>SUM(N9:N30)</f>
        <v>-11973966</v>
      </c>
    </row>
    <row r="32" spans="1:14" ht="23" x14ac:dyDescent="0.7">
      <c r="A32" s="56" t="s">
        <v>170</v>
      </c>
      <c r="C32" s="24"/>
      <c r="D32" s="24"/>
      <c r="E32" s="24"/>
      <c r="F32" s="86"/>
      <c r="G32" s="24"/>
      <c r="H32" s="136"/>
      <c r="I32" s="132"/>
      <c r="J32" s="136"/>
      <c r="K32" s="132"/>
      <c r="L32" s="136"/>
      <c r="M32" s="132"/>
      <c r="N32" s="136"/>
    </row>
    <row r="33" spans="1:14" ht="23" x14ac:dyDescent="0.7">
      <c r="C33" s="24" t="s">
        <v>66</v>
      </c>
      <c r="E33" s="24"/>
      <c r="F33" s="24"/>
      <c r="G33" s="24"/>
      <c r="H33" s="132">
        <v>-243805</v>
      </c>
      <c r="I33" s="122"/>
      <c r="J33" s="132">
        <v>-375815</v>
      </c>
      <c r="K33" s="122"/>
      <c r="L33" s="122">
        <v>-228775</v>
      </c>
      <c r="M33" s="122"/>
      <c r="N33" s="122">
        <v>-358989</v>
      </c>
    </row>
    <row r="34" spans="1:14" ht="23" x14ac:dyDescent="0.7">
      <c r="C34" s="24" t="s">
        <v>67</v>
      </c>
      <c r="E34" s="24"/>
      <c r="F34" s="24"/>
      <c r="G34" s="24"/>
      <c r="H34" s="132">
        <v>-60153</v>
      </c>
      <c r="I34" s="122"/>
      <c r="J34" s="132">
        <v>-46800</v>
      </c>
      <c r="K34" s="122"/>
      <c r="L34" s="122">
        <v>-15168</v>
      </c>
      <c r="M34" s="122"/>
      <c r="N34" s="122">
        <v>0</v>
      </c>
    </row>
    <row r="35" spans="1:14" ht="23" x14ac:dyDescent="0.7">
      <c r="A35" s="9" t="s">
        <v>160</v>
      </c>
      <c r="D35" s="24"/>
      <c r="E35" s="24"/>
      <c r="F35" s="24"/>
      <c r="G35" s="24"/>
      <c r="H35" s="137">
        <f>SUM(H31:H34)</f>
        <v>-3337992</v>
      </c>
      <c r="I35" s="122"/>
      <c r="J35" s="137">
        <f>SUM(J31:J34)</f>
        <v>-7182872</v>
      </c>
      <c r="K35" s="122"/>
      <c r="L35" s="137">
        <f>SUM(L31:L34)</f>
        <v>-5013569.0000000075</v>
      </c>
      <c r="M35" s="122"/>
      <c r="N35" s="137">
        <f>SUM(N31:N34)</f>
        <v>-12332955</v>
      </c>
    </row>
    <row r="36" spans="1:14" ht="23" x14ac:dyDescent="0.7">
      <c r="D36" s="24"/>
      <c r="E36" s="24"/>
      <c r="F36" s="24"/>
      <c r="G36" s="24"/>
      <c r="H36" s="132"/>
      <c r="I36" s="122"/>
      <c r="J36" s="122"/>
      <c r="K36" s="122"/>
      <c r="L36" s="122"/>
      <c r="M36" s="122"/>
      <c r="N36" s="122"/>
    </row>
    <row r="37" spans="1:14" ht="23" x14ac:dyDescent="0.7">
      <c r="A37" s="56" t="s">
        <v>99</v>
      </c>
      <c r="D37" s="56"/>
      <c r="E37" s="56"/>
      <c r="F37" s="56"/>
      <c r="G37" s="56"/>
      <c r="H37" s="138"/>
      <c r="I37" s="139"/>
      <c r="J37" s="139"/>
      <c r="K37" s="139"/>
      <c r="L37" s="125"/>
      <c r="M37" s="125"/>
      <c r="N37" s="125" t="s">
        <v>70</v>
      </c>
    </row>
    <row r="38" spans="1:14" ht="23" x14ac:dyDescent="0.7">
      <c r="A38" s="56" t="s">
        <v>52</v>
      </c>
      <c r="D38" s="56"/>
      <c r="E38" s="56"/>
      <c r="F38" s="56"/>
      <c r="G38" s="56"/>
      <c r="H38" s="138"/>
      <c r="I38" s="139"/>
      <c r="J38" s="139"/>
      <c r="K38" s="139"/>
      <c r="L38" s="125"/>
      <c r="M38" s="125"/>
      <c r="N38" s="125" t="s">
        <v>71</v>
      </c>
    </row>
    <row r="39" spans="1:14" ht="23" x14ac:dyDescent="0.7">
      <c r="A39" s="56" t="s">
        <v>105</v>
      </c>
      <c r="D39" s="56"/>
      <c r="E39" s="56"/>
      <c r="F39" s="56"/>
      <c r="G39" s="56"/>
      <c r="H39" s="138"/>
      <c r="I39" s="139"/>
      <c r="J39" s="139"/>
      <c r="K39" s="139"/>
      <c r="L39" s="139"/>
      <c r="M39" s="139"/>
      <c r="N39" s="139"/>
    </row>
    <row r="40" spans="1:14" ht="23" x14ac:dyDescent="0.7">
      <c r="C40" s="86"/>
      <c r="D40" s="86"/>
      <c r="E40" s="86"/>
      <c r="F40" s="86"/>
      <c r="G40" s="86"/>
      <c r="H40" s="132"/>
      <c r="I40" s="132"/>
      <c r="J40" s="132"/>
      <c r="K40" s="132"/>
      <c r="L40" s="132"/>
      <c r="M40" s="132"/>
      <c r="N40" s="132"/>
    </row>
    <row r="41" spans="1:14" ht="23" x14ac:dyDescent="0.7">
      <c r="C41" s="86"/>
      <c r="D41" s="86"/>
      <c r="E41" s="86"/>
      <c r="F41" s="86"/>
      <c r="G41" s="86"/>
      <c r="H41" s="162" t="s">
        <v>101</v>
      </c>
      <c r="I41" s="162"/>
      <c r="J41" s="162"/>
      <c r="K41" s="162"/>
      <c r="L41" s="162"/>
      <c r="M41" s="162"/>
      <c r="N41" s="162"/>
    </row>
    <row r="42" spans="1:14" ht="23" x14ac:dyDescent="0.7">
      <c r="C42" s="24"/>
      <c r="D42" s="24"/>
      <c r="E42" s="24"/>
      <c r="F42" s="86"/>
      <c r="G42" s="24"/>
      <c r="H42" s="164" t="s">
        <v>0</v>
      </c>
      <c r="I42" s="164"/>
      <c r="J42" s="164"/>
      <c r="K42" s="126"/>
      <c r="L42" s="164" t="s">
        <v>1</v>
      </c>
      <c r="M42" s="164"/>
      <c r="N42" s="164"/>
    </row>
    <row r="43" spans="1:14" ht="23" x14ac:dyDescent="0.7">
      <c r="C43" s="24"/>
      <c r="D43" s="24"/>
      <c r="E43" s="24"/>
      <c r="F43" s="95" t="s">
        <v>2</v>
      </c>
      <c r="G43" s="24"/>
      <c r="H43" s="140">
        <v>2567</v>
      </c>
      <c r="I43" s="128"/>
      <c r="J43" s="140">
        <v>2566</v>
      </c>
      <c r="K43" s="128"/>
      <c r="L43" s="140">
        <v>2567</v>
      </c>
      <c r="M43" s="128"/>
      <c r="N43" s="140">
        <v>2566</v>
      </c>
    </row>
    <row r="44" spans="1:14" ht="23" x14ac:dyDescent="0.7">
      <c r="A44" s="32" t="s">
        <v>53</v>
      </c>
      <c r="D44" s="24"/>
      <c r="E44" s="24"/>
      <c r="F44" s="24"/>
      <c r="G44" s="24"/>
      <c r="H44" s="132"/>
      <c r="I44" s="122"/>
      <c r="J44" s="132"/>
      <c r="K44" s="122"/>
      <c r="L44" s="122"/>
      <c r="M44" s="122"/>
      <c r="N44" s="122"/>
    </row>
    <row r="45" spans="1:14" ht="23" x14ac:dyDescent="0.7">
      <c r="B45" s="24" t="s">
        <v>57</v>
      </c>
      <c r="C45" s="24"/>
      <c r="H45" s="132">
        <v>-684429</v>
      </c>
      <c r="I45" s="122"/>
      <c r="J45" s="132">
        <v>-535697</v>
      </c>
      <c r="K45" s="122"/>
      <c r="L45" s="122">
        <v>-677399</v>
      </c>
      <c r="M45" s="122"/>
      <c r="N45" s="122">
        <v>-503976</v>
      </c>
    </row>
    <row r="46" spans="1:14" ht="23" x14ac:dyDescent="0.7">
      <c r="A46" s="9" t="s">
        <v>164</v>
      </c>
      <c r="D46" s="24"/>
      <c r="E46" s="24"/>
      <c r="F46" s="24"/>
      <c r="G46" s="24"/>
      <c r="H46" s="141">
        <f>SUM(H45:H45)</f>
        <v>-684429</v>
      </c>
      <c r="I46" s="122"/>
      <c r="J46" s="141">
        <f>SUM(J45:J45)</f>
        <v>-535697</v>
      </c>
      <c r="K46" s="122"/>
      <c r="L46" s="141">
        <f>SUM(L45:L45)</f>
        <v>-677399</v>
      </c>
      <c r="M46" s="122"/>
      <c r="N46" s="141">
        <f>SUM(N45:N45)</f>
        <v>-503976</v>
      </c>
    </row>
    <row r="47" spans="1:14" ht="23" x14ac:dyDescent="0.7">
      <c r="D47" s="24"/>
      <c r="E47" s="24"/>
      <c r="F47" s="24"/>
      <c r="G47" s="24"/>
      <c r="H47" s="132"/>
      <c r="I47" s="122"/>
      <c r="J47" s="132"/>
      <c r="K47" s="122"/>
      <c r="L47" s="122"/>
      <c r="M47" s="122"/>
      <c r="N47" s="122"/>
    </row>
    <row r="48" spans="1:14" ht="23" x14ac:dyDescent="0.7">
      <c r="A48" s="32" t="s">
        <v>54</v>
      </c>
      <c r="D48" s="24"/>
      <c r="E48" s="24"/>
      <c r="F48" s="24"/>
      <c r="G48" s="24"/>
      <c r="H48" s="132"/>
      <c r="I48" s="122"/>
      <c r="J48" s="132"/>
      <c r="K48" s="122"/>
      <c r="L48" s="122"/>
      <c r="M48" s="122"/>
      <c r="N48" s="122"/>
    </row>
    <row r="49" spans="1:14" s="121" customFormat="1" ht="23" x14ac:dyDescent="0.7">
      <c r="A49" s="32"/>
      <c r="B49" s="24" t="s">
        <v>72</v>
      </c>
      <c r="D49" s="24"/>
      <c r="E49" s="24"/>
      <c r="F49" s="24"/>
      <c r="G49" s="24"/>
      <c r="H49" s="132"/>
      <c r="I49" s="122"/>
      <c r="J49" s="132"/>
      <c r="K49" s="122"/>
      <c r="L49" s="122"/>
      <c r="M49" s="122"/>
      <c r="N49" s="122"/>
    </row>
    <row r="50" spans="1:14" ht="23" x14ac:dyDescent="0.7">
      <c r="A50" s="24" t="s">
        <v>42</v>
      </c>
      <c r="B50" s="24"/>
      <c r="C50" s="24" t="s">
        <v>169</v>
      </c>
      <c r="E50" s="24"/>
      <c r="F50" s="24"/>
      <c r="G50" s="24"/>
      <c r="H50" s="132">
        <v>7767768</v>
      </c>
      <c r="I50" s="122"/>
      <c r="J50" s="132">
        <v>13333331</v>
      </c>
      <c r="K50" s="122"/>
      <c r="L50" s="122">
        <v>6003767</v>
      </c>
      <c r="M50" s="122"/>
      <c r="N50" s="122">
        <v>13506444</v>
      </c>
    </row>
    <row r="51" spans="1:14" ht="23" x14ac:dyDescent="0.7">
      <c r="B51" s="9" t="s">
        <v>89</v>
      </c>
      <c r="E51" s="24"/>
      <c r="F51" s="24"/>
      <c r="G51" s="24"/>
      <c r="H51" s="132">
        <v>-96180</v>
      </c>
      <c r="I51" s="122"/>
      <c r="J51" s="132">
        <v>0</v>
      </c>
      <c r="K51" s="122"/>
      <c r="L51" s="122">
        <v>-722630</v>
      </c>
      <c r="M51" s="122"/>
      <c r="N51" s="122">
        <v>-672613</v>
      </c>
    </row>
    <row r="52" spans="1:14" ht="23" x14ac:dyDescent="0.7">
      <c r="A52" s="9" t="s">
        <v>163</v>
      </c>
      <c r="B52" s="24"/>
      <c r="E52" s="24"/>
      <c r="F52" s="24"/>
      <c r="G52" s="24"/>
      <c r="H52" s="141">
        <f>SUM(H50:H51)</f>
        <v>7671588</v>
      </c>
      <c r="I52" s="122"/>
      <c r="J52" s="141">
        <f>SUM(J50:J51)</f>
        <v>13333331</v>
      </c>
      <c r="K52" s="122"/>
      <c r="L52" s="141">
        <f>SUM(L50:L51)</f>
        <v>5281137</v>
      </c>
      <c r="M52" s="122"/>
      <c r="N52" s="141">
        <f>SUM(N50:N51)</f>
        <v>12833831</v>
      </c>
    </row>
    <row r="53" spans="1:14" ht="23" x14ac:dyDescent="0.7">
      <c r="A53" s="24" t="s">
        <v>97</v>
      </c>
      <c r="B53" s="24"/>
      <c r="E53" s="24"/>
      <c r="F53" s="24"/>
      <c r="G53" s="24"/>
      <c r="H53" s="142">
        <f>H35+H46+H52</f>
        <v>3649167</v>
      </c>
      <c r="I53" s="130"/>
      <c r="J53" s="142">
        <f>J35+J46+J52</f>
        <v>5614762</v>
      </c>
      <c r="K53" s="122"/>
      <c r="L53" s="142">
        <f>L35+L46+L52</f>
        <v>-409831.00000000745</v>
      </c>
      <c r="M53" s="122"/>
      <c r="N53" s="142">
        <f>N35+N46+N52</f>
        <v>-3100</v>
      </c>
    </row>
    <row r="54" spans="1:14" ht="23" x14ac:dyDescent="0.7">
      <c r="A54" s="24" t="s">
        <v>79</v>
      </c>
      <c r="B54" s="24"/>
      <c r="E54" s="24"/>
      <c r="F54" s="24"/>
      <c r="G54" s="24"/>
      <c r="H54" s="122">
        <v>37081570</v>
      </c>
      <c r="I54" s="122"/>
      <c r="J54" s="122">
        <v>36951905</v>
      </c>
      <c r="K54" s="122"/>
      <c r="L54" s="122">
        <v>3859606</v>
      </c>
      <c r="M54" s="122"/>
      <c r="N54" s="122">
        <v>11385328</v>
      </c>
    </row>
    <row r="55" spans="1:14" ht="23.5" thickBot="1" x14ac:dyDescent="0.75">
      <c r="A55" s="24" t="s">
        <v>80</v>
      </c>
      <c r="B55" s="24"/>
      <c r="E55" s="24"/>
      <c r="F55" s="24"/>
      <c r="G55" s="24"/>
      <c r="H55" s="143">
        <f>SUM(H53:H54)</f>
        <v>40730737</v>
      </c>
      <c r="I55" s="130"/>
      <c r="J55" s="143">
        <f>SUM(J53:J54)</f>
        <v>42566667</v>
      </c>
      <c r="L55" s="143">
        <f>SUM(L53:L54)</f>
        <v>3449774.9999999925</v>
      </c>
      <c r="M55" s="122"/>
      <c r="N55" s="143">
        <f>SUM(N53:N54)</f>
        <v>11382228</v>
      </c>
    </row>
    <row r="56" spans="1:14" ht="23.5" thickTop="1" x14ac:dyDescent="0.7">
      <c r="C56" s="24"/>
      <c r="D56" s="24"/>
      <c r="E56" s="24"/>
      <c r="F56" s="24"/>
      <c r="G56" s="24"/>
      <c r="H56" s="144"/>
      <c r="I56" s="130"/>
      <c r="L56" s="122"/>
      <c r="M56" s="122"/>
      <c r="N56" s="122"/>
    </row>
    <row r="57" spans="1:14" ht="23" x14ac:dyDescent="0.7">
      <c r="B57" s="32" t="s">
        <v>68</v>
      </c>
      <c r="C57" s="24"/>
      <c r="E57" s="24"/>
      <c r="F57" s="24"/>
      <c r="G57" s="24"/>
      <c r="H57" s="144"/>
      <c r="I57" s="130"/>
      <c r="L57" s="122"/>
      <c r="M57" s="122"/>
      <c r="N57" s="122"/>
    </row>
    <row r="58" spans="1:14" ht="23" x14ac:dyDescent="0.7">
      <c r="B58" s="24"/>
      <c r="C58" s="24" t="s">
        <v>125</v>
      </c>
      <c r="E58" s="24"/>
      <c r="F58" s="24"/>
      <c r="G58" s="24"/>
      <c r="H58" s="144"/>
      <c r="I58" s="130"/>
      <c r="L58" s="122"/>
      <c r="M58" s="122"/>
      <c r="N58" s="122"/>
    </row>
    <row r="59" spans="1:14" ht="23" x14ac:dyDescent="0.7">
      <c r="B59" s="24"/>
      <c r="C59" s="24" t="s">
        <v>162</v>
      </c>
      <c r="E59" s="24"/>
      <c r="F59" s="24"/>
      <c r="G59" s="24"/>
      <c r="H59" s="132">
        <v>-351819</v>
      </c>
      <c r="I59" s="130"/>
      <c r="J59" s="132">
        <v>-1127789</v>
      </c>
      <c r="K59" s="132"/>
      <c r="L59" s="132">
        <v>-324444</v>
      </c>
      <c r="M59" s="132"/>
      <c r="N59" s="132">
        <v>-997464</v>
      </c>
    </row>
    <row r="60" spans="1:14" ht="23" x14ac:dyDescent="0.7">
      <c r="C60" s="24" t="s">
        <v>161</v>
      </c>
      <c r="D60" s="24"/>
      <c r="E60" s="24"/>
      <c r="F60" s="24"/>
      <c r="G60" s="24"/>
      <c r="H60" s="118">
        <v>323762</v>
      </c>
      <c r="I60" s="119"/>
      <c r="J60" s="118">
        <v>0</v>
      </c>
      <c r="K60" s="118"/>
      <c r="L60" s="118">
        <v>323762</v>
      </c>
      <c r="M60" s="119"/>
      <c r="N60" s="118">
        <v>0</v>
      </c>
    </row>
    <row r="61" spans="1:14" ht="23" x14ac:dyDescent="0.7">
      <c r="C61" s="24"/>
      <c r="D61" s="24"/>
      <c r="E61" s="24"/>
      <c r="F61" s="24"/>
      <c r="G61" s="24"/>
      <c r="H61" s="118"/>
      <c r="I61" s="119"/>
      <c r="J61" s="118"/>
      <c r="K61" s="118"/>
      <c r="L61" s="118"/>
      <c r="M61" s="119"/>
      <c r="N61" s="118"/>
    </row>
    <row r="62" spans="1:14" ht="21" customHeight="1" x14ac:dyDescent="0.7">
      <c r="H62" s="132"/>
      <c r="L62" s="122"/>
    </row>
    <row r="63" spans="1:14" ht="21" customHeight="1" x14ac:dyDescent="0.7">
      <c r="H63" s="145"/>
      <c r="J63" s="130"/>
    </row>
    <row r="64" spans="1:14" ht="21" customHeight="1" x14ac:dyDescent="0.7">
      <c r="J64" s="147"/>
      <c r="N64" s="147"/>
    </row>
  </sheetData>
  <mergeCells count="6">
    <mergeCell ref="H41:N41"/>
    <mergeCell ref="H5:N5"/>
    <mergeCell ref="H6:J6"/>
    <mergeCell ref="L6:N6"/>
    <mergeCell ref="H42:J42"/>
    <mergeCell ref="L42:N42"/>
  </mergeCells>
  <pageMargins left="0.66929133858267698" right="0.47244094488188998" top="0.70866141732283505" bottom="0.511811023622047" header="0.39370078740157499" footer="0.31496062992126"/>
  <pageSetup paperSize="9" scale="73" firstPageNumber="6" fitToHeight="0" orientation="portrait" r:id="rId1"/>
  <headerFooter>
    <oddFooter>&amp;L&amp;"Angsana New,Regular"&amp;16    หมายเหตุประกอบข้อมูลทางการเงินระหว่างกาลแบบย่อป็นส่วนหนึ่งของข้อมูลทางการเงินระหว่างกาลนี้&amp;R&amp;"Angsana New,Regular"&amp;16- &amp;P -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2024-05-06T08:49:29Z</cp:lastPrinted>
  <dcterms:created xsi:type="dcterms:W3CDTF">2017-05-01T04:34:31Z</dcterms:created>
  <dcterms:modified xsi:type="dcterms:W3CDTF">2024-05-07T06:02:55Z</dcterms:modified>
</cp:coreProperties>
</file>