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70" yWindow="-10" windowWidth="9540" windowHeight="7410" tabRatio="763"/>
  </bookViews>
  <sheets>
    <sheet name="Financial Position" sheetId="4" r:id="rId1"/>
    <sheet name="Comprehensive Income" sheetId="15" r:id="rId2"/>
    <sheet name="Change Equity Conso" sheetId="8" r:id="rId3"/>
    <sheet name="Change Equity Com" sheetId="10" r:id="rId4"/>
    <sheet name="Cashflow" sheetId="14" r:id="rId5"/>
  </sheets>
  <definedNames>
    <definedName name="_xlnm.Print_Area" localSheetId="4">Cashflow!$A$1:$M$61</definedName>
    <definedName name="_xlnm.Print_Area" localSheetId="3">'Change Equity Com'!$A$1:$Q$22</definedName>
    <definedName name="_xlnm.Print_Area" localSheetId="2">'Change Equity Conso'!$A$1:$S$25</definedName>
    <definedName name="_xlnm.Print_Area" localSheetId="1">'Comprehensive Income'!$A$1:$K$39</definedName>
    <definedName name="_xlnm.Print_Area" localSheetId="0">'Financial Position'!$A$1:$N$71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4" l="1"/>
  <c r="M15" i="8"/>
  <c r="K15" i="8"/>
  <c r="K19" i="8" s="1"/>
  <c r="I15" i="8"/>
  <c r="G15" i="8"/>
  <c r="G19" i="8" s="1"/>
  <c r="E15" i="8"/>
  <c r="E19" i="8" s="1"/>
  <c r="Q15" i="8"/>
  <c r="S14" i="8"/>
  <c r="Q19" i="8" l="1"/>
  <c r="N28" i="4"/>
  <c r="L28" i="4"/>
  <c r="H28" i="4"/>
  <c r="J28" i="4"/>
  <c r="G46" i="14" l="1"/>
  <c r="E16" i="10" l="1"/>
  <c r="G16" i="10"/>
  <c r="I16" i="10"/>
  <c r="K16" i="10"/>
  <c r="M16" i="10"/>
  <c r="O14" i="10"/>
  <c r="Q14" i="10" s="1"/>
  <c r="O15" i="10"/>
  <c r="Q15" i="10" s="1"/>
  <c r="E25" i="8" l="1"/>
  <c r="I25" i="8" l="1"/>
  <c r="O24" i="8"/>
  <c r="O23" i="8"/>
  <c r="E10" i="15"/>
  <c r="M52" i="14" l="1"/>
  <c r="K52" i="14"/>
  <c r="G52" i="14"/>
  <c r="I52" i="14"/>
  <c r="M46" i="14"/>
  <c r="K46" i="14"/>
  <c r="I46" i="14"/>
  <c r="M31" i="14"/>
  <c r="M35" i="14" s="1"/>
  <c r="I31" i="14"/>
  <c r="I35" i="14" s="1"/>
  <c r="M22" i="10"/>
  <c r="K22" i="10"/>
  <c r="I22" i="10"/>
  <c r="G22" i="10"/>
  <c r="E22" i="10"/>
  <c r="O21" i="10"/>
  <c r="Q21" i="10" s="1"/>
  <c r="O20" i="10"/>
  <c r="Q20" i="10" s="1"/>
  <c r="O18" i="10"/>
  <c r="Q18" i="10" s="1"/>
  <c r="O12" i="10"/>
  <c r="O16" i="10" s="1"/>
  <c r="Q25" i="8"/>
  <c r="M25" i="8"/>
  <c r="K25" i="8"/>
  <c r="G25" i="8"/>
  <c r="S24" i="8"/>
  <c r="S23" i="8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G15" i="15"/>
  <c r="G10" i="15"/>
  <c r="G12" i="15" s="1"/>
  <c r="N68" i="4"/>
  <c r="N70" i="4" s="1"/>
  <c r="L68" i="4"/>
  <c r="L70" i="4" s="1"/>
  <c r="J68" i="4"/>
  <c r="J70" i="4" s="1"/>
  <c r="N55" i="4"/>
  <c r="L55" i="4"/>
  <c r="H55" i="4"/>
  <c r="J55" i="4"/>
  <c r="N50" i="4"/>
  <c r="L50" i="4"/>
  <c r="J50" i="4"/>
  <c r="H50" i="4"/>
  <c r="N17" i="4"/>
  <c r="N29" i="4" s="1"/>
  <c r="L17" i="4"/>
  <c r="J17" i="4"/>
  <c r="H17" i="4"/>
  <c r="S18" i="8" l="1"/>
  <c r="M19" i="8"/>
  <c r="S13" i="8"/>
  <c r="S15" i="8" s="1"/>
  <c r="O15" i="8"/>
  <c r="O19" i="8" s="1"/>
  <c r="I53" i="14"/>
  <c r="I55" i="14" s="1"/>
  <c r="G16" i="15"/>
  <c r="G18" i="15" s="1"/>
  <c r="G20" i="15" s="1"/>
  <c r="G27" i="15" s="1"/>
  <c r="G35" i="15" s="1"/>
  <c r="E16" i="15"/>
  <c r="E18" i="15" s="1"/>
  <c r="G31" i="14" s="1"/>
  <c r="I16" i="15"/>
  <c r="I18" i="15" s="1"/>
  <c r="M53" i="14"/>
  <c r="M55" i="14" s="1"/>
  <c r="O22" i="10"/>
  <c r="L56" i="4"/>
  <c r="L71" i="4" s="1"/>
  <c r="N56" i="4"/>
  <c r="N71" i="4" s="1"/>
  <c r="H56" i="4"/>
  <c r="J56" i="4"/>
  <c r="J71" i="4" s="1"/>
  <c r="H29" i="4"/>
  <c r="L29" i="4"/>
  <c r="Q22" i="10"/>
  <c r="Q12" i="10"/>
  <c r="Q16" i="10" s="1"/>
  <c r="O25" i="8"/>
  <c r="S25" i="8"/>
  <c r="K16" i="15"/>
  <c r="K18" i="15" s="1"/>
  <c r="K20" i="15" s="1"/>
  <c r="J29" i="4"/>
  <c r="I20" i="15" l="1"/>
  <c r="I31" i="15" s="1"/>
  <c r="I37" i="15" s="1"/>
  <c r="E20" i="15"/>
  <c r="E31" i="15" s="1"/>
  <c r="G31" i="15"/>
  <c r="G37" i="15" s="1"/>
  <c r="G35" i="14"/>
  <c r="K27" i="15"/>
  <c r="K35" i="15" s="1"/>
  <c r="K31" i="15"/>
  <c r="K37" i="15" s="1"/>
  <c r="K31" i="14"/>
  <c r="K35" i="14" s="1"/>
  <c r="K53" i="14" s="1"/>
  <c r="K55" i="14" s="1"/>
  <c r="I27" i="15" l="1"/>
  <c r="I35" i="15" s="1"/>
  <c r="E27" i="15"/>
  <c r="E35" i="15" s="1"/>
  <c r="G53" i="14"/>
  <c r="G55" i="14" s="1"/>
  <c r="I19" i="8" l="1"/>
  <c r="H68" i="4" s="1"/>
  <c r="H70" i="4" s="1"/>
  <c r="S17" i="8"/>
  <c r="S19" i="8" s="1"/>
  <c r="E37" i="15"/>
  <c r="H71" i="4" l="1"/>
</calcChain>
</file>

<file path=xl/sharedStrings.xml><?xml version="1.0" encoding="utf-8"?>
<sst xmlns="http://schemas.openxmlformats.org/spreadsheetml/2006/main" count="268" uniqueCount="170">
  <si>
    <t>Other current assets</t>
  </si>
  <si>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</si>
  <si>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</si>
  <si>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</si>
  <si>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</si>
  <si>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</si>
  <si>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</si>
  <si>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</si>
  <si>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</si>
  <si>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</si>
  <si>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</si>
  <si>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</si>
  <si>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</si>
  <si>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 xml:space="preserve">Bank overdrafts and short-term loans from </t>
  </si>
  <si>
    <t>paid-up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</si>
  <si>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</si>
  <si>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</si>
  <si>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</si>
  <si>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</si>
  <si>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</si>
  <si>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</si>
  <si>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</si>
  <si>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</si>
  <si>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</si>
  <si>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</si>
  <si>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</si>
  <si>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</si>
  <si>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</si>
  <si>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</si>
  <si>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</si>
  <si>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Other components of equity</t>
  </si>
  <si>
    <t>Total other</t>
  </si>
  <si>
    <t xml:space="preserve">components </t>
  </si>
  <si>
    <t>of equity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</si>
  <si>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</si>
  <si>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</si>
  <si>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</si>
  <si>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</si>
  <si>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</si>
  <si>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</si>
  <si>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</si>
  <si>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</si>
  <si>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</si>
  <si>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</si>
  <si>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</si>
  <si>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</si>
  <si>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</si>
  <si>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</si>
  <si>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</si>
  <si>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</si>
  <si>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</si>
  <si>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of the equity holders of the Company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</si>
  <si>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</si>
  <si>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</si>
  <si>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</si>
  <si>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</si>
  <si>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</si>
  <si>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</si>
  <si>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Gain (loss) on measurement of financial assets</t>
  </si>
  <si>
    <t>Other income</t>
  </si>
  <si>
    <t>Gain (loss) on</t>
  </si>
  <si>
    <t xml:space="preserve">remeasurement of </t>
  </si>
  <si>
    <t>Appropriated for legal reserve</t>
  </si>
  <si>
    <t>Issued and fully paid</t>
  </si>
  <si>
    <t>Balance as at January 1, 2023</t>
  </si>
  <si>
    <t>Deferred tax liabilities</t>
  </si>
  <si>
    <t>Items will not be reclassified to profit and loss</t>
  </si>
  <si>
    <t>Gross profit</t>
  </si>
  <si>
    <t>Profit before expenses</t>
  </si>
  <si>
    <t>March 31,</t>
  </si>
  <si>
    <t>December 31,</t>
  </si>
  <si>
    <t>Balance as at January 1, 2024</t>
  </si>
  <si>
    <t>Balance as at March 31, 2024</t>
  </si>
  <si>
    <t>Balance as at March 31, 2023</t>
  </si>
  <si>
    <t>Total comprehensive income for the period</t>
  </si>
  <si>
    <t>Profit (loss) for the period</t>
  </si>
  <si>
    <t>Cash paid interest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</si>
  <si>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</si>
  <si>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</si>
  <si>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</si>
  <si>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</si>
  <si>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Non - controlling Interests</t>
  </si>
  <si>
    <t>Notes</t>
  </si>
  <si>
    <t>STATEMENTS OF COMPREHENSIVE INCOME</t>
  </si>
  <si>
    <t>FOR THE THREE - MONTH PERIOD ENDED MARCH 31, 2024 AND 2023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</si>
  <si>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</si>
  <si>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</si>
  <si>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</si>
  <si>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</si>
  <si>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</si>
  <si>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</si>
  <si>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Weighted average number of common shares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</si>
  <si>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</si>
  <si>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</si>
  <si>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</si>
  <si>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</si>
  <si>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STATEMENTS OF CASH  FLOWS (CONTINUED)</t>
  </si>
  <si>
    <t>Adjusted inventories (increase) decrease</t>
  </si>
  <si>
    <t>Adjusted other non - current assets decrease</t>
  </si>
  <si>
    <t>Adjusted depreciation</t>
  </si>
  <si>
    <t>Adjusted depreciation for right-of-use</t>
  </si>
  <si>
    <t>Adjusted amortization</t>
  </si>
  <si>
    <t>Adjusted allowance for expected credit losses (reversal)</t>
  </si>
  <si>
    <t>Adjusted financial cost</t>
  </si>
  <si>
    <t>Cash paid income tax</t>
  </si>
  <si>
    <t>Cash paid for liabilities under finance lease agreement</t>
  </si>
  <si>
    <t>Adjustments to net cash from operating activities</t>
  </si>
  <si>
    <t>Adjusted trade and other current receivables</t>
  </si>
  <si>
    <t xml:space="preserve">Adjusted unrealized (profit) from investment in </t>
  </si>
  <si>
    <t>investment units</t>
  </si>
  <si>
    <t>Adjusted unrealized (gains) and losses from changes</t>
  </si>
  <si>
    <t>fair value  of equity instruments</t>
  </si>
  <si>
    <t>Cash generated from operations</t>
  </si>
  <si>
    <t>Net cash provided by (used in) operating activities</t>
  </si>
  <si>
    <t>Cash and cash equivalents, beginning of  period</t>
  </si>
  <si>
    <t>Cash and cash equivalents, ending of  period</t>
  </si>
  <si>
    <t>"Unaudited"</t>
  </si>
  <si>
    <t>"Reviewed"</t>
  </si>
  <si>
    <t>"Audited"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</si>
  <si>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</si>
  <si>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</si>
  <si>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</si>
  <si>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</si>
  <si>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</si>
  <si>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 xml:space="preserve"> paid - up</t>
  </si>
  <si>
    <t>Adjustment Non - controlling Interests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</si>
  <si>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</si>
  <si>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</si>
  <si>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</si>
  <si>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</si>
  <si>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</si>
  <si>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Right of use, net</t>
  </si>
  <si>
    <t xml:space="preserve">Intangible assets, net </t>
  </si>
  <si>
    <t>Current portion of lease liabilities, net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</si>
  <si>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</si>
  <si>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</si>
  <si>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</si>
  <si>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</si>
  <si>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</si>
  <si>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Non-current financial assets - bank deposits</t>
  </si>
  <si>
    <t>with usage restrictions</t>
  </si>
  <si>
    <t>Other current liabilities</t>
  </si>
  <si>
    <t>Income tax payable</t>
  </si>
  <si>
    <t>Investment property, net</t>
  </si>
  <si>
    <t>Trade and other current payable</t>
  </si>
  <si>
    <t>Contract liabilities</t>
  </si>
  <si>
    <t>Balance as at January 1, 2024, (before reclassified)</t>
  </si>
  <si>
    <t>Balance as at January 1, 2024, (after reclassified)</t>
  </si>
  <si>
    <t>3,14.3</t>
  </si>
  <si>
    <t>7,14.3</t>
  </si>
  <si>
    <t>Investments in subsidiaries</t>
  </si>
  <si>
    <t>12,14.3</t>
  </si>
  <si>
    <t xml:space="preserve">Adjusted contract liabilities increase (decrease) </t>
  </si>
  <si>
    <t>Adjusted amortization witholding tax</t>
  </si>
  <si>
    <t>(increased)</t>
  </si>
  <si>
    <t>Adjusted trade and other current payables increase</t>
  </si>
  <si>
    <t>Adjusted employee benefit expenses</t>
  </si>
  <si>
    <t>Net cash (used in) operating activities</t>
  </si>
  <si>
    <t>Acquisition of right of use assets under lease contracts</t>
  </si>
  <si>
    <t>Gains (losess) on other non-current financial assets</t>
  </si>
  <si>
    <t>Net cash provided by financing activities</t>
  </si>
  <si>
    <t>Net increase (decrease) in cash and cash equivalents</t>
  </si>
  <si>
    <t>Net cash (used in) investing activities</t>
  </si>
  <si>
    <t>Adjusted unrealized on exchange rate</t>
  </si>
  <si>
    <t xml:space="preserve">loans from financial institutions </t>
  </si>
  <si>
    <t xml:space="preserve">Adjusted other current liabilities (decrease) </t>
  </si>
  <si>
    <t xml:space="preserve">Adjusted loss on declining in value of inventories </t>
  </si>
  <si>
    <t xml:space="preserve">Increase in bank overdrafts and short-term </t>
  </si>
  <si>
    <t>Interests</t>
  </si>
  <si>
    <t>Cash paid to purchase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</si>
</sst>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3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6"/>
      <color rgb="FF202124"/>
      <name val="Angsana New"/>
      <family val="1"/>
    </font>
    <font>
      <sz val="14"/>
      <name val="Cordia New"/>
      <family val="2"/>
    </font>
    <font>
      <sz val="16"/>
      <name val="Cordia New"/>
      <family val="2"/>
    </font>
    <font>
      <sz val="16"/>
      <color rgb="FF202124"/>
      <name val="Inheri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164" fontId="10" fillId="0" borderId="0" applyFont="0" applyFill="0" applyBorder="0" applyAlignment="0" applyProtection="0"/>
  </cellStyleXfs>
  <cellXfs count="99">
    <xf numFmtId="0" fontId="0" fillId="0" borderId="0" xfId="0"/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168" fontId="5" fillId="0" borderId="0" xfId="0" applyNumberFormat="1" applyFont="1"/>
    <xf numFmtId="165" fontId="6" fillId="0" borderId="0" xfId="0" applyNumberFormat="1" applyFont="1"/>
    <xf numFmtId="167" fontId="4" fillId="0" borderId="0" xfId="0" applyNumberFormat="1" applyFont="1"/>
    <xf numFmtId="169" fontId="1" fillId="0" borderId="4" xfId="5" applyNumberFormat="1" applyFont="1" applyBorder="1"/>
    <xf numFmtId="39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4" fontId="1" fillId="0" borderId="1" xfId="5" applyFont="1" applyBorder="1"/>
    <xf numFmtId="169" fontId="1" fillId="0" borderId="0" xfId="5" applyNumberFormat="1" applyFont="1"/>
    <xf numFmtId="169" fontId="1" fillId="0" borderId="5" xfId="5" applyNumberFormat="1" applyFont="1" applyBorder="1"/>
    <xf numFmtId="39" fontId="5" fillId="0" borderId="0" xfId="0" applyNumberFormat="1" applyFont="1"/>
    <xf numFmtId="169" fontId="1" fillId="0" borderId="3" xfId="5" applyNumberFormat="1" applyFont="1" applyBorder="1"/>
    <xf numFmtId="169" fontId="1" fillId="0" borderId="2" xfId="5" applyNumberFormat="1" applyFont="1" applyBorder="1"/>
    <xf numFmtId="169" fontId="5" fillId="0" borderId="0" xfId="5" applyNumberFormat="1" applyFont="1"/>
    <xf numFmtId="169" fontId="1" fillId="0" borderId="0" xfId="0" applyNumberFormat="1" applyFont="1"/>
    <xf numFmtId="169" fontId="1" fillId="0" borderId="0" xfId="5" applyNumberFormat="1" applyFont="1" applyFill="1" applyBorder="1"/>
    <xf numFmtId="167" fontId="4" fillId="0" borderId="0" xfId="0" applyNumberFormat="1" applyFont="1" applyAlignment="1">
      <alignment horizontal="center"/>
    </xf>
    <xf numFmtId="39" fontId="4" fillId="0" borderId="0" xfId="0" applyNumberFormat="1" applyFont="1"/>
    <xf numFmtId="169" fontId="4" fillId="0" borderId="0" xfId="5" applyNumberFormat="1" applyFont="1"/>
    <xf numFmtId="169" fontId="4" fillId="0" borderId="0" xfId="5" applyNumberFormat="1" applyFont="1" applyFill="1" applyBorder="1"/>
    <xf numFmtId="169" fontId="4" fillId="0" borderId="1" xfId="5" applyNumberFormat="1" applyFont="1" applyBorder="1"/>
    <xf numFmtId="165" fontId="4" fillId="0" borderId="0" xfId="0" applyNumberFormat="1" applyFont="1" applyAlignment="1">
      <alignment horizontal="left"/>
    </xf>
    <xf numFmtId="0" fontId="5" fillId="0" borderId="0" xfId="0" quotePrefix="1" applyFont="1"/>
    <xf numFmtId="169" fontId="4" fillId="0" borderId="5" xfId="5" applyNumberFormat="1" applyFont="1" applyBorder="1"/>
    <xf numFmtId="169" fontId="1" fillId="0" borderId="0" xfId="5" applyNumberFormat="1" applyFont="1" applyFill="1"/>
    <xf numFmtId="169" fontId="5" fillId="0" borderId="0" xfId="5" applyNumberFormat="1" applyFont="1" applyFill="1" applyBorder="1"/>
    <xf numFmtId="164" fontId="1" fillId="0" borderId="0" xfId="5" applyFont="1" applyFill="1" applyBorder="1"/>
    <xf numFmtId="169" fontId="5" fillId="0" borderId="3" xfId="5" applyNumberFormat="1" applyFont="1" applyBorder="1"/>
    <xf numFmtId="169" fontId="5" fillId="0" borderId="1" xfId="5" applyNumberFormat="1" applyFont="1" applyBorder="1"/>
    <xf numFmtId="169" fontId="5" fillId="0" borderId="2" xfId="5" applyNumberFormat="1" applyFont="1" applyBorder="1"/>
    <xf numFmtId="169" fontId="5" fillId="0" borderId="0" xfId="5" applyNumberFormat="1" applyFont="1" applyBorder="1"/>
    <xf numFmtId="0" fontId="11" fillId="0" borderId="0" xfId="0" applyFont="1"/>
    <xf numFmtId="167" fontId="4" fillId="0" borderId="0" xfId="0" applyNumberFormat="1" applyFont="1" applyAlignment="1">
      <alignment horizontal="left"/>
    </xf>
    <xf numFmtId="169" fontId="4" fillId="0" borderId="2" xfId="5" applyNumberFormat="1" applyFont="1" applyBorder="1"/>
    <xf numFmtId="40" fontId="4" fillId="0" borderId="0" xfId="0" applyNumberFormat="1" applyFont="1"/>
    <xf numFmtId="168" fontId="4" fillId="0" borderId="0" xfId="0" applyNumberFormat="1" applyFont="1" applyAlignment="1">
      <alignment horizontal="center"/>
    </xf>
    <xf numFmtId="40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9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39" fontId="4" fillId="0" borderId="5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167" fontId="4" fillId="0" borderId="2" xfId="0" applyNumberFormat="1" applyFont="1" applyBorder="1" applyAlignment="1">
      <alignment horizontal="center"/>
    </xf>
    <xf numFmtId="39" fontId="4" fillId="0" borderId="2" xfId="0" quotePrefix="1" applyNumberFormat="1" applyFont="1" applyBorder="1" applyAlignment="1">
      <alignment horizontal="center"/>
    </xf>
    <xf numFmtId="0" fontId="4" fillId="0" borderId="0" xfId="0" quotePrefix="1" applyFont="1"/>
    <xf numFmtId="169" fontId="4" fillId="0" borderId="4" xfId="5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 vertical="center"/>
    </xf>
    <xf numFmtId="169" fontId="4" fillId="0" borderId="3" xfId="5" applyNumberFormat="1" applyFont="1" applyBorder="1"/>
    <xf numFmtId="0" fontId="4" fillId="0" borderId="4" xfId="0" quotePrefix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169" fontId="4" fillId="0" borderId="0" xfId="5" applyNumberFormat="1" applyFont="1" applyFill="1"/>
    <xf numFmtId="169" fontId="4" fillId="0" borderId="5" xfId="5" applyNumberFormat="1" applyFont="1" applyFill="1" applyBorder="1"/>
    <xf numFmtId="169" fontId="4" fillId="0" borderId="1" xfId="5" applyNumberFormat="1" applyFont="1" applyFill="1" applyBorder="1"/>
    <xf numFmtId="165" fontId="1" fillId="0" borderId="0" xfId="0" applyNumberFormat="1" applyFont="1" applyAlignment="1">
      <alignment horizontal="center"/>
    </xf>
    <xf numFmtId="169" fontId="1" fillId="0" borderId="2" xfId="5" applyNumberFormat="1" applyFont="1" applyFill="1" applyBorder="1"/>
    <xf numFmtId="169" fontId="1" fillId="0" borderId="5" xfId="5" applyNumberFormat="1" applyFont="1" applyFill="1" applyBorder="1"/>
    <xf numFmtId="169" fontId="1" fillId="0" borderId="4" xfId="5" applyNumberFormat="1" applyFont="1" applyFill="1" applyBorder="1"/>
    <xf numFmtId="169" fontId="5" fillId="0" borderId="2" xfId="5" applyNumberFormat="1" applyFont="1" applyFill="1" applyBorder="1"/>
    <xf numFmtId="169" fontId="5" fillId="0" borderId="1" xfId="5" applyNumberFormat="1" applyFont="1" applyFill="1" applyBorder="1"/>
    <xf numFmtId="169" fontId="1" fillId="0" borderId="3" xfId="5" applyNumberFormat="1" applyFont="1" applyFill="1" applyBorder="1"/>
    <xf numFmtId="164" fontId="1" fillId="0" borderId="1" xfId="5" applyFont="1" applyFill="1" applyBorder="1"/>
    <xf numFmtId="169" fontId="4" fillId="0" borderId="4" xfId="5" applyNumberFormat="1" applyFont="1" applyFill="1" applyBorder="1"/>
    <xf numFmtId="169" fontId="4" fillId="0" borderId="2" xfId="5" applyNumberFormat="1" applyFont="1" applyFill="1" applyBorder="1"/>
    <xf numFmtId="169" fontId="4" fillId="0" borderId="0" xfId="5" applyNumberFormat="1" applyFont="1" applyBorder="1"/>
    <xf numFmtId="167" fontId="1" fillId="0" borderId="7" xfId="0" applyNumberFormat="1" applyFont="1" applyBorder="1"/>
    <xf numFmtId="169" fontId="1" fillId="0" borderId="6" xfId="5" applyNumberFormat="1" applyFont="1" applyFill="1" applyBorder="1" applyAlignment="1">
      <alignment horizontal="right"/>
    </xf>
    <xf numFmtId="169" fontId="1" fillId="0" borderId="0" xfId="5" applyNumberFormat="1" applyFont="1" applyFill="1" applyBorder="1" applyAlignment="1">
      <alignment horizontal="right"/>
    </xf>
    <xf numFmtId="169" fontId="1" fillId="0" borderId="0" xfId="5" applyNumberFormat="1" applyFont="1" applyBorder="1" applyAlignment="1">
      <alignment horizontal="right"/>
    </xf>
    <xf numFmtId="169" fontId="1" fillId="0" borderId="0" xfId="5" applyNumberFormat="1" applyFont="1" applyAlignment="1">
      <alignment horizontal="right"/>
    </xf>
    <xf numFmtId="169" fontId="4" fillId="0" borderId="0" xfId="0" applyNumberFormat="1" applyFont="1"/>
    <xf numFmtId="166" fontId="4" fillId="0" borderId="0" xfId="0" applyNumberFormat="1" applyFont="1" applyAlignment="1">
      <alignment horizontal="center"/>
    </xf>
    <xf numFmtId="169" fontId="4" fillId="0" borderId="3" xfId="5" applyNumberFormat="1" applyFont="1" applyFill="1" applyBorder="1"/>
    <xf numFmtId="169" fontId="1" fillId="0" borderId="0" xfId="5" applyNumberFormat="1" applyFont="1" applyBorder="1"/>
    <xf numFmtId="169" fontId="4" fillId="0" borderId="0" xfId="0" applyNumberFormat="1" applyFont="1" applyAlignment="1">
      <alignment horizontal="center"/>
    </xf>
    <xf numFmtId="169" fontId="5" fillId="0" borderId="5" xfId="5" applyNumberFormat="1" applyFont="1" applyFill="1" applyBorder="1"/>
    <xf numFmtId="169" fontId="5" fillId="0" borderId="5" xfId="5" applyNumberFormat="1" applyFont="1" applyBorder="1"/>
    <xf numFmtId="39" fontId="4" fillId="0" borderId="2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/>
    </xf>
  </cellXfs>
  <cellStyles count="6">
    <cellStyle name="Comma" xfId="5" builtinId="3"/>
    <cellStyle name="Comma 2" xfId="1"/>
    <cellStyle name="Normal" xfId="0" builtinId="0"/>
    <cellStyle name="Normal 2" xfId="2"/>
    <cellStyle name="Normal 3" xfId="3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view="pageBreakPreview" zoomScale="80" zoomScaleNormal="130" zoomScaleSheetLayoutView="80" workbookViewId="0">
      <selection activeCell="H59" sqref="H59"/>
    </sheetView>
  </sheetViews>
  <sheetFormatPr defaultColWidth="9.09765625" defaultRowHeight="23"/>
  <cols>
    <col min="1" max="1" width="2.19921875" style="8" customWidth="1"/>
    <col min="2" max="4" width="2.19921875" style="7" customWidth="1"/>
    <col min="5" max="5" width="37.09765625" style="7" customWidth="1"/>
    <col min="6" max="6" width="8.8984375" style="27" customWidth="1"/>
    <col min="7" max="7" width="2.19921875" style="7" customWidth="1"/>
    <col min="8" max="8" width="16.3984375" style="28" customWidth="1"/>
    <col min="9" max="9" width="2.19921875" style="28" customWidth="1"/>
    <col min="10" max="10" width="16" style="28" customWidth="1"/>
    <col min="11" max="11" width="2.19921875" style="7" customWidth="1"/>
    <col min="12" max="12" width="16.59765625" style="28" bestFit="1" customWidth="1"/>
    <col min="13" max="13" width="2.19921875" style="28" customWidth="1"/>
    <col min="14" max="14" width="16.3984375" style="28" customWidth="1"/>
    <col min="15" max="16384" width="9.09765625" style="7"/>
  </cols>
  <sheetData>
    <row r="1" spans="1:14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8"/>
      <c r="G4" s="28"/>
      <c r="H4" s="96" t="s">
        <v>77</v>
      </c>
      <c r="I4" s="96"/>
      <c r="J4" s="96"/>
      <c r="K4" s="96"/>
      <c r="L4" s="96"/>
      <c r="M4" s="96"/>
      <c r="N4" s="96"/>
    </row>
    <row r="5" spans="1:14">
      <c r="B5" s="8"/>
      <c r="C5" s="8"/>
      <c r="D5" s="8"/>
      <c r="E5" s="8"/>
      <c r="H5" s="96" t="s">
        <v>38</v>
      </c>
      <c r="I5" s="96"/>
      <c r="J5" s="96"/>
      <c r="L5" s="96" t="s">
        <v>39</v>
      </c>
      <c r="M5" s="96"/>
      <c r="N5" s="96"/>
    </row>
    <row r="6" spans="1:14">
      <c r="B6" s="8"/>
      <c r="C6" s="8"/>
      <c r="D6" s="8"/>
      <c r="E6" s="8"/>
      <c r="F6" s="7"/>
      <c r="H6" s="50" t="s">
        <v>69</v>
      </c>
      <c r="I6" s="50"/>
      <c r="J6" s="50" t="s">
        <v>70</v>
      </c>
      <c r="K6" s="51"/>
      <c r="L6" s="50" t="s">
        <v>69</v>
      </c>
      <c r="M6" s="50"/>
      <c r="N6" s="52" t="s">
        <v>70</v>
      </c>
    </row>
    <row r="7" spans="1:14">
      <c r="B7" s="8"/>
      <c r="C7" s="8"/>
      <c r="D7" s="8"/>
      <c r="E7" s="8"/>
      <c r="F7" s="7"/>
      <c r="H7" s="53">
        <v>2024</v>
      </c>
      <c r="I7" s="54"/>
      <c r="J7" s="53">
        <v>2023</v>
      </c>
      <c r="K7" s="55"/>
      <c r="L7" s="53">
        <v>2024</v>
      </c>
      <c r="M7" s="54"/>
      <c r="N7" s="53">
        <v>2023</v>
      </c>
    </row>
    <row r="8" spans="1:14">
      <c r="B8" s="8"/>
      <c r="C8" s="8"/>
      <c r="D8" s="8"/>
      <c r="E8" s="8"/>
      <c r="H8" s="50" t="s">
        <v>116</v>
      </c>
      <c r="I8" s="50"/>
      <c r="J8" s="50"/>
      <c r="K8" s="51"/>
      <c r="L8" s="50" t="s">
        <v>116</v>
      </c>
      <c r="M8" s="50"/>
      <c r="N8" s="50"/>
    </row>
    <row r="9" spans="1:14">
      <c r="B9" s="8"/>
      <c r="C9" s="8"/>
      <c r="D9" s="8"/>
      <c r="E9" s="8"/>
      <c r="F9" s="56" t="s">
        <v>82</v>
      </c>
      <c r="H9" s="57" t="s">
        <v>117</v>
      </c>
      <c r="I9" s="50"/>
      <c r="J9" s="57" t="s">
        <v>118</v>
      </c>
      <c r="K9" s="51"/>
      <c r="L9" s="57" t="s">
        <v>117</v>
      </c>
      <c r="M9" s="50"/>
      <c r="N9" s="57" t="s">
        <v>118</v>
      </c>
    </row>
    <row r="10" spans="1:14">
      <c r="A10" s="21" t="s">
        <v>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7" t="s">
        <v>41</v>
      </c>
    </row>
    <row r="12" spans="1:14">
      <c r="B12" s="7" t="s">
        <v>12</v>
      </c>
      <c r="H12" s="70">
        <v>40730737</v>
      </c>
      <c r="I12" s="29"/>
      <c r="J12" s="29">
        <v>37081570</v>
      </c>
      <c r="K12" s="29"/>
      <c r="L12" s="29">
        <v>3449775</v>
      </c>
      <c r="M12" s="29"/>
      <c r="N12" s="29">
        <v>3859606</v>
      </c>
    </row>
    <row r="13" spans="1:14">
      <c r="B13" s="7" t="s">
        <v>128</v>
      </c>
      <c r="F13" s="27" t="s">
        <v>148</v>
      </c>
      <c r="H13" s="70">
        <v>57682032</v>
      </c>
      <c r="I13" s="29"/>
      <c r="J13" s="29">
        <v>48525930</v>
      </c>
      <c r="K13" s="29"/>
      <c r="L13" s="29">
        <v>40956426</v>
      </c>
      <c r="M13" s="29"/>
      <c r="N13" s="29">
        <v>33110324</v>
      </c>
    </row>
    <row r="14" spans="1:14">
      <c r="B14" s="7" t="s">
        <v>129</v>
      </c>
      <c r="F14" s="27">
        <v>4</v>
      </c>
      <c r="H14" s="70">
        <v>58596804</v>
      </c>
      <c r="I14" s="29"/>
      <c r="J14" s="29">
        <v>61694284.000000015</v>
      </c>
      <c r="K14" s="29"/>
      <c r="L14" s="29">
        <v>47576945</v>
      </c>
      <c r="M14" s="29"/>
      <c r="N14" s="29">
        <v>51040587</v>
      </c>
    </row>
    <row r="15" spans="1:14">
      <c r="B15" s="7" t="s">
        <v>54</v>
      </c>
      <c r="F15" s="27">
        <v>5</v>
      </c>
      <c r="H15" s="70">
        <v>36297162</v>
      </c>
      <c r="I15" s="29"/>
      <c r="J15" s="29">
        <v>36142745</v>
      </c>
      <c r="K15" s="29"/>
      <c r="L15" s="29">
        <v>10436438</v>
      </c>
      <c r="M15" s="29"/>
      <c r="N15" s="29">
        <v>10386285</v>
      </c>
    </row>
    <row r="16" spans="1:14">
      <c r="B16" s="7" t="s">
        <v>0</v>
      </c>
      <c r="H16" s="70">
        <v>15168</v>
      </c>
      <c r="I16" s="29"/>
      <c r="J16" s="29">
        <v>0</v>
      </c>
      <c r="K16" s="29"/>
      <c r="L16" s="29">
        <v>15168</v>
      </c>
      <c r="M16" s="29"/>
      <c r="N16" s="29">
        <v>0</v>
      </c>
    </row>
    <row r="17" spans="1:14">
      <c r="B17" s="7" t="s">
        <v>1</v>
      </c>
      <c r="H17" s="59">
        <f>SUM(H12:H16)</f>
        <v>193321903</v>
      </c>
      <c r="I17" s="30"/>
      <c r="J17" s="59">
        <f>SUM(J12:J16)</f>
        <v>183444529</v>
      </c>
      <c r="K17" s="29"/>
      <c r="L17" s="81">
        <f>SUM(L12:L16)</f>
        <v>102434752</v>
      </c>
      <c r="M17" s="30"/>
      <c r="N17" s="59">
        <f>SUM(N12:N16)</f>
        <v>98396802</v>
      </c>
    </row>
    <row r="18" spans="1:14">
      <c r="A18" s="7" t="s">
        <v>42</v>
      </c>
      <c r="H18" s="29"/>
      <c r="I18" s="29"/>
      <c r="J18" s="29"/>
      <c r="K18" s="29"/>
      <c r="L18" s="29"/>
      <c r="M18" s="29"/>
      <c r="N18" s="29"/>
    </row>
    <row r="19" spans="1:14">
      <c r="A19" s="7"/>
      <c r="B19" s="7" t="s">
        <v>139</v>
      </c>
      <c r="H19" s="29"/>
      <c r="I19" s="29">
        <f>SUM(I15:I18)</f>
        <v>0</v>
      </c>
      <c r="J19" s="29"/>
      <c r="K19" s="29"/>
      <c r="L19" s="29"/>
      <c r="M19" s="29"/>
      <c r="N19" s="29"/>
    </row>
    <row r="20" spans="1:14">
      <c r="A20" s="7"/>
      <c r="C20" s="7" t="s">
        <v>140</v>
      </c>
      <c r="F20" s="27">
        <v>6</v>
      </c>
      <c r="H20" s="70">
        <v>10700794</v>
      </c>
      <c r="I20" s="29"/>
      <c r="J20" s="29">
        <v>10700794</v>
      </c>
      <c r="K20" s="29"/>
      <c r="L20" s="29">
        <v>0</v>
      </c>
      <c r="M20" s="29"/>
      <c r="N20" s="29">
        <v>0</v>
      </c>
    </row>
    <row r="21" spans="1:14">
      <c r="B21" s="7" t="s">
        <v>87</v>
      </c>
      <c r="F21" s="27" t="s">
        <v>149</v>
      </c>
      <c r="H21" s="70">
        <v>25438204</v>
      </c>
      <c r="I21" s="29"/>
      <c r="J21" s="29">
        <v>25790023</v>
      </c>
      <c r="K21" s="29"/>
      <c r="L21" s="29">
        <v>23465029</v>
      </c>
      <c r="M21" s="29"/>
      <c r="N21" s="29">
        <v>23789473</v>
      </c>
    </row>
    <row r="22" spans="1:14">
      <c r="B22" s="7" t="s">
        <v>150</v>
      </c>
      <c r="H22" s="70">
        <v>0</v>
      </c>
      <c r="I22" s="29"/>
      <c r="J22" s="29">
        <v>0</v>
      </c>
      <c r="K22" s="29"/>
      <c r="L22" s="29">
        <v>90000000</v>
      </c>
      <c r="M22" s="29"/>
      <c r="N22" s="29">
        <v>90000000</v>
      </c>
    </row>
    <row r="23" spans="1:14">
      <c r="B23" s="7" t="s">
        <v>143</v>
      </c>
      <c r="H23" s="70">
        <v>0</v>
      </c>
      <c r="I23" s="29"/>
      <c r="J23" s="29">
        <v>0</v>
      </c>
      <c r="K23" s="29"/>
      <c r="L23" s="29">
        <v>49846875</v>
      </c>
      <c r="M23" s="29"/>
      <c r="N23" s="29">
        <v>49846875</v>
      </c>
    </row>
    <row r="24" spans="1:14">
      <c r="B24" s="7" t="s">
        <v>130</v>
      </c>
      <c r="F24" s="27">
        <v>8</v>
      </c>
      <c r="H24" s="70">
        <v>275620618</v>
      </c>
      <c r="I24" s="29"/>
      <c r="J24" s="29">
        <v>276086979</v>
      </c>
      <c r="K24" s="29"/>
      <c r="L24" s="29">
        <v>208476416</v>
      </c>
      <c r="M24" s="29"/>
      <c r="N24" s="29">
        <v>208499386</v>
      </c>
    </row>
    <row r="25" spans="1:14">
      <c r="B25" s="7" t="s">
        <v>131</v>
      </c>
      <c r="F25" s="27">
        <v>9</v>
      </c>
      <c r="H25" s="70">
        <v>283458</v>
      </c>
      <c r="I25" s="29"/>
      <c r="J25" s="29">
        <v>2721361</v>
      </c>
      <c r="K25" s="29"/>
      <c r="L25" s="29">
        <v>2328196</v>
      </c>
      <c r="M25" s="29"/>
      <c r="N25" s="29">
        <v>2721361</v>
      </c>
    </row>
    <row r="26" spans="1:14">
      <c r="B26" s="7" t="s">
        <v>132</v>
      </c>
      <c r="F26" s="27">
        <v>10</v>
      </c>
      <c r="H26" s="70">
        <v>639410</v>
      </c>
      <c r="I26" s="29"/>
      <c r="J26" s="29">
        <v>682729</v>
      </c>
      <c r="K26" s="29"/>
      <c r="L26" s="29">
        <v>635376</v>
      </c>
      <c r="M26" s="29"/>
      <c r="N26" s="29">
        <v>677223</v>
      </c>
    </row>
    <row r="27" spans="1:14">
      <c r="B27" s="7" t="s">
        <v>88</v>
      </c>
      <c r="F27" s="27" t="s">
        <v>16</v>
      </c>
      <c r="H27" s="70">
        <v>166648</v>
      </c>
      <c r="I27" s="29"/>
      <c r="J27" s="29">
        <v>210732</v>
      </c>
      <c r="K27" s="29"/>
      <c r="L27" s="29">
        <v>84261</v>
      </c>
      <c r="M27" s="29"/>
      <c r="N27" s="29">
        <v>210733</v>
      </c>
    </row>
    <row r="28" spans="1:14">
      <c r="B28" s="7" t="s">
        <v>89</v>
      </c>
      <c r="H28" s="59">
        <f>SUM(H20:H27)</f>
        <v>312849132</v>
      </c>
      <c r="I28" s="30"/>
      <c r="J28" s="59">
        <f>SUM(J20:J27)</f>
        <v>316192618</v>
      </c>
      <c r="K28" s="29"/>
      <c r="L28" s="59">
        <f>SUM(L20:L27)</f>
        <v>374836153</v>
      </c>
      <c r="M28" s="30"/>
      <c r="N28" s="59">
        <f>SUM(N20:N27)</f>
        <v>375745051</v>
      </c>
    </row>
    <row r="29" spans="1:14" ht="23.5" thickBot="1">
      <c r="A29" s="8" t="s">
        <v>2</v>
      </c>
      <c r="H29" s="39">
        <f>H17+H28</f>
        <v>506171035</v>
      </c>
      <c r="I29" s="36"/>
      <c r="J29" s="39">
        <f>J17+J28</f>
        <v>499637147</v>
      </c>
      <c r="K29" s="24"/>
      <c r="L29" s="39">
        <f>L17+L28</f>
        <v>477270905</v>
      </c>
      <c r="M29" s="36"/>
      <c r="N29" s="39">
        <f>N17+N28</f>
        <v>474141853</v>
      </c>
    </row>
    <row r="30" spans="1:14" ht="23.5" thickTop="1"/>
    <row r="31" spans="1:14" s="32" customForma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s="32" customFormat="1">
      <c r="A32" s="21" t="s">
        <v>80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8"/>
      <c r="G34" s="28"/>
      <c r="H34" s="96" t="s">
        <v>77</v>
      </c>
      <c r="I34" s="96"/>
      <c r="J34" s="96"/>
      <c r="K34" s="96"/>
      <c r="L34" s="96"/>
      <c r="M34" s="96"/>
      <c r="N34" s="96"/>
    </row>
    <row r="35" spans="1:14">
      <c r="B35" s="8"/>
      <c r="C35" s="8"/>
      <c r="D35" s="8"/>
      <c r="E35" s="8"/>
      <c r="H35" s="96" t="s">
        <v>38</v>
      </c>
      <c r="I35" s="96"/>
      <c r="J35" s="96"/>
      <c r="L35" s="96" t="s">
        <v>39</v>
      </c>
      <c r="M35" s="96"/>
      <c r="N35" s="96"/>
    </row>
    <row r="36" spans="1:14">
      <c r="B36" s="8"/>
      <c r="C36" s="8"/>
      <c r="D36" s="8"/>
      <c r="E36" s="8"/>
      <c r="F36" s="7"/>
      <c r="H36" s="52" t="s">
        <v>69</v>
      </c>
      <c r="I36" s="52"/>
      <c r="J36" s="52" t="s">
        <v>70</v>
      </c>
      <c r="K36" s="51"/>
      <c r="L36" s="50" t="s">
        <v>69</v>
      </c>
      <c r="M36" s="50"/>
      <c r="N36" s="52" t="s">
        <v>70</v>
      </c>
    </row>
    <row r="37" spans="1:14">
      <c r="B37" s="8"/>
      <c r="C37" s="8"/>
      <c r="D37" s="8"/>
      <c r="E37" s="8"/>
      <c r="F37" s="7"/>
      <c r="H37" s="53">
        <v>2024</v>
      </c>
      <c r="I37" s="58"/>
      <c r="J37" s="53">
        <v>2023</v>
      </c>
      <c r="K37" s="55"/>
      <c r="L37" s="53">
        <v>2024</v>
      </c>
      <c r="M37" s="54"/>
      <c r="N37" s="53">
        <v>2023</v>
      </c>
    </row>
    <row r="38" spans="1:14">
      <c r="B38" s="8"/>
      <c r="C38" s="8"/>
      <c r="D38" s="8"/>
      <c r="E38" s="8"/>
      <c r="H38" s="50" t="s">
        <v>116</v>
      </c>
      <c r="I38" s="50"/>
      <c r="J38" s="50"/>
      <c r="K38" s="51"/>
      <c r="L38" s="50" t="s">
        <v>116</v>
      </c>
      <c r="M38" s="50"/>
      <c r="N38" s="50"/>
    </row>
    <row r="39" spans="1:14">
      <c r="B39" s="8"/>
      <c r="C39" s="8"/>
      <c r="D39" s="8"/>
      <c r="E39" s="8"/>
      <c r="F39" s="56" t="s">
        <v>82</v>
      </c>
      <c r="H39" s="57" t="s">
        <v>117</v>
      </c>
      <c r="I39" s="50"/>
      <c r="J39" s="57" t="s">
        <v>118</v>
      </c>
      <c r="K39" s="51"/>
      <c r="L39" s="57" t="s">
        <v>117</v>
      </c>
      <c r="M39" s="50"/>
      <c r="N39" s="57" t="s">
        <v>118</v>
      </c>
    </row>
    <row r="40" spans="1:14">
      <c r="A40" s="21" t="s">
        <v>43</v>
      </c>
      <c r="B40" s="21"/>
      <c r="C40" s="21"/>
      <c r="D40" s="21"/>
      <c r="E40" s="21"/>
      <c r="F40" s="21"/>
      <c r="G40" s="21"/>
      <c r="H40" s="21"/>
      <c r="I40" s="33"/>
      <c r="J40" s="21"/>
      <c r="K40" s="21"/>
      <c r="L40" s="21"/>
      <c r="M40" s="21"/>
      <c r="N40" s="21"/>
    </row>
    <row r="41" spans="1:14">
      <c r="A41" s="7" t="s">
        <v>44</v>
      </c>
    </row>
    <row r="42" spans="1:14">
      <c r="B42" s="7" t="s">
        <v>13</v>
      </c>
    </row>
    <row r="43" spans="1:14">
      <c r="C43" s="7" t="s">
        <v>19</v>
      </c>
      <c r="F43" s="27">
        <v>11</v>
      </c>
      <c r="H43" s="70">
        <v>16118241</v>
      </c>
      <c r="I43" s="30"/>
      <c r="J43" s="70">
        <v>8079870</v>
      </c>
      <c r="K43" s="14"/>
      <c r="L43" s="70">
        <v>13985906</v>
      </c>
      <c r="M43" s="30"/>
      <c r="N43" s="70">
        <v>7724184</v>
      </c>
    </row>
    <row r="44" spans="1:14">
      <c r="B44" s="7" t="s">
        <v>144</v>
      </c>
      <c r="F44" s="27" t="s">
        <v>151</v>
      </c>
      <c r="H44" s="70">
        <v>14754519</v>
      </c>
      <c r="I44" s="30"/>
      <c r="J44" s="70">
        <v>12130225</v>
      </c>
      <c r="K44" s="14"/>
      <c r="L44" s="70">
        <v>9332680</v>
      </c>
      <c r="M44" s="30"/>
      <c r="N44" s="70">
        <v>8985341</v>
      </c>
    </row>
    <row r="45" spans="1:14">
      <c r="B45" s="7" t="s">
        <v>145</v>
      </c>
      <c r="H45" s="70">
        <v>131560</v>
      </c>
      <c r="I45" s="30"/>
      <c r="J45" s="70">
        <v>886147</v>
      </c>
      <c r="K45" s="14"/>
      <c r="L45" s="70">
        <v>131560</v>
      </c>
      <c r="M45" s="30"/>
      <c r="N45" s="70">
        <v>719790</v>
      </c>
    </row>
    <row r="46" spans="1:14">
      <c r="B46" s="7" t="s">
        <v>133</v>
      </c>
      <c r="F46" s="27">
        <v>13</v>
      </c>
      <c r="H46" s="70">
        <v>163458</v>
      </c>
      <c r="I46" s="30"/>
      <c r="J46" s="70">
        <v>2784538</v>
      </c>
      <c r="K46" s="14"/>
      <c r="L46" s="70">
        <v>2258370</v>
      </c>
      <c r="M46" s="30"/>
      <c r="N46" s="70">
        <v>2784538</v>
      </c>
    </row>
    <row r="47" spans="1:14">
      <c r="B47" s="7" t="s">
        <v>142</v>
      </c>
      <c r="H47" s="70">
        <v>1058931</v>
      </c>
      <c r="I47" s="30"/>
      <c r="J47" s="70">
        <v>626469</v>
      </c>
      <c r="K47" s="14"/>
      <c r="L47" s="70">
        <v>0</v>
      </c>
      <c r="M47" s="30"/>
      <c r="N47" s="70">
        <v>0</v>
      </c>
    </row>
    <row r="48" spans="1:14">
      <c r="B48" s="7" t="s">
        <v>134</v>
      </c>
      <c r="H48" s="70">
        <v>291489</v>
      </c>
      <c r="I48" s="30"/>
      <c r="J48" s="70">
        <v>0</v>
      </c>
      <c r="K48" s="14"/>
      <c r="L48" s="70">
        <v>291489</v>
      </c>
      <c r="M48" s="30"/>
      <c r="N48" s="70">
        <v>0</v>
      </c>
    </row>
    <row r="49" spans="1:14">
      <c r="B49" s="7" t="s">
        <v>141</v>
      </c>
      <c r="H49" s="70">
        <v>5000</v>
      </c>
      <c r="I49" s="30"/>
      <c r="J49" s="70">
        <v>6000</v>
      </c>
      <c r="K49" s="14"/>
      <c r="L49" s="70">
        <v>0</v>
      </c>
      <c r="M49" s="30"/>
      <c r="N49" s="70">
        <v>0</v>
      </c>
    </row>
    <row r="50" spans="1:14">
      <c r="B50" s="7" t="s">
        <v>3</v>
      </c>
      <c r="H50" s="59">
        <f>SUM(H42:H49)</f>
        <v>32523198</v>
      </c>
      <c r="I50" s="30"/>
      <c r="J50" s="59">
        <f>SUM(J42:J49)</f>
        <v>24513249</v>
      </c>
      <c r="K50" s="14"/>
      <c r="L50" s="59">
        <f>SUM(L42:L49)</f>
        <v>26000005</v>
      </c>
      <c r="M50" s="30"/>
      <c r="N50" s="59">
        <f>SUM(N42:N49)</f>
        <v>20213853</v>
      </c>
    </row>
    <row r="51" spans="1:14">
      <c r="A51" s="7" t="s">
        <v>135</v>
      </c>
      <c r="H51" s="14"/>
      <c r="I51" s="14"/>
      <c r="J51" s="14"/>
      <c r="K51" s="14"/>
      <c r="L51" s="14"/>
      <c r="M51" s="14"/>
      <c r="N51" s="14"/>
    </row>
    <row r="52" spans="1:14">
      <c r="A52" s="7"/>
      <c r="B52" s="7" t="s">
        <v>136</v>
      </c>
      <c r="F52" s="27">
        <v>13</v>
      </c>
      <c r="H52" s="70">
        <v>127300</v>
      </c>
      <c r="I52" s="30"/>
      <c r="J52" s="29">
        <v>0</v>
      </c>
      <c r="K52" s="14"/>
      <c r="L52" s="70">
        <v>127300</v>
      </c>
      <c r="M52" s="30"/>
      <c r="N52" s="29">
        <v>0</v>
      </c>
    </row>
    <row r="53" spans="1:14">
      <c r="A53" s="7"/>
      <c r="B53" s="32" t="s">
        <v>137</v>
      </c>
      <c r="H53" s="70">
        <v>22466865</v>
      </c>
      <c r="I53" s="30"/>
      <c r="J53" s="29">
        <v>22389889</v>
      </c>
      <c r="K53" s="14"/>
      <c r="L53" s="70">
        <v>17349502</v>
      </c>
      <c r="M53" s="30"/>
      <c r="N53" s="29">
        <v>17252212</v>
      </c>
    </row>
    <row r="54" spans="1:14">
      <c r="A54" s="7"/>
      <c r="B54" s="7" t="s">
        <v>65</v>
      </c>
      <c r="H54" s="70">
        <v>18891313</v>
      </c>
      <c r="I54" s="30"/>
      <c r="J54" s="29">
        <v>18856749</v>
      </c>
      <c r="K54" s="14"/>
      <c r="L54" s="70">
        <v>18900960</v>
      </c>
      <c r="M54" s="30"/>
      <c r="N54" s="29">
        <v>18932263</v>
      </c>
    </row>
    <row r="55" spans="1:14">
      <c r="B55" s="7" t="s">
        <v>90</v>
      </c>
      <c r="H55" s="34">
        <f>SUM(H52:H54)</f>
        <v>41485478</v>
      </c>
      <c r="I55" s="30"/>
      <c r="J55" s="34">
        <f>SUM(J52:J54)</f>
        <v>41246638</v>
      </c>
      <c r="K55" s="14"/>
      <c r="L55" s="71">
        <f>SUM(L52:L54)</f>
        <v>36377762</v>
      </c>
      <c r="M55" s="30"/>
      <c r="N55" s="34">
        <f>SUM(N52:N54)</f>
        <v>36184475</v>
      </c>
    </row>
    <row r="56" spans="1:14">
      <c r="A56" s="7" t="s">
        <v>4</v>
      </c>
      <c r="H56" s="59">
        <f>H50+H55</f>
        <v>74008676</v>
      </c>
      <c r="I56" s="30"/>
      <c r="J56" s="59">
        <f>J50+J55</f>
        <v>65759887</v>
      </c>
      <c r="K56" s="14"/>
      <c r="L56" s="59">
        <f>L50+L55</f>
        <v>62377767</v>
      </c>
      <c r="M56" s="30"/>
      <c r="N56" s="59">
        <f>N50+N55</f>
        <v>56398328</v>
      </c>
    </row>
    <row r="57" spans="1:14">
      <c r="H57" s="41"/>
      <c r="I57" s="36"/>
      <c r="J57" s="41"/>
      <c r="K57" s="11"/>
      <c r="L57" s="41"/>
      <c r="M57" s="36"/>
      <c r="N57" s="41"/>
    </row>
    <row r="58" spans="1:14">
      <c r="A58" s="8" t="s">
        <v>45</v>
      </c>
      <c r="H58" s="14"/>
      <c r="I58" s="14"/>
      <c r="J58" s="14"/>
      <c r="K58" s="14"/>
      <c r="L58" s="14"/>
      <c r="M58" s="14"/>
      <c r="N58" s="14"/>
    </row>
    <row r="59" spans="1:14">
      <c r="B59" s="7" t="s">
        <v>5</v>
      </c>
      <c r="H59" s="14"/>
      <c r="I59" s="14"/>
      <c r="J59" s="14"/>
      <c r="K59" s="14"/>
      <c r="L59" s="14"/>
      <c r="M59" s="14"/>
      <c r="N59" s="14"/>
    </row>
    <row r="60" spans="1:14">
      <c r="C60" s="7" t="s">
        <v>21</v>
      </c>
      <c r="H60" s="14"/>
      <c r="I60" s="14"/>
      <c r="J60" s="14"/>
      <c r="K60" s="14"/>
      <c r="L60" s="14"/>
      <c r="M60" s="14"/>
      <c r="N60" s="14"/>
    </row>
    <row r="61" spans="1:14" ht="23.5" thickBot="1">
      <c r="D61" s="7" t="s">
        <v>22</v>
      </c>
      <c r="H61" s="72">
        <v>100000000</v>
      </c>
      <c r="I61" s="30"/>
      <c r="J61" s="31">
        <v>100000000</v>
      </c>
      <c r="K61" s="29"/>
      <c r="L61" s="72">
        <v>100000000</v>
      </c>
      <c r="M61" s="30"/>
      <c r="N61" s="31">
        <v>100000000</v>
      </c>
    </row>
    <row r="62" spans="1:14" ht="23.5" thickTop="1">
      <c r="C62" s="7" t="s">
        <v>63</v>
      </c>
      <c r="H62" s="70"/>
      <c r="I62" s="30"/>
      <c r="J62" s="29"/>
      <c r="K62" s="29"/>
      <c r="L62" s="70"/>
      <c r="M62" s="30"/>
      <c r="N62" s="29"/>
    </row>
    <row r="63" spans="1:14">
      <c r="D63" s="7" t="s">
        <v>22</v>
      </c>
      <c r="H63" s="70">
        <v>100000000</v>
      </c>
      <c r="I63" s="30"/>
      <c r="J63" s="29">
        <v>100000000</v>
      </c>
      <c r="K63" s="29"/>
      <c r="L63" s="70">
        <v>100000000</v>
      </c>
      <c r="M63" s="30"/>
      <c r="N63" s="29">
        <v>100000000</v>
      </c>
    </row>
    <row r="64" spans="1:14" ht="23.25" customHeight="1">
      <c r="A64" s="7"/>
      <c r="B64" s="7" t="s">
        <v>35</v>
      </c>
      <c r="H64" s="70"/>
      <c r="I64" s="30"/>
      <c r="J64" s="29"/>
      <c r="K64" s="29"/>
      <c r="L64" s="70"/>
      <c r="M64" s="30"/>
      <c r="N64" s="29"/>
    </row>
    <row r="65" spans="1:14" ht="23.25" customHeight="1">
      <c r="A65" s="7"/>
      <c r="C65" s="7" t="s">
        <v>62</v>
      </c>
      <c r="H65" s="70">
        <v>10000000</v>
      </c>
      <c r="I65" s="30"/>
      <c r="J65" s="29">
        <v>10000000</v>
      </c>
      <c r="K65" s="29"/>
      <c r="L65" s="70">
        <v>10000000</v>
      </c>
      <c r="M65" s="30"/>
      <c r="N65" s="29">
        <v>10000000</v>
      </c>
    </row>
    <row r="66" spans="1:14">
      <c r="C66" s="7" t="s">
        <v>34</v>
      </c>
      <c r="H66" s="70">
        <v>198690542</v>
      </c>
      <c r="I66" s="30"/>
      <c r="J66" s="29">
        <v>204533507</v>
      </c>
      <c r="K66" s="29"/>
      <c r="L66" s="70">
        <v>189782048</v>
      </c>
      <c r="M66" s="30"/>
      <c r="N66" s="29">
        <v>192372880</v>
      </c>
    </row>
    <row r="67" spans="1:14">
      <c r="B67" s="7" t="s">
        <v>138</v>
      </c>
      <c r="H67" s="70">
        <v>117833141</v>
      </c>
      <c r="I67" s="30"/>
      <c r="J67" s="29">
        <v>118114322</v>
      </c>
      <c r="K67" s="29"/>
      <c r="L67" s="70">
        <v>115111090</v>
      </c>
      <c r="M67" s="30"/>
      <c r="N67" s="29">
        <v>115370645</v>
      </c>
    </row>
    <row r="68" spans="1:14">
      <c r="A68" s="7"/>
      <c r="B68" s="7" t="s">
        <v>50</v>
      </c>
      <c r="H68" s="71">
        <f>SUM(H63:H67)</f>
        <v>426523683</v>
      </c>
      <c r="I68" s="30"/>
      <c r="J68" s="34">
        <f>SUM(J63:J67)</f>
        <v>432647829</v>
      </c>
      <c r="K68" s="29"/>
      <c r="L68" s="34">
        <f>SUM(L63:L67)</f>
        <v>414893138</v>
      </c>
      <c r="M68" s="30"/>
      <c r="N68" s="34">
        <f>SUM(N63:N67)</f>
        <v>417743525</v>
      </c>
    </row>
    <row r="69" spans="1:14">
      <c r="A69" s="7"/>
      <c r="B69" s="7" t="s">
        <v>81</v>
      </c>
      <c r="H69" s="70">
        <v>5638676</v>
      </c>
      <c r="I69" s="30"/>
      <c r="J69" s="29">
        <v>1229431</v>
      </c>
      <c r="K69" s="29"/>
      <c r="L69" s="29">
        <v>0</v>
      </c>
      <c r="M69" s="30"/>
      <c r="N69" s="29">
        <v>0</v>
      </c>
    </row>
    <row r="70" spans="1:14">
      <c r="A70" s="7"/>
      <c r="B70" s="7" t="s">
        <v>6</v>
      </c>
      <c r="H70" s="59">
        <f>SUM(H68:H69)</f>
        <v>432162359</v>
      </c>
      <c r="I70" s="30"/>
      <c r="J70" s="59">
        <f>SUM(J68:J69)</f>
        <v>433877260</v>
      </c>
      <c r="K70" s="29"/>
      <c r="L70" s="59">
        <f>SUM(L68:L69)</f>
        <v>414893138</v>
      </c>
      <c r="M70" s="30"/>
      <c r="N70" s="59">
        <f>SUM(N68:N69)</f>
        <v>417743525</v>
      </c>
    </row>
    <row r="71" spans="1:14" ht="23.5" thickBot="1">
      <c r="A71" s="8" t="s">
        <v>7</v>
      </c>
      <c r="H71" s="38">
        <f>H56+H70</f>
        <v>506171035</v>
      </c>
      <c r="I71" s="36"/>
      <c r="J71" s="38">
        <f>J56+J70</f>
        <v>499637147</v>
      </c>
      <c r="K71" s="24"/>
      <c r="L71" s="38">
        <f>L56+L70</f>
        <v>477270905</v>
      </c>
      <c r="M71" s="36"/>
      <c r="N71" s="38">
        <f>N56+N70</f>
        <v>474141853</v>
      </c>
    </row>
    <row r="72" spans="1:14" ht="23.5" thickTop="1"/>
  </sheetData>
  <mergeCells count="6">
    <mergeCell ref="H4:N4"/>
    <mergeCell ref="H34:N34"/>
    <mergeCell ref="H35:J35"/>
    <mergeCell ref="L35:N35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6" fitToHeight="0" orientation="portrait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topLeftCell="A16" zoomScale="80" zoomScaleNormal="100" zoomScaleSheetLayoutView="80" workbookViewId="0">
      <selection activeCell="H59" sqref="H59"/>
    </sheetView>
  </sheetViews>
  <sheetFormatPr defaultColWidth="8.69921875" defaultRowHeight="24.5"/>
  <cols>
    <col min="1" max="1" width="3.69921875" style="42" customWidth="1"/>
    <col min="2" max="2" width="50.69921875" style="42" customWidth="1"/>
    <col min="3" max="3" width="9.19921875" style="42" customWidth="1"/>
    <col min="4" max="4" width="2.19921875" style="42" customWidth="1"/>
    <col min="5" max="5" width="15.8984375" style="42" customWidth="1"/>
    <col min="6" max="6" width="2.19921875" style="42" customWidth="1"/>
    <col min="7" max="7" width="15.5" style="42" customWidth="1"/>
    <col min="8" max="8" width="2.19921875" style="42" customWidth="1"/>
    <col min="9" max="9" width="15.69921875" style="42" customWidth="1"/>
    <col min="10" max="10" width="2.19921875" style="42" customWidth="1"/>
    <col min="11" max="11" width="16.09765625" style="42" customWidth="1"/>
    <col min="12" max="12" width="12.09765625" style="42" bestFit="1" customWidth="1"/>
    <col min="13" max="16384" width="8.69921875" style="42"/>
  </cols>
  <sheetData>
    <row r="1" spans="1:11" s="1" customFormat="1" ht="23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85</v>
      </c>
    </row>
    <row r="2" spans="1:11" s="1" customFormat="1" ht="23">
      <c r="A2" s="21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16" t="s">
        <v>86</v>
      </c>
    </row>
    <row r="3" spans="1:11" s="1" customFormat="1" ht="23">
      <c r="A3" s="21" t="s">
        <v>84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7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7" customFormat="1" ht="23">
      <c r="A5" s="21"/>
      <c r="B5" s="21"/>
      <c r="C5" s="28"/>
      <c r="D5" s="28"/>
      <c r="E5" s="96" t="s">
        <v>77</v>
      </c>
      <c r="F5" s="96"/>
      <c r="G5" s="96"/>
      <c r="H5" s="96"/>
      <c r="I5" s="96"/>
      <c r="J5" s="96"/>
      <c r="K5" s="96"/>
    </row>
    <row r="6" spans="1:11" s="1" customFormat="1" ht="23">
      <c r="A6" s="8"/>
      <c r="B6" s="8"/>
      <c r="C6" s="27"/>
      <c r="D6" s="7"/>
      <c r="E6" s="96" t="s">
        <v>38</v>
      </c>
      <c r="F6" s="96"/>
      <c r="G6" s="96"/>
      <c r="H6" s="7"/>
      <c r="I6" s="96" t="s">
        <v>39</v>
      </c>
      <c r="J6" s="96"/>
      <c r="K6" s="96"/>
    </row>
    <row r="7" spans="1:11" s="1" customFormat="1" ht="23">
      <c r="A7" s="8"/>
      <c r="B7" s="8"/>
      <c r="C7" s="56" t="s">
        <v>82</v>
      </c>
      <c r="D7" s="7"/>
      <c r="E7" s="60">
        <v>2024</v>
      </c>
      <c r="F7" s="61"/>
      <c r="G7" s="60">
        <v>2023</v>
      </c>
      <c r="H7" s="55"/>
      <c r="I7" s="60">
        <v>2024</v>
      </c>
      <c r="J7" s="61"/>
      <c r="K7" s="60">
        <v>2023</v>
      </c>
    </row>
    <row r="8" spans="1:11" s="1" customFormat="1" ht="23">
      <c r="A8" s="7" t="s">
        <v>46</v>
      </c>
      <c r="C8" s="2">
        <v>15</v>
      </c>
      <c r="E8" s="35">
        <v>54352188</v>
      </c>
      <c r="F8" s="26"/>
      <c r="G8" s="19">
        <v>66836493</v>
      </c>
      <c r="H8" s="19"/>
      <c r="I8" s="35">
        <v>41852449</v>
      </c>
      <c r="J8" s="26"/>
      <c r="K8" s="19">
        <v>53453213</v>
      </c>
    </row>
    <row r="9" spans="1:11" s="1" customFormat="1" ht="23">
      <c r="A9" s="7" t="s">
        <v>120</v>
      </c>
      <c r="C9" s="2"/>
      <c r="E9" s="74">
        <v>-48648820</v>
      </c>
      <c r="F9" s="26"/>
      <c r="G9" s="23">
        <v>-60432288</v>
      </c>
      <c r="H9" s="19"/>
      <c r="I9" s="74">
        <v>-39076394</v>
      </c>
      <c r="J9" s="26"/>
      <c r="K9" s="23">
        <v>-52044627</v>
      </c>
    </row>
    <row r="10" spans="1:11" s="1" customFormat="1" ht="23">
      <c r="A10" s="13" t="s">
        <v>67</v>
      </c>
      <c r="C10" s="2"/>
      <c r="E10" s="75">
        <f>SUM(E8:E9)</f>
        <v>5703368</v>
      </c>
      <c r="F10" s="26"/>
      <c r="G10" s="20">
        <f>SUM(G8:G9)</f>
        <v>6404205</v>
      </c>
      <c r="H10" s="19"/>
      <c r="I10" s="75">
        <f>SUM(I8:I9)</f>
        <v>2776055</v>
      </c>
      <c r="J10" s="26"/>
      <c r="K10" s="20">
        <f>SUM(K8:K9)</f>
        <v>1408586</v>
      </c>
    </row>
    <row r="11" spans="1:11" s="1" customFormat="1" ht="23">
      <c r="A11" s="7" t="s">
        <v>59</v>
      </c>
      <c r="C11" s="2"/>
      <c r="E11" s="35">
        <v>479698</v>
      </c>
      <c r="F11" s="26"/>
      <c r="G11" s="19">
        <v>491788</v>
      </c>
      <c r="H11" s="19"/>
      <c r="I11" s="35">
        <v>191945</v>
      </c>
      <c r="J11" s="26"/>
      <c r="K11" s="19">
        <v>188834</v>
      </c>
    </row>
    <row r="12" spans="1:11" s="1" customFormat="1" ht="23">
      <c r="A12" s="8" t="s">
        <v>68</v>
      </c>
      <c r="C12" s="2"/>
      <c r="E12" s="76">
        <f>SUM(E10:E11)</f>
        <v>6183066</v>
      </c>
      <c r="F12" s="26"/>
      <c r="G12" s="15">
        <f>SUM(G10:G11)</f>
        <v>6895993</v>
      </c>
      <c r="H12" s="19"/>
      <c r="I12" s="76">
        <f>SUM(I10:I11)</f>
        <v>2968000</v>
      </c>
      <c r="J12" s="26"/>
      <c r="K12" s="15">
        <f>SUM(K10:K11)</f>
        <v>1597420</v>
      </c>
    </row>
    <row r="13" spans="1:11" s="1" customFormat="1" ht="23">
      <c r="A13" s="7" t="s">
        <v>25</v>
      </c>
      <c r="C13" s="2"/>
      <c r="E13" s="35">
        <v>-111864</v>
      </c>
      <c r="F13" s="26"/>
      <c r="G13" s="19">
        <v>-154445</v>
      </c>
      <c r="H13" s="19"/>
      <c r="I13" s="35">
        <v>-108909</v>
      </c>
      <c r="J13" s="26"/>
      <c r="K13" s="19">
        <v>-82792</v>
      </c>
    </row>
    <row r="14" spans="1:11" s="1" customFormat="1" ht="23">
      <c r="A14" s="7" t="s">
        <v>26</v>
      </c>
      <c r="C14" s="2"/>
      <c r="E14" s="35">
        <v>-6760857</v>
      </c>
      <c r="F14" s="26"/>
      <c r="G14" s="19">
        <v>-5645657</v>
      </c>
      <c r="H14" s="19"/>
      <c r="I14" s="35">
        <v>-5187562</v>
      </c>
      <c r="J14" s="26"/>
      <c r="K14" s="19">
        <v>-4720356</v>
      </c>
    </row>
    <row r="15" spans="1:11" s="1" customFormat="1" ht="23">
      <c r="A15" s="9" t="s">
        <v>28</v>
      </c>
      <c r="C15" s="5"/>
      <c r="E15" s="76">
        <f>SUM(E13:E14)</f>
        <v>-6872721</v>
      </c>
      <c r="F15" s="26"/>
      <c r="G15" s="15">
        <f>SUM(G13:G14)</f>
        <v>-5800102</v>
      </c>
      <c r="H15" s="19"/>
      <c r="I15" s="76">
        <f>SUM(I13:I14)</f>
        <v>-5296471</v>
      </c>
      <c r="J15" s="26"/>
      <c r="K15" s="15">
        <f>SUM(K13:K14)</f>
        <v>-4803148</v>
      </c>
    </row>
    <row r="16" spans="1:11" s="1" customFormat="1" ht="23">
      <c r="A16" s="9" t="s">
        <v>53</v>
      </c>
      <c r="C16" s="5"/>
      <c r="E16" s="35">
        <f>E12+E15</f>
        <v>-689655</v>
      </c>
      <c r="F16" s="26"/>
      <c r="G16" s="19">
        <f>G12+G15</f>
        <v>1095891</v>
      </c>
      <c r="H16" s="19"/>
      <c r="I16" s="35">
        <f>I12+I15</f>
        <v>-2328471</v>
      </c>
      <c r="J16" s="26"/>
      <c r="K16" s="19">
        <f>K12+K15</f>
        <v>-3205728</v>
      </c>
    </row>
    <row r="17" spans="1:11" s="1" customFormat="1" ht="23">
      <c r="A17" s="7" t="s">
        <v>27</v>
      </c>
      <c r="C17" s="2"/>
      <c r="E17" s="74">
        <v>-243805</v>
      </c>
      <c r="F17" s="26"/>
      <c r="G17" s="23">
        <v>-424642</v>
      </c>
      <c r="H17" s="19"/>
      <c r="I17" s="74">
        <v>-228775</v>
      </c>
      <c r="J17" s="26"/>
      <c r="K17" s="23">
        <v>-433040</v>
      </c>
    </row>
    <row r="18" spans="1:11" s="1" customFormat="1" ht="23">
      <c r="A18" s="9" t="s">
        <v>52</v>
      </c>
      <c r="C18" s="5"/>
      <c r="E18" s="35">
        <f>E16+E17</f>
        <v>-933460</v>
      </c>
      <c r="F18" s="26"/>
      <c r="G18" s="19">
        <f>G16+G17</f>
        <v>671249</v>
      </c>
      <c r="H18" s="19"/>
      <c r="I18" s="35">
        <f>I16+I17</f>
        <v>-2557246</v>
      </c>
      <c r="J18" s="26"/>
      <c r="K18" s="19">
        <f>K16+K17</f>
        <v>-3638768</v>
      </c>
    </row>
    <row r="19" spans="1:11" s="1" customFormat="1" ht="23">
      <c r="A19" s="7" t="s">
        <v>121</v>
      </c>
      <c r="C19" s="2"/>
      <c r="E19" s="35">
        <v>-499986</v>
      </c>
      <c r="F19" s="26"/>
      <c r="G19" s="19">
        <v>-759325</v>
      </c>
      <c r="H19" s="19"/>
      <c r="I19" s="35">
        <v>-33586</v>
      </c>
      <c r="J19" s="26"/>
      <c r="K19" s="19">
        <v>104056</v>
      </c>
    </row>
    <row r="20" spans="1:11" s="1" customFormat="1" ht="23">
      <c r="A20" s="8" t="s">
        <v>75</v>
      </c>
      <c r="C20" s="2"/>
      <c r="E20" s="94">
        <f>E18+E19</f>
        <v>-1433446</v>
      </c>
      <c r="F20" s="36"/>
      <c r="G20" s="95">
        <f>G18+G19</f>
        <v>-88076</v>
      </c>
      <c r="H20" s="24"/>
      <c r="I20" s="94">
        <f>I18+I19</f>
        <v>-2590832</v>
      </c>
      <c r="J20" s="36"/>
      <c r="K20" s="95">
        <f>K18+K19</f>
        <v>-3534712</v>
      </c>
    </row>
    <row r="21" spans="1:11" s="1" customFormat="1" ht="23">
      <c r="A21" s="7" t="s">
        <v>47</v>
      </c>
      <c r="C21" s="2"/>
      <c r="E21" s="35"/>
      <c r="F21" s="26"/>
      <c r="G21" s="19"/>
      <c r="H21" s="19"/>
      <c r="I21" s="35"/>
      <c r="J21" s="26"/>
      <c r="K21" s="19"/>
    </row>
    <row r="22" spans="1:11" s="1" customFormat="1" ht="23">
      <c r="A22" s="12" t="s">
        <v>66</v>
      </c>
      <c r="C22" s="2"/>
      <c r="E22" s="35"/>
      <c r="F22" s="26"/>
      <c r="G22" s="19"/>
      <c r="H22" s="19"/>
      <c r="I22" s="35"/>
      <c r="J22" s="26"/>
      <c r="K22" s="19"/>
    </row>
    <row r="23" spans="1:11" s="1" customFormat="1" ht="23">
      <c r="A23" s="8"/>
      <c r="B23" s="1" t="s">
        <v>58</v>
      </c>
      <c r="C23" s="2"/>
      <c r="E23" s="35">
        <v>-351819</v>
      </c>
      <c r="F23" s="26"/>
      <c r="G23" s="19">
        <v>-1129439</v>
      </c>
      <c r="H23" s="19"/>
      <c r="I23" s="35">
        <v>-324444</v>
      </c>
      <c r="J23" s="26"/>
      <c r="K23" s="19">
        <v>-997464</v>
      </c>
    </row>
    <row r="24" spans="1:11" s="1" customFormat="1" ht="23">
      <c r="A24" s="8"/>
      <c r="B24" s="6" t="s">
        <v>55</v>
      </c>
      <c r="C24" s="2"/>
      <c r="E24" s="74">
        <v>70364</v>
      </c>
      <c r="F24" s="26"/>
      <c r="G24" s="23">
        <v>225888</v>
      </c>
      <c r="H24" s="19"/>
      <c r="I24" s="74">
        <v>64889</v>
      </c>
      <c r="J24" s="26"/>
      <c r="K24" s="23">
        <v>199493</v>
      </c>
    </row>
    <row r="25" spans="1:11" s="1" customFormat="1" ht="23">
      <c r="A25" s="8" t="s">
        <v>92</v>
      </c>
      <c r="B25" s="6"/>
      <c r="C25" s="2"/>
      <c r="E25" s="26"/>
      <c r="F25" s="26"/>
      <c r="G25" s="26"/>
      <c r="H25" s="35"/>
      <c r="I25" s="26"/>
      <c r="J25" s="26"/>
      <c r="K25" s="26"/>
    </row>
    <row r="26" spans="1:11" s="1" customFormat="1" ht="23">
      <c r="A26" s="8"/>
      <c r="B26" s="8" t="s">
        <v>93</v>
      </c>
      <c r="C26" s="2"/>
      <c r="E26" s="77">
        <f>E23+E24</f>
        <v>-281455</v>
      </c>
      <c r="F26" s="36"/>
      <c r="G26" s="40">
        <f>G23+G24</f>
        <v>-903551</v>
      </c>
      <c r="H26" s="41"/>
      <c r="I26" s="77">
        <f>I23+I24</f>
        <v>-259555</v>
      </c>
      <c r="J26" s="36"/>
      <c r="K26" s="40">
        <f>K23+K24</f>
        <v>-797971</v>
      </c>
    </row>
    <row r="27" spans="1:11" s="1" customFormat="1" ht="23.5" thickBot="1">
      <c r="A27" s="8" t="s">
        <v>74</v>
      </c>
      <c r="C27" s="73"/>
      <c r="E27" s="78">
        <f>E20+E26</f>
        <v>-1714901</v>
      </c>
      <c r="F27" s="36"/>
      <c r="G27" s="39">
        <f>G20+G26</f>
        <v>-991627</v>
      </c>
      <c r="H27" s="24"/>
      <c r="I27" s="78">
        <f>I20+I26</f>
        <v>-2850387</v>
      </c>
      <c r="J27" s="36"/>
      <c r="K27" s="39">
        <f>K20+K26</f>
        <v>-4332683</v>
      </c>
    </row>
    <row r="28" spans="1:11" s="1" customFormat="1" ht="23.5" thickTop="1">
      <c r="A28" s="13" t="s">
        <v>122</v>
      </c>
      <c r="C28" s="2"/>
      <c r="E28" s="35"/>
      <c r="F28" s="26"/>
      <c r="G28" s="19"/>
      <c r="H28" s="19"/>
      <c r="I28" s="35"/>
      <c r="J28" s="26"/>
      <c r="K28" s="19"/>
    </row>
    <row r="29" spans="1:11" s="1" customFormat="1" ht="23">
      <c r="A29" s="8"/>
      <c r="B29" s="1" t="s">
        <v>49</v>
      </c>
      <c r="C29" s="2"/>
      <c r="E29" s="35">
        <v>-1902722</v>
      </c>
      <c r="F29" s="26"/>
      <c r="G29" s="19">
        <v>-113443</v>
      </c>
      <c r="H29" s="19"/>
      <c r="I29" s="35">
        <v>-2590832</v>
      </c>
      <c r="J29" s="26"/>
      <c r="K29" s="19">
        <v>-3534712</v>
      </c>
    </row>
    <row r="30" spans="1:11" s="1" customFormat="1" ht="23">
      <c r="A30" s="8"/>
      <c r="B30" s="1" t="s">
        <v>81</v>
      </c>
      <c r="C30" s="2"/>
      <c r="E30" s="35">
        <v>469276</v>
      </c>
      <c r="F30" s="26"/>
      <c r="G30" s="19">
        <v>25367</v>
      </c>
      <c r="H30" s="19"/>
      <c r="I30" s="35">
        <v>0</v>
      </c>
      <c r="J30" s="26"/>
      <c r="K30" s="19">
        <v>0</v>
      </c>
    </row>
    <row r="31" spans="1:11" s="1" customFormat="1" ht="23.5" thickBot="1">
      <c r="A31" s="8"/>
      <c r="C31" s="2"/>
      <c r="E31" s="79">
        <f>E20</f>
        <v>-1433446</v>
      </c>
      <c r="F31" s="26"/>
      <c r="G31" s="22">
        <f>G20</f>
        <v>-88076</v>
      </c>
      <c r="H31" s="19"/>
      <c r="I31" s="79">
        <f>I20</f>
        <v>-2590832</v>
      </c>
      <c r="J31" s="26"/>
      <c r="K31" s="22">
        <f>K20</f>
        <v>-3534712</v>
      </c>
    </row>
    <row r="32" spans="1:11" s="1" customFormat="1" ht="23.5" thickTop="1">
      <c r="A32" s="13" t="s">
        <v>123</v>
      </c>
      <c r="C32" s="2"/>
      <c r="E32" s="35"/>
      <c r="F32" s="26"/>
      <c r="G32" s="19"/>
      <c r="H32" s="19"/>
      <c r="I32" s="35"/>
      <c r="J32" s="26"/>
      <c r="K32" s="19"/>
    </row>
    <row r="33" spans="1:11" s="1" customFormat="1" ht="23">
      <c r="A33" s="8"/>
      <c r="B33" s="1" t="s">
        <v>49</v>
      </c>
      <c r="C33" s="2"/>
      <c r="E33" s="35">
        <v>-2183903</v>
      </c>
      <c r="F33" s="26"/>
      <c r="G33" s="19">
        <v>-990307</v>
      </c>
      <c r="H33" s="19"/>
      <c r="I33" s="35">
        <v>-2850387</v>
      </c>
      <c r="J33" s="26"/>
      <c r="K33" s="19">
        <v>-4332683</v>
      </c>
    </row>
    <row r="34" spans="1:11" s="1" customFormat="1" ht="23">
      <c r="A34" s="8"/>
      <c r="B34" s="1" t="s">
        <v>81</v>
      </c>
      <c r="C34" s="2"/>
      <c r="E34" s="35">
        <v>469002</v>
      </c>
      <c r="F34" s="26"/>
      <c r="G34" s="19">
        <v>-1320</v>
      </c>
      <c r="H34" s="19"/>
      <c r="I34" s="35">
        <v>0</v>
      </c>
      <c r="J34" s="26"/>
      <c r="K34" s="19">
        <v>0</v>
      </c>
    </row>
    <row r="35" spans="1:11" s="1" customFormat="1" ht="23.5" thickBot="1">
      <c r="A35" s="8"/>
      <c r="C35" s="2"/>
      <c r="E35" s="79">
        <f>E27</f>
        <v>-1714901</v>
      </c>
      <c r="F35" s="26"/>
      <c r="G35" s="22">
        <f>G27</f>
        <v>-991627</v>
      </c>
      <c r="H35" s="19"/>
      <c r="I35" s="79">
        <f>I27</f>
        <v>-2850387</v>
      </c>
      <c r="J35" s="26"/>
      <c r="K35" s="22">
        <f>K27</f>
        <v>-4332683</v>
      </c>
    </row>
    <row r="36" spans="1:11" s="1" customFormat="1" ht="23.5" thickTop="1">
      <c r="A36" s="13" t="s">
        <v>48</v>
      </c>
      <c r="C36" s="2"/>
      <c r="E36" s="35"/>
      <c r="F36" s="26"/>
      <c r="G36" s="19"/>
      <c r="H36" s="19"/>
      <c r="I36" s="35"/>
      <c r="J36" s="26"/>
      <c r="K36" s="19"/>
    </row>
    <row r="37" spans="1:11" s="1" customFormat="1" ht="23.5" thickBot="1">
      <c r="A37" s="8"/>
      <c r="B37" s="1" t="s">
        <v>51</v>
      </c>
      <c r="C37" s="2"/>
      <c r="E37" s="80">
        <f>E29/E38</f>
        <v>-0.1902722</v>
      </c>
      <c r="F37" s="37"/>
      <c r="G37" s="18">
        <f>G29/G38</f>
        <v>-1.13443E-2</v>
      </c>
      <c r="H37" s="19"/>
      <c r="I37" s="80">
        <f>I29/I38</f>
        <v>-0.25908320000000001</v>
      </c>
      <c r="J37" s="37"/>
      <c r="K37" s="18">
        <f>K29/K38</f>
        <v>-0.35347119999999999</v>
      </c>
    </row>
    <row r="38" spans="1:11" s="1" customFormat="1" ht="24" thickTop="1" thickBot="1">
      <c r="A38" s="8"/>
      <c r="B38" s="1" t="s">
        <v>91</v>
      </c>
      <c r="C38" s="2"/>
      <c r="E38" s="85">
        <v>10000000</v>
      </c>
      <c r="F38" s="86"/>
      <c r="G38" s="87">
        <v>10000000</v>
      </c>
      <c r="H38" s="88"/>
      <c r="I38" s="86">
        <v>10000000</v>
      </c>
      <c r="J38" s="86"/>
      <c r="K38" s="87">
        <v>10000000</v>
      </c>
    </row>
    <row r="39" spans="1:11" s="1" customFormat="1" ht="23.5" thickTop="1">
      <c r="A39" s="8"/>
      <c r="C39" s="2"/>
      <c r="E39" s="4"/>
      <c r="F39" s="4"/>
      <c r="G39" s="84"/>
      <c r="H39" s="4"/>
      <c r="I39" s="84"/>
      <c r="J39" s="4"/>
      <c r="K39" s="84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2" firstPageNumber="3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view="pageBreakPreview" topLeftCell="A10" zoomScale="80" zoomScaleNormal="51" zoomScaleSheetLayoutView="80" workbookViewId="0">
      <selection activeCell="H59" sqref="H59"/>
    </sheetView>
  </sheetViews>
  <sheetFormatPr defaultColWidth="9.09765625" defaultRowHeight="23"/>
  <cols>
    <col min="1" max="1" width="3.69921875" style="14" customWidth="1"/>
    <col min="2" max="2" width="41.69921875" style="14" customWidth="1"/>
    <col min="3" max="3" width="7.69921875" style="27" customWidth="1"/>
    <col min="4" max="4" width="2.19921875" style="14" customWidth="1"/>
    <col min="5" max="5" width="14.19921875" style="14" customWidth="1"/>
    <col min="6" max="6" width="2.19921875" style="14" customWidth="1"/>
    <col min="7" max="7" width="14.19921875" style="14" customWidth="1"/>
    <col min="8" max="8" width="2.19921875" style="14" customWidth="1"/>
    <col min="9" max="9" width="16.19921875" style="14" customWidth="1"/>
    <col min="10" max="10" width="2.19921875" style="14" customWidth="1"/>
    <col min="11" max="11" width="14.69921875" style="14" customWidth="1"/>
    <col min="12" max="12" width="2.19921875" style="14" customWidth="1"/>
    <col min="13" max="13" width="17.09765625" style="14" customWidth="1"/>
    <col min="14" max="14" width="2.19921875" style="14" customWidth="1"/>
    <col min="15" max="15" width="14.19921875" style="14" customWidth="1"/>
    <col min="16" max="16" width="2.19921875" style="14" customWidth="1"/>
    <col min="17" max="17" width="15.19921875" style="14" customWidth="1"/>
    <col min="18" max="18" width="2.19921875" style="14" customWidth="1"/>
    <col min="19" max="19" width="19.19921875" style="14" customWidth="1"/>
    <col min="20" max="16384" width="9.09765625" style="14"/>
  </cols>
  <sheetData>
    <row r="1" spans="1:19" s="43" customFormat="1">
      <c r="A1" s="11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6" t="s">
        <v>85</v>
      </c>
    </row>
    <row r="2" spans="1:19" s="43" customForma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6" t="s">
        <v>86</v>
      </c>
    </row>
    <row r="3" spans="1:19" s="43" customFormat="1">
      <c r="A3" s="11" t="s">
        <v>84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11"/>
      <c r="B5" s="11"/>
      <c r="C5" s="14"/>
      <c r="E5" s="98" t="s">
        <v>77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>
      <c r="A6" s="11"/>
      <c r="B6" s="11"/>
      <c r="C6" s="14"/>
      <c r="E6" s="97" t="s">
        <v>38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>
      <c r="A7" s="17"/>
      <c r="B7" s="17"/>
      <c r="C7" s="62"/>
      <c r="D7" s="62"/>
      <c r="E7" s="98" t="s">
        <v>49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9">
      <c r="A8" s="17"/>
      <c r="B8" s="17"/>
      <c r="C8" s="62"/>
      <c r="D8" s="62"/>
      <c r="G8" s="97" t="s">
        <v>35</v>
      </c>
      <c r="H8" s="97"/>
      <c r="I8" s="97"/>
      <c r="K8" s="97" t="s">
        <v>30</v>
      </c>
      <c r="L8" s="97"/>
      <c r="M8" s="97"/>
      <c r="N8" s="97"/>
      <c r="O8" s="97"/>
    </row>
    <row r="9" spans="1:19">
      <c r="A9" s="17"/>
      <c r="B9" s="17"/>
      <c r="C9" s="62"/>
      <c r="D9" s="62"/>
      <c r="K9" s="97" t="s">
        <v>57</v>
      </c>
      <c r="L9" s="97"/>
      <c r="M9" s="97"/>
      <c r="N9" s="97"/>
      <c r="O9" s="97"/>
      <c r="Q9" s="27"/>
      <c r="S9" s="27"/>
    </row>
    <row r="10" spans="1:19">
      <c r="A10" s="17"/>
      <c r="B10" s="17"/>
      <c r="C10" s="62"/>
      <c r="D10" s="62"/>
      <c r="E10" s="27" t="s">
        <v>23</v>
      </c>
      <c r="G10" s="27"/>
      <c r="H10" s="27"/>
      <c r="I10" s="27"/>
      <c r="K10" s="27"/>
      <c r="L10" s="27"/>
      <c r="M10" s="27" t="s">
        <v>60</v>
      </c>
      <c r="N10" s="27"/>
      <c r="O10" s="63" t="s">
        <v>31</v>
      </c>
      <c r="Q10" s="27"/>
      <c r="S10" s="27"/>
    </row>
    <row r="11" spans="1:19" s="27" customFormat="1">
      <c r="A11" s="10"/>
      <c r="B11" s="10"/>
      <c r="E11" s="27" t="s">
        <v>124</v>
      </c>
      <c r="G11" s="64" t="s">
        <v>36</v>
      </c>
      <c r="K11" s="27" t="s">
        <v>18</v>
      </c>
      <c r="M11" s="27" t="s">
        <v>61</v>
      </c>
      <c r="O11" s="63" t="s">
        <v>32</v>
      </c>
      <c r="Q11" s="27" t="s">
        <v>126</v>
      </c>
      <c r="S11" s="27" t="s">
        <v>24</v>
      </c>
    </row>
    <row r="12" spans="1:19" s="27" customFormat="1" ht="22.5" customHeight="1">
      <c r="A12" s="10"/>
      <c r="B12" s="10"/>
      <c r="C12" s="56" t="s">
        <v>82</v>
      </c>
      <c r="E12" s="56" t="s">
        <v>15</v>
      </c>
      <c r="G12" s="65" t="s">
        <v>37</v>
      </c>
      <c r="I12" s="56" t="s">
        <v>34</v>
      </c>
      <c r="K12" s="56" t="s">
        <v>20</v>
      </c>
      <c r="M12" s="56" t="s">
        <v>56</v>
      </c>
      <c r="O12" s="66" t="s">
        <v>33</v>
      </c>
      <c r="Q12" s="56" t="s">
        <v>168</v>
      </c>
      <c r="S12" s="56" t="s">
        <v>29</v>
      </c>
    </row>
    <row r="13" spans="1:19">
      <c r="A13" s="14" t="s">
        <v>146</v>
      </c>
      <c r="E13" s="29">
        <v>100000000</v>
      </c>
      <c r="F13" s="29"/>
      <c r="G13" s="29">
        <v>10000000</v>
      </c>
      <c r="H13" s="29"/>
      <c r="I13" s="29">
        <v>204533507</v>
      </c>
      <c r="J13" s="29"/>
      <c r="K13" s="29">
        <v>113520868</v>
      </c>
      <c r="L13" s="29"/>
      <c r="M13" s="29">
        <v>4593454</v>
      </c>
      <c r="N13" s="29"/>
      <c r="O13" s="29">
        <v>118114322</v>
      </c>
      <c r="P13" s="29"/>
      <c r="Q13" s="29">
        <v>1229431</v>
      </c>
      <c r="R13" s="29"/>
      <c r="S13" s="29">
        <f>SUM(E13:I13,O13:Q13)</f>
        <v>433877260</v>
      </c>
    </row>
    <row r="14" spans="1:19">
      <c r="B14" s="14" t="s">
        <v>125</v>
      </c>
      <c r="E14" s="29">
        <v>0</v>
      </c>
      <c r="F14" s="29"/>
      <c r="G14" s="29">
        <v>0</v>
      </c>
      <c r="H14" s="29"/>
      <c r="I14" s="29">
        <v>-3940243</v>
      </c>
      <c r="J14" s="29"/>
      <c r="K14" s="29">
        <v>0</v>
      </c>
      <c r="L14" s="29"/>
      <c r="M14" s="29">
        <v>0</v>
      </c>
      <c r="N14" s="29"/>
      <c r="O14" s="29">
        <v>0</v>
      </c>
      <c r="P14" s="29"/>
      <c r="Q14" s="29">
        <v>3940243</v>
      </c>
      <c r="R14" s="29"/>
      <c r="S14" s="29">
        <f>SUM(E14:I14,O14,Q14)</f>
        <v>0</v>
      </c>
    </row>
    <row r="15" spans="1:19">
      <c r="A15" s="14" t="s">
        <v>147</v>
      </c>
      <c r="E15" s="34">
        <f>SUM(E13:E14)</f>
        <v>100000000</v>
      </c>
      <c r="F15" s="29"/>
      <c r="G15" s="34">
        <f>SUM(G13:G14)</f>
        <v>10000000</v>
      </c>
      <c r="H15" s="29"/>
      <c r="I15" s="34">
        <f>SUM(I13:I14)</f>
        <v>200593264</v>
      </c>
      <c r="J15" s="29"/>
      <c r="K15" s="34">
        <f>SUM(K13:K14)</f>
        <v>113520868</v>
      </c>
      <c r="L15" s="29"/>
      <c r="M15" s="34">
        <f>SUM(M13:M14)</f>
        <v>4593454</v>
      </c>
      <c r="N15" s="29"/>
      <c r="O15" s="34">
        <f>SUM(O13:O14)</f>
        <v>118114322</v>
      </c>
      <c r="P15" s="29"/>
      <c r="Q15" s="34">
        <f>SUM(Q13:Q14)</f>
        <v>5169674</v>
      </c>
      <c r="R15" s="29"/>
      <c r="S15" s="34">
        <f>SUM(S13:S14)</f>
        <v>433877260</v>
      </c>
    </row>
    <row r="16" spans="1:19">
      <c r="A16" s="14" t="s">
        <v>74</v>
      </c>
      <c r="B16" s="43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</row>
    <row r="17" spans="1:19">
      <c r="B17" s="14" t="s">
        <v>75</v>
      </c>
      <c r="E17" s="70">
        <v>0</v>
      </c>
      <c r="F17" s="70"/>
      <c r="G17" s="70">
        <v>0</v>
      </c>
      <c r="H17" s="70"/>
      <c r="I17" s="70">
        <v>-1902722</v>
      </c>
      <c r="J17" s="70"/>
      <c r="K17" s="70">
        <v>0</v>
      </c>
      <c r="L17" s="70"/>
      <c r="M17" s="70">
        <v>0</v>
      </c>
      <c r="N17" s="70"/>
      <c r="O17" s="70">
        <v>0</v>
      </c>
      <c r="P17" s="70"/>
      <c r="Q17" s="70">
        <v>469276</v>
      </c>
      <c r="R17" s="29"/>
      <c r="S17" s="29">
        <f>SUM(E17:I17,O17,Q17)</f>
        <v>-1433446</v>
      </c>
    </row>
    <row r="18" spans="1:19">
      <c r="B18" s="14" t="s">
        <v>57</v>
      </c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v>-281181</v>
      </c>
      <c r="N18" s="70"/>
      <c r="O18" s="70">
        <v>-281181</v>
      </c>
      <c r="P18" s="70"/>
      <c r="Q18" s="82">
        <v>-274</v>
      </c>
      <c r="R18" s="29"/>
      <c r="S18" s="29">
        <f>SUM(E18:I18,O18,Q18)</f>
        <v>-281455</v>
      </c>
    </row>
    <row r="19" spans="1:19" ht="23.5" thickBot="1">
      <c r="A19" s="14" t="s">
        <v>72</v>
      </c>
      <c r="E19" s="67">
        <f>SUM(E15:E18)</f>
        <v>100000000</v>
      </c>
      <c r="F19" s="29"/>
      <c r="G19" s="67">
        <f>SUM(G15:G18)</f>
        <v>10000000</v>
      </c>
      <c r="H19" s="29"/>
      <c r="I19" s="67">
        <f>SUM(I15:I18)</f>
        <v>198690542</v>
      </c>
      <c r="J19" s="29"/>
      <c r="K19" s="67">
        <f>SUM(K15:K18)</f>
        <v>113520868</v>
      </c>
      <c r="L19" s="29"/>
      <c r="M19" s="67">
        <f>SUM(M15:M18)</f>
        <v>4312273</v>
      </c>
      <c r="N19" s="29"/>
      <c r="O19" s="67">
        <f>SUM(O15:O18)</f>
        <v>117833141</v>
      </c>
      <c r="P19" s="29"/>
      <c r="Q19" s="67">
        <f>SUM(Q15:Q18)</f>
        <v>5638676</v>
      </c>
      <c r="R19" s="29"/>
      <c r="S19" s="67">
        <f>SUM(S15:S18)</f>
        <v>432162359</v>
      </c>
    </row>
    <row r="20" spans="1:19" ht="23.5" thickTop="1"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>
      <c r="A21" s="14" t="s">
        <v>64</v>
      </c>
      <c r="E21" s="83">
        <v>100000000</v>
      </c>
      <c r="F21" s="83"/>
      <c r="G21" s="83">
        <v>10000000</v>
      </c>
      <c r="H21" s="83"/>
      <c r="I21" s="83">
        <v>213044835</v>
      </c>
      <c r="J21" s="83"/>
      <c r="K21" s="83">
        <v>113520867.76000001</v>
      </c>
      <c r="L21" s="83"/>
      <c r="M21" s="83">
        <v>4575773</v>
      </c>
      <c r="N21" s="83"/>
      <c r="O21" s="83">
        <v>118096640.76000001</v>
      </c>
      <c r="P21" s="83"/>
      <c r="Q21" s="83">
        <v>1223503</v>
      </c>
      <c r="R21" s="83"/>
      <c r="S21" s="83">
        <v>442364978.75999999</v>
      </c>
    </row>
    <row r="22" spans="1:19">
      <c r="A22" s="14" t="s">
        <v>74</v>
      </c>
      <c r="B22" s="43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3" spans="1:19">
      <c r="B23" s="14" t="s">
        <v>75</v>
      </c>
      <c r="E23" s="29">
        <v>0</v>
      </c>
      <c r="F23" s="29"/>
      <c r="G23" s="29">
        <v>0</v>
      </c>
      <c r="H23" s="29"/>
      <c r="I23" s="29">
        <v>-113443</v>
      </c>
      <c r="J23" s="29"/>
      <c r="K23" s="29">
        <v>0</v>
      </c>
      <c r="L23" s="29"/>
      <c r="M23" s="29">
        <v>0</v>
      </c>
      <c r="N23" s="29"/>
      <c r="O23" s="29">
        <f>SUM(K23:M23)</f>
        <v>0</v>
      </c>
      <c r="P23" s="29"/>
      <c r="Q23" s="29">
        <v>25367</v>
      </c>
      <c r="R23" s="29"/>
      <c r="S23" s="29">
        <f>SUM(F23:I23,O23,Q23)</f>
        <v>-88076</v>
      </c>
    </row>
    <row r="24" spans="1:19">
      <c r="B24" s="14" t="s">
        <v>57</v>
      </c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-902231</v>
      </c>
      <c r="N24" s="29"/>
      <c r="O24" s="29">
        <f>SUM(K24:M24)</f>
        <v>-902231</v>
      </c>
      <c r="P24" s="29"/>
      <c r="Q24" s="44">
        <v>-1320</v>
      </c>
      <c r="R24" s="29"/>
      <c r="S24" s="29">
        <f>SUM(F24:I24,O24,Q24)</f>
        <v>-903551</v>
      </c>
    </row>
    <row r="25" spans="1:19" ht="23.5" thickBot="1">
      <c r="A25" s="14" t="s">
        <v>73</v>
      </c>
      <c r="E25" s="67">
        <f>SUM(E21:E24)</f>
        <v>100000000</v>
      </c>
      <c r="F25" s="29"/>
      <c r="G25" s="67">
        <f>SUM(G21:G24)</f>
        <v>10000000</v>
      </c>
      <c r="H25" s="29"/>
      <c r="I25" s="67">
        <f>SUM(I21:I24)</f>
        <v>212931392</v>
      </c>
      <c r="J25" s="29"/>
      <c r="K25" s="67">
        <f>SUM(K21:K24)</f>
        <v>113520867.76000001</v>
      </c>
      <c r="L25" s="29"/>
      <c r="M25" s="67">
        <f>SUM(M21:M24)</f>
        <v>3673542</v>
      </c>
      <c r="N25" s="29"/>
      <c r="O25" s="67">
        <f>SUM(O21:O24)</f>
        <v>117194409.76000001</v>
      </c>
      <c r="P25" s="29"/>
      <c r="Q25" s="67">
        <f>SUM(Q21:Q24)</f>
        <v>1247550</v>
      </c>
      <c r="R25" s="29"/>
      <c r="S25" s="67">
        <f>SUM(S21:S24)</f>
        <v>441373351.75999999</v>
      </c>
    </row>
    <row r="26" spans="1:19" ht="23.5" thickTop="1"/>
    <row r="45" spans="2:2">
      <c r="B45" s="14" t="s">
        <v>145</v>
      </c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77" firstPageNumber="4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New,Regular"- &amp;P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view="pageBreakPreview" topLeftCell="A7" zoomScale="80" zoomScaleNormal="50" zoomScaleSheetLayoutView="80" workbookViewId="0">
      <selection activeCell="H59" sqref="H59"/>
    </sheetView>
  </sheetViews>
  <sheetFormatPr defaultColWidth="9.09765625" defaultRowHeight="23"/>
  <cols>
    <col min="1" max="1" width="3.69921875" style="14" customWidth="1"/>
    <col min="2" max="2" width="35.59765625" style="14" customWidth="1"/>
    <col min="3" max="3" width="7.69921875" style="27" customWidth="1"/>
    <col min="4" max="4" width="2.19921875" style="14" customWidth="1"/>
    <col min="5" max="5" width="15.19921875" style="14" customWidth="1"/>
    <col min="6" max="6" width="2.19921875" style="14" customWidth="1"/>
    <col min="7" max="7" width="15.19921875" style="14" customWidth="1"/>
    <col min="8" max="8" width="2.19921875" style="14" customWidth="1"/>
    <col min="9" max="9" width="15.69921875" style="14" customWidth="1"/>
    <col min="10" max="10" width="2.19921875" style="14" customWidth="1"/>
    <col min="11" max="11" width="15.19921875" style="14" customWidth="1"/>
    <col min="12" max="12" width="2.19921875" style="14" customWidth="1"/>
    <col min="13" max="13" width="17.5" style="14" customWidth="1"/>
    <col min="14" max="14" width="2.19921875" style="14" customWidth="1"/>
    <col min="15" max="15" width="15.19921875" style="14" customWidth="1"/>
    <col min="16" max="16" width="2.19921875" style="14" customWidth="1"/>
    <col min="17" max="17" width="19.09765625" style="14" customWidth="1"/>
    <col min="18" max="18" width="14.69921875" style="45" bestFit="1" customWidth="1"/>
    <col min="19" max="16384" width="9.09765625" style="45"/>
  </cols>
  <sheetData>
    <row r="1" spans="1:17">
      <c r="A1" s="11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6" t="s">
        <v>85</v>
      </c>
    </row>
    <row r="2" spans="1:17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6" t="s">
        <v>86</v>
      </c>
    </row>
    <row r="3" spans="1:17">
      <c r="A3" s="11" t="s">
        <v>84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>
      <c r="C5" s="14"/>
      <c r="E5" s="98" t="s">
        <v>77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C6" s="14"/>
      <c r="E6" s="97" t="s">
        <v>127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s="46" customFormat="1">
      <c r="E7" s="27"/>
      <c r="F7" s="27"/>
      <c r="G7" s="97" t="s">
        <v>35</v>
      </c>
      <c r="H7" s="97"/>
      <c r="I7" s="97"/>
      <c r="K7" s="98" t="s">
        <v>30</v>
      </c>
      <c r="L7" s="98"/>
      <c r="M7" s="98"/>
      <c r="N7" s="98"/>
      <c r="O7" s="98"/>
    </row>
    <row r="8" spans="1:17" s="46" customFormat="1">
      <c r="F8" s="27"/>
      <c r="G8" s="14"/>
      <c r="H8" s="14"/>
      <c r="I8" s="14"/>
      <c r="K8" s="97" t="s">
        <v>57</v>
      </c>
      <c r="L8" s="97"/>
      <c r="M8" s="97"/>
      <c r="N8" s="97"/>
      <c r="O8" s="97"/>
    </row>
    <row r="9" spans="1:17" s="47" customFormat="1">
      <c r="A9" s="27"/>
      <c r="B9" s="27"/>
      <c r="C9" s="27"/>
      <c r="D9" s="27"/>
      <c r="E9" s="27" t="s">
        <v>17</v>
      </c>
      <c r="F9" s="27"/>
      <c r="G9" s="64"/>
      <c r="H9" s="27"/>
      <c r="I9" s="27"/>
      <c r="J9" s="27"/>
      <c r="K9" s="27"/>
      <c r="L9" s="27"/>
      <c r="M9" s="27" t="s">
        <v>60</v>
      </c>
      <c r="N9" s="27"/>
      <c r="O9" s="63" t="s">
        <v>31</v>
      </c>
      <c r="P9" s="27"/>
      <c r="Q9" s="63"/>
    </row>
    <row r="10" spans="1:17" s="47" customFormat="1">
      <c r="A10" s="27"/>
      <c r="B10" s="27"/>
      <c r="C10" s="27"/>
      <c r="D10" s="27"/>
      <c r="E10" s="27" t="s">
        <v>14</v>
      </c>
      <c r="F10" s="27"/>
      <c r="G10" s="64" t="s">
        <v>36</v>
      </c>
      <c r="H10" s="27"/>
      <c r="I10" s="27"/>
      <c r="J10" s="27"/>
      <c r="K10" s="27" t="s">
        <v>18</v>
      </c>
      <c r="L10" s="27"/>
      <c r="M10" s="27" t="s">
        <v>61</v>
      </c>
      <c r="N10" s="27"/>
      <c r="O10" s="63" t="s">
        <v>32</v>
      </c>
      <c r="P10" s="27"/>
      <c r="Q10" s="27" t="s">
        <v>24</v>
      </c>
    </row>
    <row r="11" spans="1:17" s="47" customFormat="1">
      <c r="A11" s="27"/>
      <c r="B11" s="27"/>
      <c r="C11" s="56" t="s">
        <v>82</v>
      </c>
      <c r="D11" s="27"/>
      <c r="E11" s="56" t="s">
        <v>15</v>
      </c>
      <c r="F11" s="27"/>
      <c r="G11" s="65" t="s">
        <v>37</v>
      </c>
      <c r="H11" s="27"/>
      <c r="I11" s="56" t="s">
        <v>34</v>
      </c>
      <c r="J11" s="27"/>
      <c r="K11" s="56" t="s">
        <v>20</v>
      </c>
      <c r="L11" s="27"/>
      <c r="M11" s="56" t="s">
        <v>56</v>
      </c>
      <c r="N11" s="27"/>
      <c r="O11" s="66" t="s">
        <v>33</v>
      </c>
      <c r="P11" s="27"/>
      <c r="Q11" s="56" t="s">
        <v>29</v>
      </c>
    </row>
    <row r="12" spans="1:17" s="14" customFormat="1">
      <c r="A12" s="14" t="s">
        <v>71</v>
      </c>
      <c r="C12" s="27"/>
      <c r="E12" s="29">
        <v>100000000</v>
      </c>
      <c r="F12" s="29"/>
      <c r="G12" s="29">
        <v>10000000</v>
      </c>
      <c r="H12" s="29"/>
      <c r="I12" s="29">
        <v>192372880</v>
      </c>
      <c r="J12" s="29"/>
      <c r="K12" s="29">
        <v>110847982</v>
      </c>
      <c r="L12" s="29"/>
      <c r="M12" s="29">
        <v>4522663</v>
      </c>
      <c r="N12" s="29"/>
      <c r="O12" s="29">
        <f>SUM(K12:M12)</f>
        <v>115370645</v>
      </c>
      <c r="P12" s="29"/>
      <c r="Q12" s="29">
        <f>SUM(E12:J12,O12)</f>
        <v>417743525</v>
      </c>
    </row>
    <row r="13" spans="1:17" s="14" customFormat="1">
      <c r="A13" s="14" t="s">
        <v>74</v>
      </c>
      <c r="C13" s="27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s="14" customFormat="1">
      <c r="B14" s="14" t="s">
        <v>75</v>
      </c>
      <c r="C14" s="27"/>
      <c r="E14" s="70">
        <v>0</v>
      </c>
      <c r="F14" s="70"/>
      <c r="G14" s="70">
        <v>0</v>
      </c>
      <c r="H14" s="70"/>
      <c r="I14" s="70">
        <v>-2590832</v>
      </c>
      <c r="J14" s="70"/>
      <c r="K14" s="70">
        <v>0</v>
      </c>
      <c r="L14" s="70"/>
      <c r="M14" s="70">
        <v>0</v>
      </c>
      <c r="N14" s="29"/>
      <c r="O14" s="29">
        <f>SUM(K14:M14)</f>
        <v>0</v>
      </c>
      <c r="P14" s="29"/>
      <c r="Q14" s="29">
        <f>SUM(E14:J14,O14)</f>
        <v>-2590832</v>
      </c>
    </row>
    <row r="15" spans="1:17">
      <c r="B15" s="14" t="s">
        <v>57</v>
      </c>
      <c r="E15" s="70">
        <v>0</v>
      </c>
      <c r="F15" s="70"/>
      <c r="G15" s="70">
        <v>0</v>
      </c>
      <c r="H15" s="70"/>
      <c r="I15" s="70">
        <v>0</v>
      </c>
      <c r="J15" s="70"/>
      <c r="K15" s="70">
        <v>0</v>
      </c>
      <c r="L15" s="70"/>
      <c r="M15" s="70">
        <v>-259555</v>
      </c>
      <c r="N15" s="29"/>
      <c r="O15" s="29">
        <f>SUM(K15:M15)</f>
        <v>-259555</v>
      </c>
      <c r="P15" s="29"/>
      <c r="Q15" s="29">
        <f>SUM(E15:J15,O15)</f>
        <v>-259555</v>
      </c>
    </row>
    <row r="16" spans="1:17" ht="23.5" thickBot="1">
      <c r="A16" s="14" t="s">
        <v>72</v>
      </c>
      <c r="E16" s="67">
        <f>SUM(E12:E15)</f>
        <v>100000000</v>
      </c>
      <c r="F16" s="29"/>
      <c r="G16" s="67">
        <f>SUM(G12:G15)</f>
        <v>10000000</v>
      </c>
      <c r="H16" s="29"/>
      <c r="I16" s="67">
        <f>SUM(I12:I15)</f>
        <v>189782048</v>
      </c>
      <c r="J16" s="29"/>
      <c r="K16" s="67">
        <f>SUM(K12:K15)</f>
        <v>110847982</v>
      </c>
      <c r="L16" s="29"/>
      <c r="M16" s="67">
        <f>SUM(M12:M15)</f>
        <v>4263108</v>
      </c>
      <c r="N16" s="29"/>
      <c r="O16" s="67">
        <f>SUM(O12:O15)</f>
        <v>115111090</v>
      </c>
      <c r="P16" s="29"/>
      <c r="Q16" s="67">
        <f>SUM(Q12:Q15)</f>
        <v>414893138</v>
      </c>
    </row>
    <row r="17" spans="1:17" s="14" customFormat="1" ht="23.5" thickTop="1">
      <c r="C17" s="27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pans="1:17" s="14" customFormat="1">
      <c r="A18" s="14" t="s">
        <v>64</v>
      </c>
      <c r="C18" s="27"/>
      <c r="E18" s="29">
        <v>100000000</v>
      </c>
      <c r="F18" s="29"/>
      <c r="G18" s="29">
        <v>10000000</v>
      </c>
      <c r="H18" s="29"/>
      <c r="I18" s="29">
        <v>194656763</v>
      </c>
      <c r="J18" s="29"/>
      <c r="K18" s="29">
        <v>110847982</v>
      </c>
      <c r="L18" s="29"/>
      <c r="M18" s="29">
        <v>4467515</v>
      </c>
      <c r="N18" s="29"/>
      <c r="O18" s="29">
        <f>SUM(K18:M18)</f>
        <v>115315497</v>
      </c>
      <c r="P18" s="29"/>
      <c r="Q18" s="29">
        <f>SUM(E18:J18,O18)</f>
        <v>419972260</v>
      </c>
    </row>
    <row r="19" spans="1:17" s="14" customFormat="1">
      <c r="A19" s="14" t="s">
        <v>74</v>
      </c>
      <c r="C19" s="27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 s="14" customFormat="1">
      <c r="B20" s="14" t="s">
        <v>75</v>
      </c>
      <c r="C20" s="27"/>
      <c r="E20" s="29">
        <v>0</v>
      </c>
      <c r="F20" s="29"/>
      <c r="G20" s="29">
        <v>0</v>
      </c>
      <c r="H20" s="29"/>
      <c r="I20" s="29">
        <v>-3534712</v>
      </c>
      <c r="J20" s="29"/>
      <c r="K20" s="29">
        <v>0</v>
      </c>
      <c r="L20" s="29"/>
      <c r="M20" s="29">
        <v>0</v>
      </c>
      <c r="N20" s="29"/>
      <c r="O20" s="29">
        <f>SUM(K20:M20)</f>
        <v>0</v>
      </c>
      <c r="P20" s="29"/>
      <c r="Q20" s="29">
        <f>SUM(E20:J20,O20)</f>
        <v>-3534712</v>
      </c>
    </row>
    <row r="21" spans="1:17">
      <c r="B21" s="14" t="s">
        <v>57</v>
      </c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  <c r="L21" s="29"/>
      <c r="M21" s="29">
        <v>-797971</v>
      </c>
      <c r="N21" s="29"/>
      <c r="O21" s="29">
        <f>SUM(K21:M21)</f>
        <v>-797971</v>
      </c>
      <c r="P21" s="29"/>
      <c r="Q21" s="29">
        <f>SUM(E21:J21,O21)</f>
        <v>-797971</v>
      </c>
    </row>
    <row r="22" spans="1:17" ht="23.5" thickBot="1">
      <c r="A22" s="14" t="s">
        <v>73</v>
      </c>
      <c r="E22" s="67">
        <f>SUM(E18:E21)</f>
        <v>100000000</v>
      </c>
      <c r="F22" s="29"/>
      <c r="G22" s="67">
        <f>SUM(G18:G21)</f>
        <v>10000000</v>
      </c>
      <c r="H22" s="29"/>
      <c r="I22" s="67">
        <f>SUM(I18:I21)</f>
        <v>191122051</v>
      </c>
      <c r="J22" s="29"/>
      <c r="K22" s="67">
        <f>SUM(K18:K21)</f>
        <v>110847982</v>
      </c>
      <c r="L22" s="29"/>
      <c r="M22" s="67">
        <f>SUM(M18:M21)</f>
        <v>3669544</v>
      </c>
      <c r="N22" s="29"/>
      <c r="O22" s="67">
        <f>SUM(O18:O21)</f>
        <v>114517526</v>
      </c>
      <c r="P22" s="29"/>
      <c r="Q22" s="67">
        <f>SUM(Q18:Q21)</f>
        <v>415639577</v>
      </c>
    </row>
    <row r="23" spans="1:17" ht="23.5" thickTop="1"/>
    <row r="45" spans="2:2">
      <c r="B45" s="14" t="s">
        <v>145</v>
      </c>
    </row>
  </sheetData>
  <mergeCells count="5">
    <mergeCell ref="K7:O7"/>
    <mergeCell ref="E5:Q5"/>
    <mergeCell ref="E6:Q6"/>
    <mergeCell ref="K8:O8"/>
    <mergeCell ref="G7:I7"/>
  </mergeCells>
  <phoneticPr fontId="2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6" firstPageNumber="5" fitToHeight="0" orientation="landscape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view="pageBreakPreview" topLeftCell="A55" zoomScale="90" zoomScaleNormal="130" zoomScaleSheetLayoutView="90" workbookViewId="0">
      <selection activeCell="D67" sqref="D67"/>
    </sheetView>
  </sheetViews>
  <sheetFormatPr defaultColWidth="9.09765625" defaultRowHeight="23"/>
  <cols>
    <col min="1" max="1" width="1.69921875" style="8" customWidth="1"/>
    <col min="2" max="3" width="1.69921875" style="1" customWidth="1"/>
    <col min="4" max="4" width="48.09765625" style="1" customWidth="1"/>
    <col min="5" max="5" width="8" style="2" customWidth="1"/>
    <col min="6" max="6" width="2.19921875" style="1" customWidth="1"/>
    <col min="7" max="7" width="15.69921875" style="3" customWidth="1"/>
    <col min="8" max="8" width="2.19921875" style="3" customWidth="1"/>
    <col min="9" max="9" width="15.69921875" style="3" customWidth="1"/>
    <col min="10" max="10" width="2.19921875" style="1" customWidth="1"/>
    <col min="11" max="11" width="15.69921875" style="3" customWidth="1"/>
    <col min="12" max="12" width="2.19921875" style="3" customWidth="1"/>
    <col min="13" max="13" width="15.69921875" style="3" customWidth="1"/>
    <col min="14" max="16384" width="9.09765625" style="1"/>
  </cols>
  <sheetData>
    <row r="1" spans="1:13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6" t="s">
        <v>85</v>
      </c>
    </row>
    <row r="2" spans="1:13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6" t="s">
        <v>86</v>
      </c>
    </row>
    <row r="3" spans="1:13">
      <c r="A3" s="11" t="s">
        <v>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8"/>
      <c r="F5" s="28"/>
      <c r="G5" s="96" t="s">
        <v>77</v>
      </c>
      <c r="H5" s="96"/>
      <c r="I5" s="96"/>
      <c r="J5" s="96"/>
      <c r="K5" s="96"/>
      <c r="L5" s="96"/>
      <c r="M5" s="96"/>
    </row>
    <row r="6" spans="1:13">
      <c r="B6" s="8"/>
      <c r="C6" s="8"/>
      <c r="D6" s="8"/>
      <c r="E6" s="27"/>
      <c r="F6" s="7"/>
      <c r="G6" s="96" t="s">
        <v>38</v>
      </c>
      <c r="H6" s="96"/>
      <c r="I6" s="96"/>
      <c r="J6" s="7"/>
      <c r="K6" s="96" t="s">
        <v>39</v>
      </c>
      <c r="L6" s="96"/>
      <c r="M6" s="96"/>
    </row>
    <row r="7" spans="1:13">
      <c r="B7" s="8"/>
      <c r="C7" s="8"/>
      <c r="D7" s="8"/>
      <c r="E7" s="56" t="s">
        <v>82</v>
      </c>
      <c r="F7" s="7"/>
      <c r="G7" s="60">
        <v>2024</v>
      </c>
      <c r="H7" s="61"/>
      <c r="I7" s="60">
        <v>2023</v>
      </c>
      <c r="J7" s="55"/>
      <c r="K7" s="68">
        <v>2024</v>
      </c>
      <c r="L7" s="69"/>
      <c r="M7" s="68">
        <v>2023</v>
      </c>
    </row>
    <row r="8" spans="1:13">
      <c r="A8" s="8" t="s">
        <v>8</v>
      </c>
    </row>
    <row r="9" spans="1:13">
      <c r="B9" s="1" t="s">
        <v>52</v>
      </c>
      <c r="G9" s="35">
        <v>-933460</v>
      </c>
      <c r="H9" s="26"/>
      <c r="I9" s="19">
        <v>671249</v>
      </c>
      <c r="J9" s="19"/>
      <c r="K9" s="35">
        <v>-2557246</v>
      </c>
      <c r="L9" s="26"/>
      <c r="M9" s="19">
        <v>-3638768</v>
      </c>
    </row>
    <row r="10" spans="1:13">
      <c r="B10" s="1" t="s">
        <v>106</v>
      </c>
      <c r="G10" s="35"/>
      <c r="H10" s="26"/>
      <c r="I10" s="19"/>
      <c r="J10" s="19"/>
      <c r="K10" s="35"/>
      <c r="L10" s="26"/>
      <c r="M10" s="19"/>
    </row>
    <row r="11" spans="1:13">
      <c r="C11" s="1" t="s">
        <v>107</v>
      </c>
      <c r="G11" s="35"/>
      <c r="H11" s="26"/>
      <c r="I11" s="19"/>
      <c r="J11" s="19"/>
      <c r="K11" s="35"/>
      <c r="L11" s="26"/>
      <c r="M11" s="19"/>
    </row>
    <row r="12" spans="1:13">
      <c r="D12" s="1" t="s">
        <v>154</v>
      </c>
      <c r="G12" s="35">
        <v>-9286102</v>
      </c>
      <c r="H12" s="26"/>
      <c r="I12" s="19">
        <v>-3149016</v>
      </c>
      <c r="J12" s="19"/>
      <c r="K12" s="35">
        <v>-7976102</v>
      </c>
      <c r="L12" s="26"/>
      <c r="M12" s="19">
        <v>-4742681</v>
      </c>
    </row>
    <row r="13" spans="1:13">
      <c r="C13" s="1" t="s">
        <v>97</v>
      </c>
      <c r="G13" s="35">
        <v>2869899</v>
      </c>
      <c r="H13" s="26"/>
      <c r="I13" s="19">
        <v>-10072001</v>
      </c>
      <c r="J13" s="19"/>
      <c r="K13" s="35">
        <v>3222091</v>
      </c>
      <c r="L13" s="26"/>
      <c r="M13" s="19">
        <v>-8093687</v>
      </c>
    </row>
    <row r="14" spans="1:13">
      <c r="C14" s="1" t="s">
        <v>98</v>
      </c>
      <c r="G14" s="35">
        <v>0</v>
      </c>
      <c r="H14" s="26"/>
      <c r="I14" s="19">
        <v>93840</v>
      </c>
      <c r="J14" s="19"/>
      <c r="K14" s="35">
        <v>0</v>
      </c>
      <c r="L14" s="26"/>
      <c r="M14" s="19">
        <v>93840</v>
      </c>
    </row>
    <row r="15" spans="1:13" ht="23.5" customHeight="1">
      <c r="C15" s="6" t="s">
        <v>155</v>
      </c>
      <c r="G15" s="35">
        <v>2624294</v>
      </c>
      <c r="H15" s="26"/>
      <c r="I15" s="89">
        <v>3621940</v>
      </c>
      <c r="J15" s="19"/>
      <c r="K15" s="35">
        <v>347339</v>
      </c>
      <c r="L15" s="26"/>
      <c r="M15" s="89">
        <v>1893677</v>
      </c>
    </row>
    <row r="16" spans="1:13">
      <c r="C16" s="1" t="s">
        <v>152</v>
      </c>
      <c r="G16" s="35">
        <v>-754587</v>
      </c>
      <c r="H16" s="26"/>
      <c r="I16" s="19">
        <v>15000</v>
      </c>
      <c r="J16" s="19"/>
      <c r="K16" s="35">
        <v>-588230</v>
      </c>
      <c r="L16" s="26"/>
      <c r="M16" s="19">
        <v>15000</v>
      </c>
    </row>
    <row r="17" spans="1:15">
      <c r="C17" s="1" t="s">
        <v>165</v>
      </c>
      <c r="G17" s="35">
        <v>-1000</v>
      </c>
      <c r="H17" s="26"/>
      <c r="I17" s="19">
        <v>0</v>
      </c>
      <c r="J17" s="19"/>
      <c r="K17" s="19">
        <v>0</v>
      </c>
      <c r="L17" s="26"/>
      <c r="M17" s="19">
        <v>0</v>
      </c>
    </row>
    <row r="18" spans="1:15">
      <c r="C18" s="48" t="s">
        <v>99</v>
      </c>
      <c r="G18" s="35">
        <v>1280790</v>
      </c>
      <c r="H18" s="26"/>
      <c r="I18" s="19">
        <v>1610625</v>
      </c>
      <c r="J18" s="19"/>
      <c r="K18" s="35">
        <v>830369</v>
      </c>
      <c r="L18" s="26"/>
      <c r="M18" s="19">
        <v>999628</v>
      </c>
    </row>
    <row r="19" spans="1:15" ht="23.25" customHeight="1">
      <c r="C19" s="48" t="s">
        <v>100</v>
      </c>
      <c r="D19" s="48"/>
      <c r="G19" s="35">
        <v>40304</v>
      </c>
      <c r="H19" s="26"/>
      <c r="I19" s="19">
        <v>0</v>
      </c>
      <c r="J19" s="19"/>
      <c r="K19" s="35">
        <v>716927</v>
      </c>
      <c r="L19" s="26"/>
      <c r="M19" s="19">
        <v>669187</v>
      </c>
      <c r="O19" s="49" t="s">
        <v>16</v>
      </c>
    </row>
    <row r="20" spans="1:15">
      <c r="C20" s="1" t="s">
        <v>101</v>
      </c>
      <c r="G20" s="35">
        <v>43319</v>
      </c>
      <c r="H20" s="26"/>
      <c r="I20" s="19">
        <v>24985</v>
      </c>
      <c r="J20" s="19"/>
      <c r="K20" s="35">
        <v>41847</v>
      </c>
      <c r="L20" s="26"/>
      <c r="M20" s="19">
        <v>23525</v>
      </c>
    </row>
    <row r="21" spans="1:15">
      <c r="C21" s="1" t="s">
        <v>102</v>
      </c>
      <c r="G21" s="35">
        <v>0</v>
      </c>
      <c r="H21" s="26"/>
      <c r="I21" s="19">
        <v>-779585</v>
      </c>
      <c r="J21" s="19"/>
      <c r="K21" s="35">
        <v>0</v>
      </c>
      <c r="L21" s="26"/>
      <c r="M21" s="19">
        <v>-336866</v>
      </c>
    </row>
    <row r="22" spans="1:15">
      <c r="C22" s="6" t="s">
        <v>166</v>
      </c>
      <c r="G22" s="35">
        <v>227581</v>
      </c>
      <c r="H22" s="26"/>
      <c r="I22" s="19">
        <v>605564</v>
      </c>
      <c r="J22" s="19"/>
      <c r="K22" s="35">
        <v>241551</v>
      </c>
      <c r="L22" s="26"/>
      <c r="M22" s="19">
        <v>610727</v>
      </c>
    </row>
    <row r="23" spans="1:15">
      <c r="C23" s="6" t="s">
        <v>153</v>
      </c>
      <c r="G23" s="35">
        <v>126473</v>
      </c>
      <c r="H23" s="26"/>
      <c r="I23" s="19">
        <v>0</v>
      </c>
      <c r="J23" s="19"/>
      <c r="K23" s="35">
        <v>126473</v>
      </c>
      <c r="L23" s="26"/>
      <c r="M23" s="19">
        <v>0</v>
      </c>
    </row>
    <row r="24" spans="1:15">
      <c r="C24" s="6" t="s">
        <v>163</v>
      </c>
      <c r="G24" s="35">
        <v>270602</v>
      </c>
      <c r="H24" s="26"/>
      <c r="I24" s="19">
        <v>15545</v>
      </c>
      <c r="J24" s="19"/>
      <c r="K24" s="35">
        <v>257955</v>
      </c>
      <c r="L24" s="26"/>
      <c r="M24" s="19">
        <v>6232</v>
      </c>
    </row>
    <row r="25" spans="1:15">
      <c r="C25" s="6" t="s">
        <v>108</v>
      </c>
      <c r="G25" s="35"/>
      <c r="H25" s="26"/>
      <c r="I25" s="35"/>
      <c r="J25" s="35"/>
      <c r="K25" s="35"/>
      <c r="L25" s="26"/>
      <c r="M25" s="35"/>
    </row>
    <row r="26" spans="1:15">
      <c r="C26" s="6"/>
      <c r="D26" s="6" t="s">
        <v>109</v>
      </c>
      <c r="G26" s="35">
        <v>-186417</v>
      </c>
      <c r="H26" s="26"/>
      <c r="I26" s="19">
        <v>-88900</v>
      </c>
      <c r="J26" s="19"/>
      <c r="K26" s="35">
        <v>-50153</v>
      </c>
      <c r="L26" s="26"/>
      <c r="M26" s="19">
        <v>-22762</v>
      </c>
    </row>
    <row r="27" spans="1:15">
      <c r="C27" s="6" t="s">
        <v>110</v>
      </c>
      <c r="G27" s="35"/>
      <c r="H27" s="26"/>
      <c r="I27" s="19"/>
      <c r="J27" s="19"/>
      <c r="K27" s="35"/>
      <c r="L27" s="26"/>
      <c r="M27" s="19"/>
    </row>
    <row r="28" spans="1:15">
      <c r="C28" s="6"/>
      <c r="D28" s="1" t="s">
        <v>111</v>
      </c>
      <c r="G28" s="35">
        <v>32000</v>
      </c>
      <c r="H28" s="26"/>
      <c r="I28" s="19">
        <v>4000</v>
      </c>
      <c r="J28" s="19"/>
      <c r="K28" s="35">
        <v>0</v>
      </c>
      <c r="L28" s="26"/>
      <c r="M28" s="19">
        <v>0</v>
      </c>
    </row>
    <row r="29" spans="1:15">
      <c r="C29" s="6" t="s">
        <v>156</v>
      </c>
      <c r="G29" s="35">
        <v>368465</v>
      </c>
      <c r="H29" s="26"/>
      <c r="I29" s="19">
        <v>294108</v>
      </c>
      <c r="J29" s="19"/>
      <c r="K29" s="35">
        <v>388778</v>
      </c>
      <c r="L29" s="26"/>
      <c r="M29" s="19">
        <v>189993</v>
      </c>
    </row>
    <row r="30" spans="1:15">
      <c r="C30" s="6" t="s">
        <v>103</v>
      </c>
      <c r="G30" s="35">
        <v>243805</v>
      </c>
      <c r="H30" s="26"/>
      <c r="I30" s="19">
        <v>372389</v>
      </c>
      <c r="J30" s="19"/>
      <c r="K30" s="35">
        <v>228775</v>
      </c>
      <c r="L30" s="26"/>
      <c r="M30" s="19">
        <v>358989</v>
      </c>
    </row>
    <row r="31" spans="1:15">
      <c r="B31" s="1" t="s">
        <v>112</v>
      </c>
      <c r="G31" s="75">
        <f>SUM(G9:G30)</f>
        <v>-3034034</v>
      </c>
      <c r="H31" s="26"/>
      <c r="I31" s="20">
        <f>SUM(I9:I30)</f>
        <v>-6760257</v>
      </c>
      <c r="J31" s="19"/>
      <c r="K31" s="75">
        <f>SUM(K9:K30)</f>
        <v>-4769626</v>
      </c>
      <c r="L31" s="26"/>
      <c r="M31" s="20">
        <f>SUM(M9:M30)</f>
        <v>-11973966</v>
      </c>
    </row>
    <row r="32" spans="1:15">
      <c r="A32" s="8" t="s">
        <v>113</v>
      </c>
      <c r="G32" s="26"/>
      <c r="H32" s="26"/>
      <c r="I32" s="92"/>
      <c r="J32" s="19"/>
      <c r="K32" s="26"/>
      <c r="L32" s="26"/>
      <c r="M32" s="92"/>
    </row>
    <row r="33" spans="1:13">
      <c r="B33" s="1" t="s">
        <v>76</v>
      </c>
      <c r="G33" s="35">
        <v>-243805</v>
      </c>
      <c r="H33" s="26"/>
      <c r="I33" s="19">
        <v>-375815</v>
      </c>
      <c r="J33" s="19"/>
      <c r="K33" s="35">
        <v>-228775</v>
      </c>
      <c r="L33" s="26"/>
      <c r="M33" s="19">
        <v>-358989</v>
      </c>
    </row>
    <row r="34" spans="1:13">
      <c r="B34" s="1" t="s">
        <v>104</v>
      </c>
      <c r="G34" s="35">
        <v>-60153</v>
      </c>
      <c r="H34" s="26"/>
      <c r="I34" s="19">
        <v>-46800</v>
      </c>
      <c r="J34" s="19"/>
      <c r="K34" s="35">
        <v>-15168</v>
      </c>
      <c r="L34" s="26"/>
      <c r="M34" s="19">
        <v>0</v>
      </c>
    </row>
    <row r="35" spans="1:13" s="7" customFormat="1">
      <c r="A35" s="7" t="s">
        <v>157</v>
      </c>
      <c r="E35" s="27"/>
      <c r="G35" s="81">
        <f>SUM(G31:G34)</f>
        <v>-3337992</v>
      </c>
      <c r="H35" s="30"/>
      <c r="I35" s="59">
        <f>SUM(I31:I34)</f>
        <v>-7182872</v>
      </c>
      <c r="J35" s="29"/>
      <c r="K35" s="81">
        <f>SUM(K31:K34)</f>
        <v>-5013569</v>
      </c>
      <c r="L35" s="30"/>
      <c r="M35" s="59">
        <f>SUM(M31:M34)</f>
        <v>-12332955</v>
      </c>
    </row>
    <row r="36" spans="1:13">
      <c r="G36" s="4"/>
      <c r="H36" s="4"/>
      <c r="I36" s="4"/>
      <c r="J36" s="4"/>
      <c r="K36" s="4"/>
      <c r="L36" s="4"/>
      <c r="M36" s="4"/>
    </row>
    <row r="37" spans="1:13">
      <c r="A37" s="21" t="s">
        <v>79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6" t="s">
        <v>85</v>
      </c>
    </row>
    <row r="38" spans="1:13">
      <c r="A38" s="21" t="s">
        <v>96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16" t="s">
        <v>86</v>
      </c>
    </row>
    <row r="39" spans="1:13">
      <c r="A39" s="11" t="s">
        <v>84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>
      <c r="A41" s="21"/>
      <c r="B41" s="21"/>
      <c r="C41" s="21"/>
      <c r="D41" s="21"/>
      <c r="E41" s="28"/>
      <c r="F41" s="28"/>
      <c r="G41" s="96" t="s">
        <v>77</v>
      </c>
      <c r="H41" s="96"/>
      <c r="I41" s="96"/>
      <c r="J41" s="96"/>
      <c r="K41" s="96"/>
      <c r="L41" s="96"/>
      <c r="M41" s="96"/>
    </row>
    <row r="42" spans="1:13">
      <c r="B42" s="8"/>
      <c r="C42" s="8"/>
      <c r="D42" s="8"/>
      <c r="E42" s="27"/>
      <c r="F42" s="7"/>
      <c r="G42" s="96" t="s">
        <v>38</v>
      </c>
      <c r="H42" s="96"/>
      <c r="I42" s="96"/>
      <c r="J42" s="7"/>
      <c r="K42" s="96" t="s">
        <v>39</v>
      </c>
      <c r="L42" s="96"/>
      <c r="M42" s="96"/>
    </row>
    <row r="43" spans="1:13">
      <c r="B43" s="8"/>
      <c r="C43" s="8"/>
      <c r="D43" s="8"/>
      <c r="E43" s="56" t="s">
        <v>82</v>
      </c>
      <c r="F43" s="7"/>
      <c r="G43" s="60">
        <v>2024</v>
      </c>
      <c r="H43" s="61"/>
      <c r="I43" s="60">
        <v>2023</v>
      </c>
      <c r="J43" s="55"/>
      <c r="K43" s="60">
        <v>2024</v>
      </c>
      <c r="L43" s="61"/>
      <c r="M43" s="60">
        <v>2023</v>
      </c>
    </row>
    <row r="44" spans="1:13">
      <c r="A44" s="8" t="s">
        <v>9</v>
      </c>
    </row>
    <row r="45" spans="1:13">
      <c r="B45" s="1" t="s">
        <v>169</v>
      </c>
      <c r="G45" s="35">
        <v>-684429</v>
      </c>
      <c r="H45" s="26"/>
      <c r="I45" s="19">
        <v>-535697</v>
      </c>
      <c r="J45" s="19"/>
      <c r="K45" s="35">
        <v>-677399</v>
      </c>
      <c r="L45" s="26"/>
      <c r="M45" s="19">
        <v>-503976</v>
      </c>
    </row>
    <row r="46" spans="1:13" s="7" customFormat="1">
      <c r="A46" s="7" t="s">
        <v>162</v>
      </c>
      <c r="E46" s="27"/>
      <c r="G46" s="81">
        <f>SUM(G45:G45)</f>
        <v>-684429</v>
      </c>
      <c r="H46" s="30"/>
      <c r="I46" s="59">
        <f>SUM(I45:I45)</f>
        <v>-535697</v>
      </c>
      <c r="J46" s="29"/>
      <c r="K46" s="81">
        <f>SUM(K45:K45)</f>
        <v>-677399</v>
      </c>
      <c r="L46" s="30"/>
      <c r="M46" s="59">
        <f>SUM(M45:M45)</f>
        <v>-503976</v>
      </c>
    </row>
    <row r="47" spans="1:13">
      <c r="G47" s="25"/>
      <c r="H47" s="25"/>
      <c r="I47" s="25"/>
      <c r="J47" s="25"/>
      <c r="K47" s="25"/>
      <c r="L47" s="25"/>
      <c r="M47" s="25"/>
    </row>
    <row r="48" spans="1:13">
      <c r="A48" s="8" t="s">
        <v>10</v>
      </c>
      <c r="G48" s="25"/>
      <c r="H48" s="25"/>
      <c r="I48" s="25"/>
      <c r="J48" s="25"/>
      <c r="K48" s="25"/>
      <c r="L48" s="25"/>
      <c r="M48" s="25"/>
    </row>
    <row r="49" spans="1:13">
      <c r="B49" s="1" t="s">
        <v>167</v>
      </c>
      <c r="G49" s="25"/>
      <c r="H49" s="25"/>
      <c r="I49" s="25"/>
      <c r="J49" s="25"/>
      <c r="K49" s="25"/>
      <c r="L49" s="25"/>
      <c r="M49" s="25"/>
    </row>
    <row r="50" spans="1:13">
      <c r="C50" s="1" t="s">
        <v>164</v>
      </c>
      <c r="G50" s="35">
        <v>7767768</v>
      </c>
      <c r="H50" s="26"/>
      <c r="I50" s="19">
        <v>13333331</v>
      </c>
      <c r="J50" s="19"/>
      <c r="K50" s="35">
        <v>6003767</v>
      </c>
      <c r="L50" s="26"/>
      <c r="M50" s="19">
        <v>13506444</v>
      </c>
    </row>
    <row r="51" spans="1:13">
      <c r="B51" s="1" t="s">
        <v>105</v>
      </c>
      <c r="G51" s="93">
        <v>-96180</v>
      </c>
      <c r="H51" s="89"/>
      <c r="I51" s="93">
        <v>0</v>
      </c>
      <c r="J51" s="89"/>
      <c r="K51" s="89">
        <v>-722630</v>
      </c>
      <c r="L51" s="26"/>
      <c r="M51" s="19">
        <v>-672613</v>
      </c>
    </row>
    <row r="52" spans="1:13" s="7" customFormat="1">
      <c r="A52" s="7" t="s">
        <v>160</v>
      </c>
      <c r="E52" s="27"/>
      <c r="G52" s="81">
        <f>SUM(G50:G51)</f>
        <v>7671588</v>
      </c>
      <c r="H52" s="30"/>
      <c r="I52" s="59">
        <f>SUM(I50:I51)</f>
        <v>13333331</v>
      </c>
      <c r="J52" s="29"/>
      <c r="K52" s="81">
        <f>SUM(K50:K51)</f>
        <v>5281137</v>
      </c>
      <c r="L52" s="30"/>
      <c r="M52" s="59">
        <f>SUM(M50:M51)</f>
        <v>12833831</v>
      </c>
    </row>
    <row r="53" spans="1:13" s="7" customFormat="1">
      <c r="A53" s="7" t="s">
        <v>161</v>
      </c>
      <c r="E53" s="27"/>
      <c r="G53" s="70">
        <f>G35+G46+G52</f>
        <v>3649167</v>
      </c>
      <c r="H53" s="30"/>
      <c r="I53" s="29">
        <f>I35+I46+I52</f>
        <v>5614762</v>
      </c>
      <c r="J53" s="29"/>
      <c r="K53" s="70">
        <f>K35+K46+K52</f>
        <v>-409831</v>
      </c>
      <c r="L53" s="30"/>
      <c r="M53" s="29">
        <f>M35+M46+M52</f>
        <v>-3100</v>
      </c>
    </row>
    <row r="54" spans="1:13" s="7" customFormat="1">
      <c r="A54" s="7" t="s">
        <v>114</v>
      </c>
      <c r="E54" s="27"/>
      <c r="G54" s="82">
        <v>37081570</v>
      </c>
      <c r="H54" s="30"/>
      <c r="I54" s="44">
        <v>36951905</v>
      </c>
      <c r="J54" s="29"/>
      <c r="K54" s="82">
        <v>3859606</v>
      </c>
      <c r="L54" s="30"/>
      <c r="M54" s="44">
        <v>11385328</v>
      </c>
    </row>
    <row r="55" spans="1:13" s="7" customFormat="1" ht="23.5" thickBot="1">
      <c r="A55" s="7" t="s">
        <v>115</v>
      </c>
      <c r="E55" s="90"/>
      <c r="G55" s="91">
        <f>SUM(G53:G54)</f>
        <v>40730737</v>
      </c>
      <c r="H55" s="30"/>
      <c r="I55" s="67">
        <f>SUM(I53:I54)</f>
        <v>42566667</v>
      </c>
      <c r="J55" s="29"/>
      <c r="K55" s="91">
        <f>SUM(K53:K54)</f>
        <v>3449775</v>
      </c>
      <c r="L55" s="30"/>
      <c r="M55" s="67">
        <f>SUM(M53:M54)</f>
        <v>11382228</v>
      </c>
    </row>
    <row r="56" spans="1:13" ht="23.5" thickTop="1">
      <c r="G56" s="4"/>
      <c r="H56" s="4"/>
      <c r="I56" s="4"/>
      <c r="J56" s="4"/>
      <c r="K56" s="4"/>
      <c r="L56" s="4"/>
      <c r="M56" s="4"/>
    </row>
    <row r="57" spans="1:13">
      <c r="A57" s="1"/>
      <c r="B57" s="8" t="s">
        <v>11</v>
      </c>
      <c r="G57" s="4"/>
      <c r="H57" s="4"/>
      <c r="I57" s="4"/>
      <c r="J57" s="4"/>
      <c r="K57" s="4"/>
      <c r="L57" s="4"/>
      <c r="M57" s="4"/>
    </row>
    <row r="58" spans="1:13">
      <c r="C58" s="1" t="s">
        <v>119</v>
      </c>
      <c r="G58" s="4"/>
      <c r="H58" s="4"/>
      <c r="I58" s="4"/>
      <c r="J58" s="4"/>
      <c r="K58" s="4"/>
      <c r="L58" s="4"/>
      <c r="M58" s="4"/>
    </row>
    <row r="59" spans="1:13">
      <c r="D59" s="1" t="s">
        <v>159</v>
      </c>
      <c r="G59" s="35">
        <v>-351819</v>
      </c>
      <c r="H59" s="26"/>
      <c r="I59" s="19">
        <v>-1127789</v>
      </c>
      <c r="J59" s="19"/>
      <c r="K59" s="35">
        <v>-324444</v>
      </c>
      <c r="L59" s="26"/>
      <c r="M59" s="19">
        <v>-997464</v>
      </c>
    </row>
    <row r="60" spans="1:13">
      <c r="D60" s="1" t="s">
        <v>158</v>
      </c>
      <c r="G60" s="35">
        <v>323762</v>
      </c>
      <c r="H60" s="26"/>
      <c r="I60" s="19">
        <v>0</v>
      </c>
      <c r="J60" s="19"/>
      <c r="K60" s="35">
        <v>323762</v>
      </c>
      <c r="L60" s="26"/>
      <c r="M60" s="19">
        <v>0</v>
      </c>
    </row>
  </sheetData>
  <mergeCells count="6">
    <mergeCell ref="G42:I42"/>
    <mergeCell ref="K42:M42"/>
    <mergeCell ref="G6:I6"/>
    <mergeCell ref="K6:M6"/>
    <mergeCell ref="G5:M5"/>
    <mergeCell ref="G41:M41"/>
  </mergeCells>
  <phoneticPr fontId="7" type="noConversion"/>
  <printOptions horizontalCentered="1"/>
  <pageMargins left="0.78740157480314965" right="0.39370078740157483" top="0.59055118110236227" bottom="0.19685039370078741" header="0.19685039370078741" footer="0.19685039370078741"/>
  <pageSetup paperSize="9" scale="74" firstPageNumber="6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2024-05-07T05:46:22Z</cp:lastPrinted>
  <dcterms:created xsi:type="dcterms:W3CDTF">2094-11-08T02:26:57Z</dcterms:created>
  <dcterms:modified xsi:type="dcterms:W3CDTF">2024-05-07T06:03:21Z</dcterms:modified>
</cp:coreProperties>
</file>