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D\งานสายพี่ NP\R-18_RCL\2024\Q1'24\FS_RCB_Q1'24\FS_RCB_Q1'24_EN\"/>
    </mc:Choice>
  </mc:AlternateContent>
  <xr:revisionPtr revIDLastSave="0" documentId="13_ncr:1_{F0CDA0E5-6FE9-4F65-9245-4DDAB9320521}" xr6:coauthVersionLast="47" xr6:coauthVersionMax="47" xr10:uidLastSave="{00000000-0000-0000-0000-000000000000}"/>
  <bookViews>
    <workbookView xWindow="-108" yWindow="-108" windowWidth="23256" windowHeight="12456" tabRatio="739" activeTab="4" xr2:uid="{00000000-000D-0000-FFFF-FFFF00000000}"/>
  </bookViews>
  <sheets>
    <sheet name="BS " sheetId="18" r:id="rId1"/>
    <sheet name="CHANGE (E1) (2)" sheetId="10" r:id="rId2"/>
    <sheet name="CHANGE (E2) (2)" sheetId="11" r:id="rId3"/>
    <sheet name="PL" sheetId="8" r:id="rId4"/>
    <sheet name="PL เบ็ดเสร็จอื่น" sheetId="12" r:id="rId5"/>
    <sheet name="CF" sheetId="9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'!$A$1:$J$183</definedName>
    <definedName name="_xlnm.Print_Area" localSheetId="5">CF!$A$1:$M$130</definedName>
    <definedName name="_xlnm.Print_Area" localSheetId="1">'CHANGE (E1) (2)'!$A$1:$V$52</definedName>
    <definedName name="_xlnm.Print_Area" localSheetId="2">'CHANGE (E2) (2)'!$A$1:$N$36</definedName>
    <definedName name="_xlnm.Print_Area" localSheetId="3">PL!$A$1:$K$62</definedName>
    <definedName name="_xlnm.Print_Area" localSheetId="4">'PL เบ็ดเสร็จอื่น'!$A$1:$K$60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8" l="1"/>
  <c r="G21" i="8" l="1"/>
  <c r="P16" i="10" l="1"/>
  <c r="R16" i="10" s="1"/>
  <c r="P20" i="10"/>
  <c r="R20" i="10" s="1"/>
  <c r="P22" i="10"/>
  <c r="R22" i="10" s="1"/>
  <c r="P14" i="10"/>
  <c r="R14" i="10" s="1"/>
  <c r="P24" i="10" l="1"/>
  <c r="L24" i="10"/>
  <c r="L18" i="10"/>
  <c r="N24" i="10"/>
  <c r="N18" i="10"/>
  <c r="P18" i="10" l="1"/>
  <c r="D16" i="18"/>
  <c r="H16" i="18"/>
  <c r="J16" i="18"/>
  <c r="F16" i="18"/>
  <c r="F26" i="18" s="1"/>
  <c r="V20" i="10"/>
  <c r="M87" i="9" l="1"/>
  <c r="K87" i="9"/>
  <c r="I87" i="9"/>
  <c r="G87" i="9"/>
  <c r="E21" i="8" l="1"/>
  <c r="A122" i="18"/>
  <c r="A180" i="18" s="1"/>
  <c r="F89" i="18"/>
  <c r="L17" i="11" l="1"/>
  <c r="J17" i="11"/>
  <c r="H17" i="11"/>
  <c r="F17" i="11"/>
  <c r="D17" i="11"/>
  <c r="N15" i="11"/>
  <c r="N13" i="11"/>
  <c r="T18" i="10"/>
  <c r="J18" i="10"/>
  <c r="H18" i="10"/>
  <c r="F18" i="10"/>
  <c r="D18" i="10"/>
  <c r="V16" i="10"/>
  <c r="R18" i="10" l="1"/>
  <c r="N17" i="11"/>
  <c r="V14" i="10"/>
  <c r="V18" i="10" s="1"/>
  <c r="J133" i="18"/>
  <c r="H133" i="18"/>
  <c r="J69" i="18"/>
  <c r="H69" i="18"/>
  <c r="J8" i="18"/>
  <c r="H8" i="18"/>
  <c r="I185" i="18"/>
  <c r="G185" i="18"/>
  <c r="E185" i="18"/>
  <c r="J147" i="18"/>
  <c r="J149" i="18" s="1"/>
  <c r="H147" i="18"/>
  <c r="H149" i="18" s="1"/>
  <c r="F147" i="18"/>
  <c r="F149" i="18" s="1"/>
  <c r="D147" i="18"/>
  <c r="D149" i="18" s="1"/>
  <c r="J95" i="18"/>
  <c r="H95" i="18"/>
  <c r="F95" i="18"/>
  <c r="D95" i="18"/>
  <c r="H89" i="18"/>
  <c r="D89" i="18"/>
  <c r="J89" i="18"/>
  <c r="J45" i="18"/>
  <c r="H45" i="18"/>
  <c r="F45" i="18"/>
  <c r="D45" i="18"/>
  <c r="J26" i="18"/>
  <c r="H26" i="18"/>
  <c r="D26" i="18"/>
  <c r="H96" i="18" l="1"/>
  <c r="H150" i="18" s="1"/>
  <c r="J96" i="18"/>
  <c r="J150" i="18" s="1"/>
  <c r="D96" i="18"/>
  <c r="D150" i="18" s="1"/>
  <c r="F96" i="18"/>
  <c r="F150" i="18" s="1"/>
  <c r="F46" i="18"/>
  <c r="H46" i="18"/>
  <c r="J46" i="18"/>
  <c r="D46" i="18"/>
  <c r="D185" i="18" l="1"/>
  <c r="J185" i="18"/>
  <c r="F185" i="18"/>
  <c r="H185" i="18"/>
  <c r="V22" i="10" l="1"/>
  <c r="G22" i="12" l="1"/>
  <c r="K15" i="12"/>
  <c r="K16" i="12" s="1"/>
  <c r="G15" i="12"/>
  <c r="G16" i="12" s="1"/>
  <c r="E15" i="12"/>
  <c r="E16" i="12" s="1"/>
  <c r="V24" i="10" l="1"/>
  <c r="G44" i="8" l="1"/>
  <c r="G47" i="8" l="1"/>
  <c r="E44" i="8"/>
  <c r="D23" i="11" l="1"/>
  <c r="F24" i="10"/>
  <c r="D24" i="10"/>
  <c r="T24" i="10"/>
  <c r="N19" i="11" l="1"/>
  <c r="K29" i="8" l="1"/>
  <c r="I29" i="8"/>
  <c r="G29" i="8"/>
  <c r="E47" i="8" l="1"/>
  <c r="M11" i="9" l="1"/>
  <c r="K11" i="8"/>
  <c r="G96" i="9" l="1"/>
  <c r="L23" i="11" l="1"/>
  <c r="J23" i="11"/>
  <c r="H23" i="11"/>
  <c r="F23" i="11"/>
  <c r="A65" i="9" l="1"/>
  <c r="K71" i="9"/>
  <c r="M71" i="9"/>
  <c r="I11" i="8"/>
  <c r="K9" i="12"/>
  <c r="I9" i="12"/>
  <c r="K11" i="9"/>
  <c r="M96" i="9"/>
  <c r="K96" i="9"/>
  <c r="I96" i="9"/>
  <c r="H24" i="10"/>
  <c r="I15" i="12"/>
  <c r="I16" i="12" s="1"/>
  <c r="K21" i="8"/>
  <c r="I21" i="8"/>
  <c r="I30" i="8" s="1"/>
  <c r="I37" i="8" s="1"/>
  <c r="I39" i="8" s="1"/>
  <c r="E30" i="8"/>
  <c r="N21" i="11"/>
  <c r="I71" i="9"/>
  <c r="M67" i="9"/>
  <c r="J100" i="9"/>
  <c r="H22" i="12"/>
  <c r="H44" i="8"/>
  <c r="J24" i="10"/>
  <c r="E37" i="8" l="1"/>
  <c r="E39" i="8" s="1"/>
  <c r="G13" i="9" s="1"/>
  <c r="G35" i="9" s="1"/>
  <c r="K30" i="8"/>
  <c r="K37" i="8" s="1"/>
  <c r="K39" i="8" s="1"/>
  <c r="G30" i="8"/>
  <c r="G37" i="8" s="1"/>
  <c r="G39" i="8" s="1"/>
  <c r="R24" i="10"/>
  <c r="K13" i="9"/>
  <c r="N23" i="11"/>
  <c r="I13" i="9" l="1"/>
  <c r="G11" i="12"/>
  <c r="G17" i="12" s="1"/>
  <c r="K42" i="8"/>
  <c r="M13" i="9"/>
  <c r="K11" i="12"/>
  <c r="K17" i="12" s="1"/>
  <c r="K20" i="12" s="1"/>
  <c r="K22" i="12" s="1"/>
  <c r="E11" i="12"/>
  <c r="E17" i="12" s="1"/>
  <c r="E20" i="12" s="1"/>
  <c r="G51" i="9"/>
  <c r="E22" i="12" l="1"/>
  <c r="G53" i="9" l="1"/>
  <c r="G98" i="9" s="1"/>
  <c r="I35" i="9"/>
  <c r="I51" i="9" s="1"/>
  <c r="I53" i="9" s="1"/>
  <c r="I98" i="9" s="1"/>
  <c r="I100" i="9" s="1"/>
  <c r="G100" i="9" l="1"/>
  <c r="G131" i="9" s="1"/>
  <c r="N98" i="9"/>
  <c r="I11" i="12"/>
  <c r="K35" i="9"/>
  <c r="K51" i="9" s="1"/>
  <c r="I17" i="12" l="1"/>
  <c r="K53" i="9"/>
  <c r="I47" i="8"/>
  <c r="I44" i="8"/>
  <c r="I20" i="12" l="1"/>
  <c r="I22" i="12" s="1"/>
  <c r="K98" i="9"/>
  <c r="K100" i="9" s="1"/>
  <c r="K131" i="9" s="1"/>
  <c r="M35" i="9"/>
  <c r="M51" i="9" s="1"/>
  <c r="M53" i="9" l="1"/>
  <c r="K47" i="8"/>
  <c r="K44" i="8"/>
  <c r="M98" i="9" l="1"/>
  <c r="M100" i="9" s="1"/>
</calcChain>
</file>

<file path=xl/sharedStrings.xml><?xml version="1.0" encoding="utf-8"?>
<sst xmlns="http://schemas.openxmlformats.org/spreadsheetml/2006/main" count="395" uniqueCount="254">
  <si>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</si>
  <si>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</si>
  <si>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</si>
  <si>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</si>
  <si>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</si>
  <si>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</si>
  <si>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</si>
  <si>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</si>
  <si>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</si>
  <si>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</si>
  <si>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</si>
  <si>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</si>
  <si>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</si>
  <si>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</si>
  <si>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</si>
  <si>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</si>
  <si>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</si>
  <si>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</si>
  <si>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</si>
  <si>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</si>
  <si>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</si>
  <si>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</si>
  <si>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</si>
  <si>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</si>
  <si>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</si>
  <si>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</si>
  <si>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</si>
  <si>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</si>
  <si>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</si>
  <si>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</si>
  <si>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</si>
  <si>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</si>
  <si>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</si>
  <si>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</si>
  <si>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</si>
  <si>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</si>
  <si>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</si>
  <si>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</si>
  <si>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</si>
  <si>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</si>
  <si>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</si>
  <si>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</si>
  <si>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</si>
  <si>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</si>
  <si>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</si>
  <si>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</si>
  <si>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</si>
  <si>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</si>
  <si>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</si>
  <si>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</si>
  <si>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</si>
  <si>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</si>
  <si>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</si>
  <si>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</si>
  <si>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</si>
  <si>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</si>
  <si>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</si>
  <si>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</si>
  <si>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</si>
  <si>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</si>
  <si>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</si>
  <si>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</si>
  <si>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</si>
  <si>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</si>
  <si>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</si>
  <si>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Other comprehensive income (loss):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</si>
  <si>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</si>
  <si>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</si>
  <si>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</si>
  <si>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</si>
  <si>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</si>
  <si>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</si>
  <si>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</si>
  <si>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</si>
  <si>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Total  equity of  parent Company's shareholders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</si>
  <si>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</si>
  <si>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</si>
  <si>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</si>
  <si>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</si>
  <si>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</si>
  <si>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</si>
  <si>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</si>
  <si>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</si>
  <si>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</si>
  <si>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</si>
  <si>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</si>
  <si>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</si>
  <si>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</si>
  <si>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</si>
  <si>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</si>
  <si>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</si>
  <si>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</si>
  <si>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</si>
  <si>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</si>
  <si>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</si>
  <si>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</si>
  <si>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</si>
  <si>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</si>
  <si>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</si>
  <si>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</si>
  <si>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</si>
  <si>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</si>
  <si>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Unrealized loss (gain) on exchange rate</t>
  </si>
  <si>
    <t>Employee benefit obligation paid</t>
  </si>
  <si>
    <t>Finance costs paid</t>
  </si>
  <si>
    <t>Cost of freight and operations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</si>
  <si>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</si>
  <si>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</si>
  <si>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</si>
  <si>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</si>
  <si>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</si>
  <si>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</si>
  <si>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</si>
  <si>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</si>
  <si>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</si>
  <si>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</si>
  <si>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</si>
  <si>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</si>
  <si>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</si>
  <si>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 xml:space="preserve">For the three - month periods </t>
  </si>
  <si>
    <t>ended 31 March</t>
  </si>
  <si>
    <t xml:space="preserve">ended 31 March 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</si>
  <si>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</si>
  <si>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</si>
  <si>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</si>
  <si>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</si>
  <si>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 xml:space="preserve"> (Unit : Thousand Baht)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</si>
  <si>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</si>
  <si>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</si>
  <si>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</si>
  <si>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</si>
  <si>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Trade payable - unrelated parties</t>
  </si>
  <si>
    <t>Trade payable - related parties</t>
  </si>
  <si>
    <t xml:space="preserve">       </t>
  </si>
  <si>
    <t>Dividend received</t>
  </si>
  <si>
    <t>Increase (decrease) in short - term loans from financial institutions</t>
  </si>
  <si>
    <t>Increase (decrease) in short term from related party</t>
  </si>
  <si>
    <t>Exchange differences on translating financial statetment</t>
  </si>
  <si>
    <t>Net increase (decrease) in cash and cash equivalents</t>
  </si>
  <si>
    <t>Cash and cash equivalents at beginning of periods</t>
  </si>
  <si>
    <t xml:space="preserve">……........…………………..……………......................DIRECTOR ……..………………..……...............................DIRECTOR </t>
  </si>
  <si>
    <t>……........…………………..…………….....................DIRECTOR ……......…………………..……….........................DIRECTOR</t>
  </si>
  <si>
    <t>Total comprehensive income (loss) for the periods attributable to:</t>
  </si>
  <si>
    <t>....…..........……..…...………………............................  DIRECTOR   ……..........…......…………................................  DIRECTOR</t>
  </si>
  <si>
    <t>Payment of liquidated subsidiaries to</t>
  </si>
  <si>
    <t>non - controlling interests</t>
  </si>
  <si>
    <t>Statements of changes in equity</t>
  </si>
  <si>
    <t>Statements of changes in equity (continued)</t>
  </si>
  <si>
    <t>Short - term loan from related party</t>
  </si>
  <si>
    <t>As at</t>
  </si>
  <si>
    <t>Share of profit (loss) from investments in associates</t>
  </si>
  <si>
    <t>Gain on exchange rate</t>
  </si>
  <si>
    <t>Loss on impairment of invesment (reversal)</t>
  </si>
  <si>
    <t>Loss (gain) on dissolution of subsidiaries, net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</si>
  <si>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</si>
  <si>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</si>
  <si>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</si>
  <si>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</si>
  <si>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Cash received from sales of assets</t>
  </si>
  <si>
    <t>Deferred tax liabilities</t>
  </si>
  <si>
    <t>Loss on sales of assets</t>
  </si>
  <si>
    <t>Unrealized loss on derivatives</t>
  </si>
  <si>
    <t>Dividend receivables</t>
  </si>
  <si>
    <t>Cash received (paid) from operating activities</t>
  </si>
  <si>
    <t>Investments in joint ventures</t>
  </si>
  <si>
    <t xml:space="preserve">   - Others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</si>
  <si>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</si>
  <si>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</si>
  <si>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</si>
  <si>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</si>
  <si>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</si>
  <si>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</si>
  <si>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</si>
  <si>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</si>
  <si>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</si>
  <si>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</si>
  <si>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</si>
  <si>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</si>
  <si>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</si>
  <si>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current financial liabilities</t>
  </si>
  <si>
    <t>Tax income (expenses)</t>
  </si>
  <si>
    <t>Profit (loss) before income tax expenses</t>
  </si>
  <si>
    <t>Purchase of intangible assets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</si>
  <si>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</si>
  <si>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</si>
  <si>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</si>
  <si>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</si>
  <si>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</si>
  <si>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</si>
  <si>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</si>
  <si>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</si>
  <si>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</si>
  <si>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</si>
  <si>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</si>
  <si>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</si>
  <si>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</si>
  <si>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</si>
  <si>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Equity holders of the parent (Baht)</t>
  </si>
  <si>
    <t>Others income</t>
  </si>
  <si>
    <t>Increase in right - of - use assets and lease liabilities from</t>
  </si>
  <si>
    <t>recognition of leases</t>
  </si>
  <si>
    <t xml:space="preserve">   - Gain from changes in fair value of derivatives</t>
  </si>
  <si>
    <t>Investment properties, net</t>
  </si>
  <si>
    <t>Refundable income tax - current period</t>
  </si>
  <si>
    <t>Balance as at 1 January 2023</t>
  </si>
  <si>
    <t>Balance as at 31 March 2023</t>
  </si>
  <si>
    <t>Current portion of long - term loan to related parties</t>
  </si>
  <si>
    <t>Long - term loan to related parties, net of current portion</t>
  </si>
  <si>
    <t>4 and 15</t>
  </si>
  <si>
    <t>6 and 7.1</t>
  </si>
  <si>
    <t>9.2 and 12</t>
  </si>
  <si>
    <t>18.1 (c)</t>
  </si>
  <si>
    <t>Loss on exchange rate</t>
  </si>
  <si>
    <t>Short - term loan to related parties</t>
  </si>
  <si>
    <t>Lease liabilities, net of current portion</t>
  </si>
  <si>
    <t>Others expenses</t>
  </si>
  <si>
    <t>Loss (gain) from changes in fair value of derivatives</t>
  </si>
  <si>
    <t xml:space="preserve">Share of loss (profit) from investments in associates </t>
  </si>
  <si>
    <t>Share of loss (profit) from investments in joint ventures</t>
  </si>
  <si>
    <t>Loss (gain) from changes in fair value of financial assets</t>
  </si>
  <si>
    <t>Increase (decrease) in short - term loan to related parties</t>
  </si>
  <si>
    <t>Offset of trade receivables - related parties, other recievables</t>
  </si>
  <si>
    <t>Cash and cash equivalents at ending of periods</t>
  </si>
  <si>
    <t>As at 31 March 2024</t>
  </si>
  <si>
    <t>For the three - month period ended 31 March 2024</t>
  </si>
  <si>
    <t>31 March 2024</t>
  </si>
  <si>
    <t>31 December 2023</t>
  </si>
  <si>
    <t xml:space="preserve">   - Restricted bank deposit</t>
  </si>
  <si>
    <t>Balance as at 1 January 2024</t>
  </si>
  <si>
    <t>Balance as at 31 March 2024</t>
  </si>
  <si>
    <t>Gains (losses) on investment in</t>
  </si>
  <si>
    <t>equity designated at fair value</t>
  </si>
  <si>
    <t>Total</t>
  </si>
  <si>
    <t>Increase (decrease) in long - term loan to related parties</t>
  </si>
  <si>
    <t>6 and 7.2</t>
  </si>
  <si>
    <t>Interest income in accordance with TFRS 9</t>
  </si>
  <si>
    <t>Corporate tax payable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</si>
  <si>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</si>
  <si>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Statements of financial position (continued)</t>
  </si>
  <si>
    <t>Increase (decrease) in other financial assets</t>
  </si>
  <si>
    <t>Impairment loss (reversal of impairment loss)</t>
  </si>
  <si>
    <t>Payment of payable on purchase of assets</t>
  </si>
  <si>
    <t xml:space="preserve">   - Payment of advances for vessels and equipment</t>
  </si>
  <si>
    <t xml:space="preserve">   - Advance receive</t>
  </si>
  <si>
    <t>Advance receive</t>
  </si>
  <si>
    <t xml:space="preserve">Purchasing of investment in joint venture </t>
  </si>
  <si>
    <t>Payment of advances for vessels and equipment</t>
  </si>
  <si>
    <t>Purchasing of property, premises, vessels and equipment</t>
  </si>
  <si>
    <t>Decrease in payment of advance for from</t>
  </si>
  <si>
    <t>and advance receive</t>
  </si>
  <si>
    <t>Decrease in advance receive from receive the dividend</t>
  </si>
  <si>
    <t xml:space="preserve">Purchasing of investment in associate </t>
  </si>
  <si>
    <t>Items that may be reclassified to profit or loss:</t>
  </si>
  <si>
    <t>Total items that may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</si>
</sst>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#,##0.0000;\-#,##0.0000"/>
    <numFmt numFmtId="178" formatCode="#,##0.0000000_);\(#,##0.0000000\)"/>
    <numFmt numFmtId="179" formatCode="_(* #,##0.000_);_(* \(#,##0.000\);_(* &quot;-&quot;_);_(@_)"/>
    <numFmt numFmtId="180" formatCode="_(* #,##0.00_);_(* \(#,##0.00\);_(* &quot;-&quot;_);_(@_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</cellStyleXfs>
  <cellXfs count="145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horizontal="center" vertical="center"/>
    </xf>
    <xf numFmtId="0" fontId="15" fillId="0" borderId="0" xfId="65" applyFont="1" applyAlignment="1">
      <alignment horizontal="right" vertical="center"/>
    </xf>
    <xf numFmtId="37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horizontal="center" vertical="center"/>
    </xf>
    <xf numFmtId="164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164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0" borderId="12" xfId="56" applyNumberFormat="1" applyFont="1" applyBorder="1" applyAlignment="1">
      <alignment horizontal="center" vertical="center"/>
    </xf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164" fontId="14" fillId="26" borderId="0" xfId="56" applyNumberFormat="1" applyFont="1" applyFill="1" applyAlignment="1">
      <alignment vertical="center"/>
    </xf>
    <xf numFmtId="37" fontId="35" fillId="26" borderId="0" xfId="65" applyNumberFormat="1" applyFont="1" applyFill="1" applyAlignment="1">
      <alignment horizontal="right" vertical="center"/>
    </xf>
    <xf numFmtId="37" fontId="15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 vertical="center"/>
    </xf>
    <xf numFmtId="37" fontId="14" fillId="0" borderId="0" xfId="56" applyNumberFormat="1" applyFont="1" applyAlignment="1">
      <alignment horizontal="center"/>
    </xf>
    <xf numFmtId="37" fontId="15" fillId="0" borderId="0" xfId="56" applyNumberFormat="1" applyFont="1" applyAlignment="1">
      <alignment horizontal="right"/>
    </xf>
    <xf numFmtId="37" fontId="15" fillId="0" borderId="0" xfId="56" applyNumberFormat="1" applyFont="1" applyAlignment="1">
      <alignment horizontal="centerContinuous"/>
    </xf>
    <xf numFmtId="0" fontId="15" fillId="0" borderId="0" xfId="56" applyFont="1" applyAlignment="1">
      <alignment horizontal="right" vertical="center"/>
    </xf>
    <xf numFmtId="37" fontId="14" fillId="0" borderId="0" xfId="56" applyNumberFormat="1" applyFont="1"/>
    <xf numFmtId="37" fontId="14" fillId="0" borderId="11" xfId="56" applyNumberFormat="1" applyFont="1" applyBorder="1" applyAlignment="1">
      <alignment horizontal="center"/>
    </xf>
    <xf numFmtId="37" fontId="14" fillId="0" borderId="11" xfId="56" applyNumberFormat="1" applyFont="1" applyBorder="1"/>
    <xf numFmtId="37" fontId="18" fillId="0" borderId="0" xfId="56" applyNumberFormat="1" applyFont="1" applyAlignment="1">
      <alignment horizontal="center"/>
    </xf>
    <xf numFmtId="37" fontId="18" fillId="0" borderId="0" xfId="56" applyNumberFormat="1" applyFont="1"/>
    <xf numFmtId="178" fontId="15" fillId="0" borderId="0" xfId="56" applyNumberFormat="1" applyFont="1"/>
    <xf numFmtId="37" fontId="35" fillId="26" borderId="0" xfId="56" applyNumberFormat="1" applyFont="1" applyFill="1" applyAlignment="1">
      <alignment vertical="center"/>
    </xf>
    <xf numFmtId="178" fontId="14" fillId="0" borderId="0" xfId="56" applyNumberFormat="1" applyFont="1"/>
    <xf numFmtId="37" fontId="35" fillId="0" borderId="0" xfId="56" applyNumberFormat="1" applyFont="1" applyAlignment="1">
      <alignment vertical="center"/>
    </xf>
    <xf numFmtId="164" fontId="35" fillId="0" borderId="0" xfId="56" applyNumberFormat="1" applyFont="1" applyAlignment="1">
      <alignment vertical="center"/>
    </xf>
    <xf numFmtId="39" fontId="35" fillId="0" borderId="0" xfId="56" applyNumberFormat="1" applyFont="1" applyAlignment="1">
      <alignment vertical="center"/>
    </xf>
    <xf numFmtId="37" fontId="35" fillId="26" borderId="0" xfId="56" applyNumberFormat="1" applyFont="1" applyFill="1"/>
    <xf numFmtId="37" fontId="15" fillId="0" borderId="0" xfId="65" applyNumberFormat="1" applyFont="1"/>
    <xf numFmtId="37" fontId="35" fillId="0" borderId="0" xfId="56" applyNumberFormat="1" applyFont="1"/>
    <xf numFmtId="164" fontId="35" fillId="0" borderId="0" xfId="56" applyNumberFormat="1" applyFont="1"/>
    <xf numFmtId="37" fontId="15" fillId="0" borderId="0" xfId="56" applyNumberFormat="1" applyFont="1" applyAlignment="1">
      <alignment horizontal="left" vertical="center"/>
    </xf>
    <xf numFmtId="0" fontId="15" fillId="0" borderId="12" xfId="56" applyFont="1" applyBorder="1" applyAlignment="1">
      <alignment horizontal="center" vertical="center"/>
    </xf>
    <xf numFmtId="0" fontId="18" fillId="0" borderId="0" xfId="56" applyFont="1" applyAlignment="1">
      <alignment vertical="center"/>
    </xf>
    <xf numFmtId="0" fontId="15" fillId="0" borderId="11" xfId="56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5" fontId="15" fillId="0" borderId="0" xfId="28" applyNumberFormat="1" applyFont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4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 applyAlignment="1">
      <alignment horizontal="right"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2" xfId="28" applyNumberFormat="1" applyFont="1" applyBorder="1" applyAlignment="1">
      <alignment vertical="center"/>
    </xf>
    <xf numFmtId="175" fontId="15" fillId="0" borderId="15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horizontal="center" vertical="center"/>
    </xf>
    <xf numFmtId="175" fontId="15" fillId="0" borderId="12" xfId="28" applyNumberFormat="1" applyFont="1" applyBorder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164" fontId="15" fillId="0" borderId="0" xfId="56" applyNumberFormat="1" applyFont="1" applyAlignment="1">
      <alignment horizontal="right" vertical="center"/>
    </xf>
    <xf numFmtId="37" fontId="18" fillId="0" borderId="0" xfId="56" applyNumberFormat="1" applyFont="1" applyAlignment="1">
      <alignment vertical="center"/>
    </xf>
    <xf numFmtId="1" fontId="15" fillId="0" borderId="11" xfId="56" applyNumberFormat="1" applyFont="1" applyBorder="1" applyAlignment="1">
      <alignment horizontal="center" vertical="center"/>
    </xf>
    <xf numFmtId="176" fontId="17" fillId="0" borderId="0" xfId="56" quotePrefix="1" applyNumberFormat="1" applyFont="1" applyAlignment="1">
      <alignment horizontal="center" vertical="center"/>
    </xf>
    <xf numFmtId="37" fontId="17" fillId="0" borderId="0" xfId="56" quotePrefix="1" applyNumberFormat="1" applyFont="1" applyAlignment="1">
      <alignment horizontal="center" vertical="center"/>
    </xf>
    <xf numFmtId="175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177" fontId="15" fillId="0" borderId="0" xfId="56" applyNumberFormat="1" applyFont="1" applyAlignment="1">
      <alignment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Border="1" applyAlignment="1">
      <alignment horizontal="center" vertical="center"/>
    </xf>
    <xf numFmtId="175" fontId="15" fillId="0" borderId="0" xfId="28" applyNumberFormat="1" applyFont="1" applyBorder="1" applyAlignment="1">
      <alignment vertical="center"/>
    </xf>
    <xf numFmtId="0" fontId="39" fillId="0" borderId="0" xfId="55" quotePrefix="1" applyFont="1"/>
    <xf numFmtId="165" fontId="15" fillId="0" borderId="0" xfId="28" applyFont="1" applyFill="1" applyAlignment="1">
      <alignment horizontal="center" vertical="center"/>
    </xf>
    <xf numFmtId="0" fontId="15" fillId="0" borderId="0" xfId="28" applyNumberFormat="1" applyFont="1" applyFill="1" applyAlignment="1">
      <alignment vertical="center"/>
    </xf>
    <xf numFmtId="0" fontId="14" fillId="0" borderId="0" xfId="55" applyFont="1" applyAlignment="1">
      <alignment vertical="center"/>
    </xf>
    <xf numFmtId="0" fontId="18" fillId="27" borderId="0" xfId="0" applyFont="1" applyFill="1" applyAlignment="1">
      <alignment horizontal="left" vertical="top" wrapText="1"/>
    </xf>
    <xf numFmtId="43" fontId="15" fillId="27" borderId="0" xfId="74" applyFont="1" applyFill="1" applyAlignment="1">
      <alignment vertical="center"/>
    </xf>
    <xf numFmtId="165" fontId="15" fillId="27" borderId="0" xfId="28" applyFont="1" applyFill="1" applyAlignment="1">
      <alignment horizontal="center" vertical="center"/>
    </xf>
    <xf numFmtId="175" fontId="15" fillId="0" borderId="16" xfId="28" applyNumberFormat="1" applyFont="1" applyBorder="1" applyAlignment="1">
      <alignment horizontal="right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65" fontId="15" fillId="0" borderId="0" xfId="28" applyFont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14" xfId="28" applyNumberFormat="1" applyFont="1" applyBorder="1" applyAlignment="1">
      <alignment horizontal="right" vertical="center"/>
    </xf>
    <xf numFmtId="175" fontId="40" fillId="0" borderId="0" xfId="28" applyNumberFormat="1" applyFont="1" applyFill="1" applyBorder="1" applyAlignment="1">
      <alignment vertical="center"/>
    </xf>
    <xf numFmtId="179" fontId="15" fillId="0" borderId="0" xfId="56" applyNumberFormat="1" applyFont="1" applyAlignment="1">
      <alignment vertical="center"/>
    </xf>
    <xf numFmtId="0" fontId="17" fillId="0" borderId="0" xfId="56" applyFont="1" applyAlignment="1">
      <alignment horizontal="center" vertical="center"/>
    </xf>
    <xf numFmtId="0" fontId="17" fillId="0" borderId="0" xfId="56" quotePrefix="1" applyFont="1" applyAlignment="1">
      <alignment horizontal="center" vertical="center"/>
    </xf>
    <xf numFmtId="0" fontId="15" fillId="0" borderId="0" xfId="56" applyFont="1" applyAlignment="1">
      <alignment horizontal="center" vertical="center"/>
    </xf>
    <xf numFmtId="164" fontId="39" fillId="0" borderId="0" xfId="56" applyNumberFormat="1" applyFont="1" applyAlignment="1">
      <alignment vertical="center"/>
    </xf>
    <xf numFmtId="175" fontId="39" fillId="0" borderId="0" xfId="28" applyNumberFormat="1" applyFont="1" applyFill="1" applyAlignment="1">
      <alignment vertical="center"/>
    </xf>
    <xf numFmtId="165" fontId="39" fillId="0" borderId="0" xfId="28" applyFont="1" applyFill="1" applyAlignment="1">
      <alignment vertical="center"/>
    </xf>
    <xf numFmtId="165" fontId="39" fillId="0" borderId="0" xfId="28" applyFont="1" applyAlignment="1">
      <alignment vertical="center"/>
    </xf>
    <xf numFmtId="165" fontId="39" fillId="0" borderId="0" xfId="28" applyFont="1"/>
    <xf numFmtId="37" fontId="39" fillId="0" borderId="0" xfId="56" applyNumberFormat="1" applyFont="1" applyAlignment="1">
      <alignment vertical="center"/>
    </xf>
    <xf numFmtId="37" fontId="39" fillId="0" borderId="0" xfId="56" applyNumberFormat="1" applyFont="1"/>
    <xf numFmtId="176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6" fontId="17" fillId="0" borderId="0" xfId="65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64" fontId="15" fillId="0" borderId="11" xfId="56" applyNumberFormat="1" applyFont="1" applyBorder="1" applyAlignment="1">
      <alignment vertical="center"/>
    </xf>
    <xf numFmtId="37" fontId="40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175" fontId="39" fillId="0" borderId="0" xfId="28" applyNumberFormat="1" applyFont="1"/>
    <xf numFmtId="165" fontId="15" fillId="0" borderId="0" xfId="65" applyNumberFormat="1" applyFont="1" applyAlignment="1">
      <alignment vertical="center"/>
    </xf>
    <xf numFmtId="165" fontId="15" fillId="0" borderId="0" xfId="56" applyNumberFormat="1" applyFont="1" applyAlignment="1">
      <alignment vertical="center"/>
    </xf>
    <xf numFmtId="175" fontId="15" fillId="0" borderId="0" xfId="56" applyNumberFormat="1" applyFont="1" applyAlignment="1">
      <alignment vertical="center"/>
    </xf>
    <xf numFmtId="164" fontId="41" fillId="0" borderId="0" xfId="75" applyNumberFormat="1" applyFont="1" applyAlignment="1">
      <alignment vertical="center"/>
    </xf>
    <xf numFmtId="164" fontId="41" fillId="0" borderId="11" xfId="75" applyNumberFormat="1" applyFont="1" applyBorder="1" applyAlignment="1">
      <alignment vertical="center"/>
    </xf>
    <xf numFmtId="175" fontId="40" fillId="0" borderId="11" xfId="28" applyNumberFormat="1" applyFont="1" applyFill="1" applyBorder="1" applyAlignment="1">
      <alignment vertical="center"/>
    </xf>
    <xf numFmtId="175" fontId="40" fillId="0" borderId="14" xfId="28" applyNumberFormat="1" applyFont="1" applyFill="1" applyBorder="1" applyAlignment="1">
      <alignment vertical="center"/>
    </xf>
    <xf numFmtId="180" fontId="15" fillId="0" borderId="14" xfId="56" applyNumberFormat="1" applyFont="1" applyBorder="1" applyAlignment="1">
      <alignment vertical="center"/>
    </xf>
    <xf numFmtId="175" fontId="39" fillId="0" borderId="0" xfId="28" applyNumberFormat="1" applyFont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175" fontId="15" fillId="0" borderId="13" xfId="0" applyNumberFormat="1" applyFont="1" applyBorder="1" applyAlignment="1">
      <alignment horizontal="center" vertical="center"/>
    </xf>
    <xf numFmtId="175" fontId="15" fillId="0" borderId="11" xfId="0" applyNumberFormat="1" applyFont="1" applyBorder="1" applyAlignment="1">
      <alignment horizontal="center" vertical="center"/>
    </xf>
    <xf numFmtId="37" fontId="36" fillId="0" borderId="0" xfId="56" applyNumberFormat="1" applyFont="1" applyAlignment="1">
      <alignment horizontal="center" vertical="center"/>
    </xf>
    <xf numFmtId="175" fontId="15" fillId="0" borderId="0" xfId="0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/>
    </xf>
  </cellXfs>
  <cellStyles count="7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30" xr:uid="{00000000-0005-0000-0000-00001D000000}"/>
    <cellStyle name="Comma 4" xfId="73" xr:uid="{00000000-0005-0000-0000-00001E000000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_R027-bs&amp;ple (Q2'08)" xfId="56" xr:uid="{00000000-0005-0000-0000-000039000000}"/>
    <cellStyle name="Normal_R027-bs&amp;plt (Q2'08)" xfId="75" xr:uid="{C3DC71BA-BC77-49B8-B3C4-8F8E4C253E24}"/>
    <cellStyle name="Note" xfId="57" xr:uid="{00000000-0005-0000-0000-00003A000000}"/>
    <cellStyle name="Output" xfId="58" xr:uid="{00000000-0005-0000-0000-00003B000000}"/>
    <cellStyle name="Percent [2]" xfId="59" xr:uid="{00000000-0005-0000-0000-00003C000000}"/>
    <cellStyle name="PERCENTAGE" xfId="60" xr:uid="{00000000-0005-0000-0000-00003D000000}"/>
    <cellStyle name="Quantity" xfId="61" xr:uid="{00000000-0005-0000-0000-00003E000000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5"/>
  <sheetViews>
    <sheetView view="pageBreakPreview" topLeftCell="A136" zoomScale="110" zoomScaleNormal="100" zoomScaleSheetLayoutView="110" workbookViewId="0">
      <selection activeCell="A80" sqref="A80"/>
    </sheetView>
  </sheetViews>
  <sheetFormatPr defaultColWidth="10.75" defaultRowHeight="18" customHeight="1"/>
  <cols>
    <col min="1" max="1" width="52.875" style="21" customWidth="1"/>
    <col min="2" max="2" width="13.75" style="21" customWidth="1"/>
    <col min="3" max="3" width="0.875" style="21" customWidth="1"/>
    <col min="4" max="4" width="16.375" style="21" customWidth="1"/>
    <col min="5" max="5" width="0.875" style="21" customWidth="1"/>
    <col min="6" max="6" width="16.375" style="21" customWidth="1"/>
    <col min="7" max="7" width="0.875" style="21" customWidth="1"/>
    <col min="8" max="8" width="16.375" style="21" customWidth="1"/>
    <col min="9" max="9" width="0.875" style="21" customWidth="1"/>
    <col min="10" max="10" width="16.375" style="21" customWidth="1"/>
    <col min="11" max="11" width="17.625" style="21" customWidth="1"/>
    <col min="12" max="12" width="13" style="21" bestFit="1" customWidth="1"/>
    <col min="13" max="13" width="12.5" style="21" bestFit="1" customWidth="1"/>
    <col min="14" max="14" width="13.25" style="21" customWidth="1"/>
    <col min="15" max="16384" width="10.75" style="21"/>
  </cols>
  <sheetData>
    <row r="1" spans="1:13" ht="20.100000000000001" customHeight="1"/>
    <row r="2" spans="1:13" ht="18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3" ht="18" customHeight="1">
      <c r="A3" s="134" t="s">
        <v>56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3" ht="18" customHeight="1">
      <c r="A4" s="134" t="s">
        <v>223</v>
      </c>
      <c r="B4" s="134"/>
      <c r="C4" s="134"/>
      <c r="D4" s="134"/>
      <c r="E4" s="134"/>
      <c r="F4" s="134"/>
      <c r="G4" s="134"/>
      <c r="H4" s="134"/>
      <c r="I4" s="134"/>
      <c r="J4" s="134"/>
      <c r="K4" s="25"/>
    </row>
    <row r="5" spans="1:13" ht="18" customHeight="1">
      <c r="B5" s="26"/>
      <c r="C5" s="26"/>
      <c r="E5" s="26"/>
      <c r="J5" s="27" t="s">
        <v>113</v>
      </c>
    </row>
    <row r="6" spans="1:13" s="25" customFormat="1" ht="18" customHeight="1">
      <c r="B6" s="123"/>
      <c r="C6" s="123"/>
      <c r="D6" s="28"/>
      <c r="E6" s="28" t="s">
        <v>2</v>
      </c>
      <c r="F6" s="28"/>
      <c r="H6" s="29"/>
      <c r="I6" s="28" t="s">
        <v>3</v>
      </c>
      <c r="J6" s="29"/>
      <c r="K6" s="21"/>
    </row>
    <row r="7" spans="1:13" ht="18" customHeight="1">
      <c r="A7" s="25"/>
      <c r="B7" s="123"/>
      <c r="C7" s="123"/>
      <c r="D7" s="26" t="s">
        <v>149</v>
      </c>
      <c r="F7" s="26" t="s">
        <v>108</v>
      </c>
      <c r="H7" s="26" t="s">
        <v>149</v>
      </c>
      <c r="J7" s="26" t="s">
        <v>108</v>
      </c>
    </row>
    <row r="8" spans="1:13" ht="18" customHeight="1">
      <c r="B8" s="30" t="s">
        <v>9</v>
      </c>
      <c r="C8" s="31"/>
      <c r="D8" s="78" t="s">
        <v>225</v>
      </c>
      <c r="E8" s="65"/>
      <c r="F8" s="78" t="s">
        <v>226</v>
      </c>
      <c r="G8" s="65"/>
      <c r="H8" s="78" t="str">
        <f>D8</f>
        <v>31 March 2024</v>
      </c>
      <c r="I8" s="65"/>
      <c r="J8" s="78" t="str">
        <f>F8</f>
        <v>31 December 2023</v>
      </c>
    </row>
    <row r="9" spans="1:13" ht="18" customHeight="1">
      <c r="B9" s="26"/>
      <c r="C9" s="31"/>
      <c r="D9" s="66" t="s">
        <v>109</v>
      </c>
      <c r="E9" s="65"/>
      <c r="F9" s="66" t="s">
        <v>110</v>
      </c>
      <c r="G9" s="65"/>
      <c r="H9" s="66" t="s">
        <v>109</v>
      </c>
      <c r="I9" s="65"/>
      <c r="J9" s="66" t="s">
        <v>110</v>
      </c>
    </row>
    <row r="10" spans="1:13" ht="18" customHeight="1">
      <c r="B10" s="26"/>
      <c r="C10" s="31"/>
      <c r="D10" s="66" t="s">
        <v>111</v>
      </c>
      <c r="E10" s="65"/>
      <c r="F10" s="66"/>
      <c r="G10" s="65"/>
      <c r="H10" s="66" t="s">
        <v>111</v>
      </c>
      <c r="I10" s="65"/>
      <c r="J10" s="66"/>
    </row>
    <row r="11" spans="1:13" ht="18" customHeight="1">
      <c r="A11" s="25" t="s">
        <v>23</v>
      </c>
      <c r="D11" s="67"/>
      <c r="E11" s="67"/>
      <c r="F11" s="67"/>
      <c r="G11" s="67"/>
      <c r="H11" s="67"/>
      <c r="I11" s="67"/>
      <c r="J11" s="67"/>
    </row>
    <row r="12" spans="1:13" ht="18" customHeight="1">
      <c r="A12" s="25" t="s">
        <v>24</v>
      </c>
      <c r="D12" s="67"/>
      <c r="E12" s="67"/>
      <c r="F12" s="67"/>
      <c r="G12" s="67"/>
      <c r="H12" s="67"/>
      <c r="I12" s="67"/>
      <c r="J12" s="67"/>
      <c r="K12" s="72"/>
    </row>
    <row r="13" spans="1:13" ht="18" customHeight="1">
      <c r="A13" s="21" t="s">
        <v>25</v>
      </c>
      <c r="B13" s="23"/>
      <c r="D13" s="72">
        <v>11932583</v>
      </c>
      <c r="E13" s="72"/>
      <c r="F13" s="72">
        <v>13073583</v>
      </c>
      <c r="G13" s="72"/>
      <c r="H13" s="72">
        <v>1247897</v>
      </c>
      <c r="I13" s="72"/>
      <c r="J13" s="72">
        <v>1191190</v>
      </c>
      <c r="K13" s="97"/>
    </row>
    <row r="14" spans="1:13" ht="18" customHeight="1">
      <c r="A14" s="21" t="s">
        <v>68</v>
      </c>
      <c r="B14" s="23"/>
      <c r="D14" s="97">
        <v>3536280</v>
      </c>
      <c r="E14" s="72"/>
      <c r="F14" s="97">
        <v>3135524</v>
      </c>
      <c r="G14" s="72"/>
      <c r="H14" s="97">
        <v>6437</v>
      </c>
      <c r="I14" s="72"/>
      <c r="J14" s="97">
        <v>0</v>
      </c>
      <c r="K14" s="98"/>
      <c r="M14" s="125"/>
    </row>
    <row r="15" spans="1:13" ht="18" customHeight="1">
      <c r="A15" s="21" t="s">
        <v>237</v>
      </c>
      <c r="B15" s="23"/>
      <c r="D15" s="98">
        <v>-2938</v>
      </c>
      <c r="E15" s="72"/>
      <c r="F15" s="98">
        <v>-2814</v>
      </c>
      <c r="G15" s="72"/>
      <c r="H15" s="98">
        <v>0</v>
      </c>
      <c r="I15" s="72"/>
      <c r="J15" s="98">
        <v>0</v>
      </c>
      <c r="K15" s="72"/>
    </row>
    <row r="16" spans="1:13" ht="18" customHeight="1">
      <c r="A16" s="21" t="s">
        <v>89</v>
      </c>
      <c r="B16" s="23">
        <v>4</v>
      </c>
      <c r="D16" s="72">
        <f t="shared" ref="D16" si="0">SUM(D14:D15)</f>
        <v>3533342</v>
      </c>
      <c r="E16" s="72"/>
      <c r="F16" s="72">
        <f>SUM(F14:F15)</f>
        <v>3132710</v>
      </c>
      <c r="G16" s="72"/>
      <c r="H16" s="72">
        <f t="shared" ref="H16:J16" si="1">SUM(H14:H15)</f>
        <v>6437</v>
      </c>
      <c r="I16" s="72"/>
      <c r="J16" s="72">
        <f t="shared" si="1"/>
        <v>0</v>
      </c>
      <c r="K16" s="72"/>
    </row>
    <row r="17" spans="1:11" ht="18" customHeight="1">
      <c r="A17" s="21" t="s">
        <v>69</v>
      </c>
      <c r="B17" s="23" t="s">
        <v>208</v>
      </c>
      <c r="D17" s="72">
        <v>308457</v>
      </c>
      <c r="E17" s="67"/>
      <c r="F17" s="72">
        <v>248376</v>
      </c>
      <c r="G17" s="67"/>
      <c r="H17" s="72">
        <v>407685</v>
      </c>
      <c r="I17" s="67"/>
      <c r="J17" s="72">
        <v>465015</v>
      </c>
      <c r="K17" s="72"/>
    </row>
    <row r="18" spans="1:11" ht="18" hidden="1" customHeight="1">
      <c r="A18" s="21" t="s">
        <v>162</v>
      </c>
      <c r="B18" s="23" t="s">
        <v>209</v>
      </c>
      <c r="D18" s="72"/>
      <c r="E18" s="72"/>
      <c r="F18" s="72">
        <v>0</v>
      </c>
      <c r="G18" s="72"/>
      <c r="H18" s="72"/>
      <c r="I18" s="72"/>
      <c r="J18" s="72">
        <v>0</v>
      </c>
      <c r="K18" s="72"/>
    </row>
    <row r="19" spans="1:11" ht="18" customHeight="1">
      <c r="A19" s="21" t="s">
        <v>70</v>
      </c>
      <c r="B19" s="23">
        <v>15</v>
      </c>
      <c r="D19" s="72">
        <v>547193</v>
      </c>
      <c r="E19" s="72"/>
      <c r="F19" s="72">
        <v>635004</v>
      </c>
      <c r="G19" s="72"/>
      <c r="H19" s="72">
        <v>41028</v>
      </c>
      <c r="I19" s="72"/>
      <c r="J19" s="72">
        <v>21330</v>
      </c>
      <c r="K19" s="72"/>
    </row>
    <row r="20" spans="1:11" ht="18" hidden="1" customHeight="1">
      <c r="A20" s="21" t="s">
        <v>213</v>
      </c>
      <c r="B20" s="23">
        <v>15</v>
      </c>
      <c r="D20" s="72"/>
      <c r="E20" s="72"/>
      <c r="F20" s="72">
        <v>0</v>
      </c>
      <c r="G20" s="72"/>
      <c r="H20" s="72"/>
      <c r="I20" s="72"/>
      <c r="J20" s="72">
        <v>0</v>
      </c>
      <c r="K20" s="72"/>
    </row>
    <row r="21" spans="1:11" ht="18" customHeight="1">
      <c r="A21" s="21" t="s">
        <v>206</v>
      </c>
      <c r="B21" s="23">
        <v>15</v>
      </c>
      <c r="D21" s="72">
        <v>0</v>
      </c>
      <c r="E21" s="72"/>
      <c r="F21" s="72">
        <v>0</v>
      </c>
      <c r="G21" s="72"/>
      <c r="H21" s="72">
        <v>467338</v>
      </c>
      <c r="I21" s="72"/>
      <c r="J21" s="72">
        <v>468542</v>
      </c>
      <c r="K21" s="72"/>
    </row>
    <row r="22" spans="1:11" ht="18" customHeight="1">
      <c r="A22" s="21" t="s">
        <v>26</v>
      </c>
      <c r="B22" s="23"/>
      <c r="D22" s="72">
        <v>621435</v>
      </c>
      <c r="E22" s="72"/>
      <c r="F22" s="72">
        <v>597776</v>
      </c>
      <c r="G22" s="72"/>
      <c r="H22" s="72">
        <v>23495</v>
      </c>
      <c r="I22" s="72"/>
      <c r="J22" s="72">
        <v>14879</v>
      </c>
      <c r="K22" s="72"/>
    </row>
    <row r="23" spans="1:11" ht="18" customHeight="1">
      <c r="A23" s="21" t="s">
        <v>203</v>
      </c>
      <c r="B23" s="23"/>
      <c r="D23" s="72">
        <v>10722</v>
      </c>
      <c r="E23" s="72"/>
      <c r="F23" s="72">
        <v>15385</v>
      </c>
      <c r="G23" s="72"/>
      <c r="H23" s="72">
        <v>349</v>
      </c>
      <c r="I23" s="72"/>
      <c r="J23" s="72">
        <v>0</v>
      </c>
      <c r="K23" s="72"/>
    </row>
    <row r="24" spans="1:11" ht="18" customHeight="1">
      <c r="A24" s="21" t="s">
        <v>192</v>
      </c>
      <c r="B24" s="23">
        <v>5</v>
      </c>
      <c r="D24" s="72">
        <v>971512</v>
      </c>
      <c r="E24" s="72"/>
      <c r="F24" s="72">
        <v>982999</v>
      </c>
      <c r="G24" s="72"/>
      <c r="H24" s="72">
        <v>90980</v>
      </c>
      <c r="I24" s="72"/>
      <c r="J24" s="72">
        <v>94452</v>
      </c>
      <c r="K24" s="72"/>
    </row>
    <row r="25" spans="1:11" ht="18" customHeight="1">
      <c r="A25" s="21" t="s">
        <v>27</v>
      </c>
      <c r="B25" s="23"/>
      <c r="D25" s="72">
        <v>44197</v>
      </c>
      <c r="E25" s="72"/>
      <c r="F25" s="72">
        <v>48396</v>
      </c>
      <c r="G25" s="72"/>
      <c r="H25" s="72">
        <v>0</v>
      </c>
      <c r="I25" s="72"/>
      <c r="J25" s="72">
        <v>0</v>
      </c>
    </row>
    <row r="26" spans="1:11" ht="18" customHeight="1">
      <c r="A26" s="25" t="s">
        <v>28</v>
      </c>
      <c r="D26" s="99">
        <f>SUM(D16:D25)+D13</f>
        <v>17969441</v>
      </c>
      <c r="E26" s="72"/>
      <c r="F26" s="99">
        <f>SUM(F16:F25)+F13</f>
        <v>18734229</v>
      </c>
      <c r="G26" s="72"/>
      <c r="H26" s="99">
        <f>SUM(H16:H25)+H13</f>
        <v>2285209</v>
      </c>
      <c r="I26" s="72"/>
      <c r="J26" s="99">
        <f>SUM(J16:J25)+J13</f>
        <v>2255408</v>
      </c>
    </row>
    <row r="27" spans="1:11" ht="18" customHeight="1">
      <c r="A27" s="25" t="s">
        <v>48</v>
      </c>
      <c r="D27" s="67"/>
      <c r="E27" s="67"/>
      <c r="F27" s="67"/>
      <c r="G27" s="67"/>
      <c r="H27" s="67"/>
      <c r="I27" s="67"/>
      <c r="J27" s="67"/>
    </row>
    <row r="28" spans="1:11" ht="18" customHeight="1">
      <c r="A28" s="21" t="s">
        <v>166</v>
      </c>
      <c r="B28" s="116"/>
      <c r="D28" s="67"/>
      <c r="E28" s="67"/>
      <c r="F28" s="67"/>
      <c r="G28" s="67"/>
      <c r="H28" s="67"/>
      <c r="I28" s="67"/>
      <c r="J28" s="67"/>
    </row>
    <row r="29" spans="1:11" ht="18" customHeight="1">
      <c r="A29" s="21" t="s">
        <v>201</v>
      </c>
      <c r="B29" s="23">
        <v>5</v>
      </c>
      <c r="D29" s="67">
        <v>55835</v>
      </c>
      <c r="E29" s="67"/>
      <c r="F29" s="67">
        <v>43047</v>
      </c>
      <c r="G29" s="67"/>
      <c r="H29" s="67">
        <v>992</v>
      </c>
      <c r="I29" s="67"/>
      <c r="J29" s="67">
        <v>43047</v>
      </c>
      <c r="K29" s="67"/>
    </row>
    <row r="30" spans="1:11" ht="18" customHeight="1">
      <c r="A30" s="21" t="s">
        <v>227</v>
      </c>
      <c r="B30" s="23">
        <v>12</v>
      </c>
      <c r="D30" s="67">
        <v>989774</v>
      </c>
      <c r="E30" s="67"/>
      <c r="F30" s="67">
        <v>929137</v>
      </c>
      <c r="G30" s="67"/>
      <c r="H30" s="67">
        <v>989774</v>
      </c>
      <c r="I30" s="67"/>
      <c r="J30" s="67">
        <v>929137</v>
      </c>
      <c r="K30" s="67"/>
    </row>
    <row r="31" spans="1:11" ht="18" customHeight="1">
      <c r="A31" s="21" t="s">
        <v>165</v>
      </c>
      <c r="B31" s="116"/>
      <c r="D31" s="67">
        <v>20877</v>
      </c>
      <c r="E31" s="67"/>
      <c r="F31" s="67">
        <v>19598</v>
      </c>
      <c r="G31" s="67"/>
      <c r="H31" s="67">
        <v>0</v>
      </c>
      <c r="I31" s="67"/>
      <c r="J31" s="67">
        <v>0</v>
      </c>
      <c r="K31" s="67"/>
    </row>
    <row r="32" spans="1:11" ht="18" customHeight="1">
      <c r="A32" s="21" t="s">
        <v>107</v>
      </c>
      <c r="B32" s="23">
        <v>6</v>
      </c>
      <c r="C32" s="26"/>
      <c r="D32" s="72">
        <v>0</v>
      </c>
      <c r="E32" s="72"/>
      <c r="F32" s="72">
        <v>0</v>
      </c>
      <c r="G32" s="72"/>
      <c r="H32" s="72">
        <v>9381575</v>
      </c>
      <c r="I32" s="72"/>
      <c r="J32" s="72">
        <v>8806825</v>
      </c>
      <c r="K32" s="72"/>
    </row>
    <row r="33" spans="1:11" ht="18" customHeight="1">
      <c r="A33" s="21" t="s">
        <v>164</v>
      </c>
      <c r="B33" s="117">
        <v>7.1</v>
      </c>
      <c r="C33" s="26"/>
      <c r="D33" s="72">
        <v>213199</v>
      </c>
      <c r="E33" s="72"/>
      <c r="F33" s="72">
        <v>184421</v>
      </c>
      <c r="G33" s="72"/>
      <c r="H33" s="72">
        <v>0</v>
      </c>
      <c r="I33" s="72"/>
      <c r="J33" s="72">
        <v>0</v>
      </c>
      <c r="K33" s="72"/>
    </row>
    <row r="34" spans="1:11" ht="18" customHeight="1">
      <c r="A34" s="21" t="s">
        <v>94</v>
      </c>
      <c r="B34" s="117">
        <v>7.2</v>
      </c>
      <c r="C34" s="26"/>
      <c r="D34" s="72">
        <v>352961</v>
      </c>
      <c r="E34" s="72"/>
      <c r="F34" s="72">
        <v>338885</v>
      </c>
      <c r="G34" s="72"/>
      <c r="H34" s="72">
        <v>60901</v>
      </c>
      <c r="I34" s="72"/>
      <c r="J34" s="72">
        <v>57170</v>
      </c>
      <c r="K34" s="72"/>
    </row>
    <row r="35" spans="1:11" ht="18" customHeight="1">
      <c r="A35" s="21" t="s">
        <v>207</v>
      </c>
      <c r="B35" s="118">
        <v>15</v>
      </c>
      <c r="C35" s="26"/>
      <c r="D35" s="72">
        <v>0</v>
      </c>
      <c r="E35" s="72"/>
      <c r="F35" s="72">
        <v>0</v>
      </c>
      <c r="G35" s="72"/>
      <c r="H35" s="72">
        <v>3196926</v>
      </c>
      <c r="I35" s="72"/>
      <c r="J35" s="72">
        <v>3377437</v>
      </c>
      <c r="K35" s="72"/>
    </row>
    <row r="36" spans="1:11" ht="13.8" hidden="1">
      <c r="A36" s="21" t="s">
        <v>193</v>
      </c>
      <c r="B36" s="116">
        <v>4.0999999999999996</v>
      </c>
      <c r="D36" s="72"/>
      <c r="E36" s="72"/>
      <c r="F36" s="72">
        <v>0</v>
      </c>
      <c r="G36" s="72"/>
      <c r="H36" s="72"/>
      <c r="I36" s="72"/>
      <c r="J36" s="72">
        <v>0</v>
      </c>
      <c r="K36" s="72"/>
    </row>
    <row r="37" spans="1:11" ht="18" customHeight="1">
      <c r="A37" s="21" t="s">
        <v>202</v>
      </c>
      <c r="B37" s="23">
        <v>8</v>
      </c>
      <c r="C37" s="26"/>
      <c r="D37" s="72">
        <v>5329</v>
      </c>
      <c r="E37" s="72"/>
      <c r="F37" s="72">
        <v>5030</v>
      </c>
      <c r="G37" s="72"/>
      <c r="H37" s="72">
        <v>49877</v>
      </c>
      <c r="I37" s="72"/>
      <c r="J37" s="72">
        <v>47236</v>
      </c>
      <c r="K37" s="72"/>
    </row>
    <row r="38" spans="1:11" ht="18" customHeight="1">
      <c r="A38" s="21" t="s">
        <v>84</v>
      </c>
      <c r="B38" s="119">
        <v>9.1</v>
      </c>
      <c r="D38" s="72">
        <v>398654</v>
      </c>
      <c r="E38" s="72"/>
      <c r="F38" s="72">
        <v>379098</v>
      </c>
      <c r="G38" s="72"/>
      <c r="H38" s="72">
        <v>22753</v>
      </c>
      <c r="I38" s="72"/>
      <c r="J38" s="72">
        <v>22063</v>
      </c>
      <c r="K38" s="72"/>
    </row>
    <row r="39" spans="1:11" ht="18" customHeight="1">
      <c r="A39" s="21" t="s">
        <v>29</v>
      </c>
      <c r="B39" s="23" t="s">
        <v>210</v>
      </c>
      <c r="D39" s="72">
        <v>25595330</v>
      </c>
      <c r="E39" s="72"/>
      <c r="F39" s="72">
        <v>24315341</v>
      </c>
      <c r="G39" s="72"/>
      <c r="H39" s="72">
        <v>6595801</v>
      </c>
      <c r="I39" s="72"/>
      <c r="J39" s="72">
        <v>5339379</v>
      </c>
      <c r="K39" s="72"/>
    </row>
    <row r="40" spans="1:11" ht="18" customHeight="1">
      <c r="A40" s="21" t="s">
        <v>174</v>
      </c>
      <c r="B40" s="23">
        <v>10</v>
      </c>
      <c r="D40" s="72">
        <v>4380266</v>
      </c>
      <c r="E40" s="72"/>
      <c r="F40" s="72">
        <v>4449728</v>
      </c>
      <c r="G40" s="72"/>
      <c r="H40" s="72">
        <v>13869</v>
      </c>
      <c r="I40" s="72"/>
      <c r="J40" s="72">
        <v>13656</v>
      </c>
      <c r="K40" s="72"/>
    </row>
    <row r="41" spans="1:11" ht="18" customHeight="1">
      <c r="A41" s="21" t="s">
        <v>30</v>
      </c>
      <c r="B41" s="23">
        <v>11</v>
      </c>
      <c r="D41" s="72">
        <v>1449</v>
      </c>
      <c r="E41" s="72"/>
      <c r="F41" s="72">
        <v>1668</v>
      </c>
      <c r="G41" s="72"/>
      <c r="H41" s="100">
        <v>0</v>
      </c>
      <c r="I41" s="72"/>
      <c r="J41" s="100">
        <v>0</v>
      </c>
      <c r="K41" s="72"/>
    </row>
    <row r="42" spans="1:11" ht="18" customHeight="1">
      <c r="A42" s="21" t="s">
        <v>49</v>
      </c>
      <c r="D42" s="72"/>
      <c r="E42" s="72"/>
      <c r="F42" s="72"/>
      <c r="G42" s="72"/>
      <c r="H42" s="72"/>
      <c r="I42" s="72"/>
      <c r="J42" s="72"/>
      <c r="K42" s="72"/>
    </row>
    <row r="43" spans="1:11" ht="18" customHeight="1">
      <c r="A43" s="21" t="s">
        <v>242</v>
      </c>
      <c r="B43" s="118" t="s">
        <v>211</v>
      </c>
      <c r="D43" s="72">
        <v>9719459</v>
      </c>
      <c r="E43" s="72"/>
      <c r="F43" s="72">
        <v>6971841</v>
      </c>
      <c r="G43" s="72"/>
      <c r="H43" s="72">
        <v>0</v>
      </c>
      <c r="I43" s="72"/>
      <c r="J43" s="72">
        <v>0</v>
      </c>
      <c r="K43" s="72"/>
    </row>
    <row r="44" spans="1:11" ht="18" customHeight="1">
      <c r="A44" s="21" t="s">
        <v>165</v>
      </c>
      <c r="B44" s="23"/>
      <c r="D44" s="72">
        <v>16964</v>
      </c>
      <c r="E44" s="72"/>
      <c r="F44" s="72">
        <v>10326</v>
      </c>
      <c r="G44" s="72"/>
      <c r="H44" s="72">
        <v>2234</v>
      </c>
      <c r="I44" s="72"/>
      <c r="J44" s="72">
        <v>2174</v>
      </c>
    </row>
    <row r="45" spans="1:11" ht="18" customHeight="1">
      <c r="A45" s="25" t="s">
        <v>50</v>
      </c>
      <c r="D45" s="99">
        <f>SUM(D28:D44)</f>
        <v>41750097</v>
      </c>
      <c r="E45" s="72"/>
      <c r="F45" s="99">
        <f>SUM(F28:F44)</f>
        <v>37648120</v>
      </c>
      <c r="G45" s="72"/>
      <c r="H45" s="99">
        <f>SUM(H28:H44)</f>
        <v>20314702</v>
      </c>
      <c r="I45" s="72"/>
      <c r="J45" s="99">
        <f>SUM(J28:J44)</f>
        <v>18638124</v>
      </c>
    </row>
    <row r="46" spans="1:11" ht="18" customHeight="1" thickBot="1">
      <c r="A46" s="25" t="s">
        <v>31</v>
      </c>
      <c r="B46" s="23">
        <v>20</v>
      </c>
      <c r="D46" s="84">
        <f>+D45+D26</f>
        <v>59719538</v>
      </c>
      <c r="E46" s="72"/>
      <c r="F46" s="84">
        <f>+F45+F26</f>
        <v>56382349</v>
      </c>
      <c r="G46" s="72"/>
      <c r="H46" s="84">
        <f>+H45+H26</f>
        <v>22599911</v>
      </c>
      <c r="I46" s="72"/>
      <c r="J46" s="84">
        <f>+J45+J26</f>
        <v>20893532</v>
      </c>
    </row>
    <row r="47" spans="1:11" ht="18" customHeight="1" thickTop="1">
      <c r="A47" s="25"/>
      <c r="D47" s="24"/>
      <c r="E47" s="24"/>
      <c r="F47" s="24"/>
      <c r="G47" s="24"/>
      <c r="H47" s="24"/>
      <c r="I47" s="24"/>
      <c r="J47" s="24"/>
    </row>
    <row r="48" spans="1:11" ht="18" customHeight="1">
      <c r="A48" s="25"/>
      <c r="D48" s="24"/>
      <c r="E48" s="24"/>
      <c r="F48" s="24"/>
      <c r="G48" s="24"/>
      <c r="H48" s="24"/>
      <c r="I48" s="24"/>
      <c r="J48" s="24"/>
    </row>
    <row r="49" spans="1:11" ht="18" customHeight="1">
      <c r="A49" s="25"/>
      <c r="D49" s="24"/>
      <c r="E49" s="24"/>
      <c r="F49" s="24"/>
      <c r="G49" s="24"/>
      <c r="H49" s="24"/>
      <c r="I49" s="24"/>
      <c r="J49" s="24"/>
    </row>
    <row r="50" spans="1:11" ht="18" customHeight="1">
      <c r="A50" s="25"/>
      <c r="D50" s="24"/>
      <c r="E50" s="24"/>
      <c r="F50" s="24"/>
      <c r="G50" s="24"/>
      <c r="H50" s="24"/>
      <c r="I50" s="24"/>
      <c r="J50" s="24"/>
    </row>
    <row r="51" spans="1:11" ht="18" customHeight="1">
      <c r="A51" s="25"/>
      <c r="D51" s="24"/>
      <c r="E51" s="24"/>
      <c r="F51" s="24"/>
      <c r="G51" s="24"/>
      <c r="H51" s="24"/>
      <c r="I51" s="24"/>
      <c r="J51" s="24"/>
    </row>
    <row r="52" spans="1:11" ht="18" customHeight="1">
      <c r="A52" s="25"/>
      <c r="D52" s="24"/>
      <c r="E52" s="24"/>
      <c r="F52" s="24"/>
      <c r="G52" s="24"/>
      <c r="H52" s="24"/>
      <c r="I52" s="24"/>
      <c r="J52" s="24"/>
    </row>
    <row r="53" spans="1:11" ht="18" customHeight="1">
      <c r="A53" s="25"/>
      <c r="D53" s="24"/>
      <c r="E53" s="24"/>
      <c r="F53" s="24"/>
      <c r="G53" s="24"/>
      <c r="H53" s="24"/>
      <c r="I53" s="24"/>
      <c r="J53" s="24"/>
    </row>
    <row r="54" spans="1:11" ht="18" customHeight="1">
      <c r="A54" s="25"/>
      <c r="D54" s="24"/>
      <c r="E54" s="24"/>
      <c r="F54" s="24"/>
      <c r="G54" s="24"/>
      <c r="H54" s="24"/>
      <c r="I54" s="24"/>
      <c r="J54" s="24"/>
    </row>
    <row r="55" spans="1:11" ht="18" customHeight="1">
      <c r="A55" s="25"/>
      <c r="D55" s="24"/>
      <c r="E55" s="24"/>
      <c r="F55" s="24"/>
      <c r="G55" s="24"/>
      <c r="H55" s="24"/>
      <c r="I55" s="24"/>
      <c r="J55" s="24"/>
    </row>
    <row r="56" spans="1:11" ht="13.8">
      <c r="A56" s="25"/>
      <c r="D56" s="24"/>
      <c r="E56" s="24"/>
      <c r="F56" s="24"/>
      <c r="G56" s="24"/>
      <c r="H56" s="24"/>
      <c r="I56" s="24"/>
      <c r="J56" s="24"/>
    </row>
    <row r="57" spans="1:11" ht="23.25" customHeight="1">
      <c r="A57" s="25"/>
      <c r="D57" s="24"/>
      <c r="E57" s="24"/>
      <c r="F57" s="24"/>
      <c r="G57" s="24"/>
      <c r="H57" s="24"/>
      <c r="I57" s="24"/>
      <c r="J57" s="24"/>
    </row>
    <row r="58" spans="1:11" ht="27.75" customHeight="1">
      <c r="A58" s="21" t="s">
        <v>116</v>
      </c>
      <c r="D58" s="24"/>
      <c r="E58" s="24"/>
      <c r="F58" s="24"/>
      <c r="G58" s="24"/>
      <c r="H58" s="24"/>
      <c r="I58" s="24"/>
      <c r="J58" s="24"/>
    </row>
    <row r="61" spans="1:11" ht="25.5" customHeight="1">
      <c r="A61" s="21" t="s">
        <v>106</v>
      </c>
      <c r="J61" s="21">
        <v>1</v>
      </c>
    </row>
    <row r="62" spans="1:11" ht="20.100000000000001" customHeight="1">
      <c r="K62" s="25"/>
    </row>
    <row r="63" spans="1:11" ht="18" customHeight="1">
      <c r="A63" s="134" t="s">
        <v>0</v>
      </c>
      <c r="B63" s="134"/>
      <c r="C63" s="134"/>
      <c r="D63" s="134"/>
      <c r="E63" s="134"/>
      <c r="F63" s="134"/>
      <c r="G63" s="134"/>
      <c r="H63" s="134"/>
      <c r="I63" s="134"/>
      <c r="J63" s="134"/>
    </row>
    <row r="64" spans="1:11" ht="18" customHeight="1">
      <c r="A64" s="134" t="s">
        <v>238</v>
      </c>
      <c r="B64" s="134"/>
      <c r="C64" s="134"/>
      <c r="D64" s="134"/>
      <c r="E64" s="134"/>
      <c r="F64" s="134"/>
      <c r="G64" s="134"/>
      <c r="H64" s="134"/>
      <c r="I64" s="134"/>
      <c r="J64" s="134"/>
    </row>
    <row r="65" spans="1:12" ht="18" customHeight="1">
      <c r="A65" s="134" t="s">
        <v>223</v>
      </c>
      <c r="B65" s="134"/>
      <c r="C65" s="134"/>
      <c r="D65" s="134"/>
      <c r="E65" s="134"/>
      <c r="F65" s="134"/>
      <c r="G65" s="134"/>
      <c r="H65" s="134"/>
      <c r="I65" s="134"/>
      <c r="J65" s="134"/>
    </row>
    <row r="66" spans="1:12" ht="18" customHeight="1">
      <c r="B66" s="26"/>
      <c r="C66" s="26"/>
      <c r="E66" s="26"/>
      <c r="J66" s="27" t="s">
        <v>113</v>
      </c>
    </row>
    <row r="67" spans="1:12" s="25" customFormat="1" ht="18" customHeight="1">
      <c r="B67" s="123"/>
      <c r="C67" s="123"/>
      <c r="D67" s="28"/>
      <c r="E67" s="28" t="s">
        <v>2</v>
      </c>
      <c r="F67" s="28"/>
      <c r="H67" s="29"/>
      <c r="I67" s="28" t="s">
        <v>3</v>
      </c>
      <c r="J67" s="29"/>
      <c r="K67" s="21"/>
    </row>
    <row r="68" spans="1:12" ht="18" customHeight="1">
      <c r="A68" s="25"/>
      <c r="B68" s="123"/>
      <c r="C68" s="123"/>
      <c r="D68" s="26" t="s">
        <v>149</v>
      </c>
      <c r="F68" s="26" t="s">
        <v>108</v>
      </c>
      <c r="H68" s="26" t="s">
        <v>149</v>
      </c>
      <c r="J68" s="26" t="s">
        <v>108</v>
      </c>
    </row>
    <row r="69" spans="1:12" ht="18" customHeight="1">
      <c r="B69" s="30" t="s">
        <v>9</v>
      </c>
      <c r="C69" s="31"/>
      <c r="D69" s="78" t="s">
        <v>225</v>
      </c>
      <c r="E69" s="65"/>
      <c r="F69" s="78" t="s">
        <v>226</v>
      </c>
      <c r="G69" s="65"/>
      <c r="H69" s="78" t="str">
        <f>D69</f>
        <v>31 March 2024</v>
      </c>
      <c r="I69" s="65"/>
      <c r="J69" s="78" t="str">
        <f>F69</f>
        <v>31 December 2023</v>
      </c>
    </row>
    <row r="70" spans="1:12" ht="18" customHeight="1">
      <c r="B70" s="26"/>
      <c r="C70" s="31"/>
      <c r="D70" s="66" t="s">
        <v>109</v>
      </c>
      <c r="E70" s="65"/>
      <c r="F70" s="66" t="s">
        <v>110</v>
      </c>
      <c r="G70" s="65"/>
      <c r="H70" s="66" t="s">
        <v>109</v>
      </c>
      <c r="I70" s="65"/>
      <c r="J70" s="66" t="s">
        <v>110</v>
      </c>
    </row>
    <row r="71" spans="1:12" ht="18" customHeight="1">
      <c r="B71" s="26"/>
      <c r="C71" s="31"/>
      <c r="D71" s="66" t="s">
        <v>111</v>
      </c>
      <c r="E71" s="65"/>
      <c r="F71" s="66"/>
      <c r="G71" s="65"/>
      <c r="H71" s="66" t="s">
        <v>111</v>
      </c>
      <c r="I71" s="65"/>
      <c r="J71" s="66"/>
      <c r="K71" s="25"/>
    </row>
    <row r="72" spans="1:12" ht="18" customHeight="1">
      <c r="A72" s="25" t="s">
        <v>32</v>
      </c>
      <c r="D72" s="101"/>
      <c r="E72" s="102"/>
      <c r="F72" s="101"/>
      <c r="G72" s="67"/>
      <c r="H72" s="101"/>
      <c r="I72" s="102"/>
      <c r="J72" s="101"/>
    </row>
    <row r="73" spans="1:12" ht="18" customHeight="1">
      <c r="A73" s="25" t="s">
        <v>33</v>
      </c>
      <c r="D73" s="101"/>
      <c r="E73" s="102"/>
      <c r="F73" s="101"/>
      <c r="G73" s="67"/>
      <c r="H73" s="101"/>
      <c r="I73" s="102"/>
      <c r="J73" s="101"/>
    </row>
    <row r="74" spans="1:12" ht="18" hidden="1" customHeight="1">
      <c r="A74" s="21" t="s">
        <v>95</v>
      </c>
      <c r="B74" s="23"/>
      <c r="D74" s="72"/>
      <c r="E74" s="72"/>
      <c r="F74" s="72">
        <v>0</v>
      </c>
      <c r="G74" s="72"/>
      <c r="H74" s="72"/>
      <c r="I74" s="72"/>
      <c r="J74" s="72">
        <v>0</v>
      </c>
      <c r="L74" s="23"/>
    </row>
    <row r="75" spans="1:12" ht="18" customHeight="1">
      <c r="A75" s="21" t="s">
        <v>71</v>
      </c>
      <c r="B75" s="23"/>
      <c r="D75" s="72">
        <v>4257720</v>
      </c>
      <c r="E75" s="72"/>
      <c r="F75" s="72">
        <v>4153887</v>
      </c>
      <c r="G75" s="72"/>
      <c r="H75" s="72">
        <v>48898</v>
      </c>
      <c r="I75" s="72"/>
      <c r="J75" s="72">
        <v>31624</v>
      </c>
      <c r="K75" s="72"/>
    </row>
    <row r="76" spans="1:12" ht="18" customHeight="1">
      <c r="A76" s="21" t="s">
        <v>72</v>
      </c>
      <c r="B76" s="23">
        <v>15</v>
      </c>
      <c r="D76" s="72">
        <v>18215</v>
      </c>
      <c r="E76" s="72"/>
      <c r="F76" s="72">
        <v>17515</v>
      </c>
      <c r="G76" s="72"/>
      <c r="H76" s="72">
        <v>879</v>
      </c>
      <c r="I76" s="72"/>
      <c r="J76" s="72">
        <v>757</v>
      </c>
      <c r="K76" s="72"/>
    </row>
    <row r="77" spans="1:12" ht="18" customHeight="1">
      <c r="A77" s="21" t="s">
        <v>73</v>
      </c>
      <c r="B77" s="23"/>
      <c r="D77" s="67"/>
      <c r="E77" s="67"/>
      <c r="F77" s="67"/>
      <c r="G77" s="67"/>
      <c r="H77" s="67"/>
      <c r="I77" s="67"/>
      <c r="J77" s="67"/>
      <c r="K77" s="72"/>
    </row>
    <row r="78" spans="1:12" ht="18" customHeight="1">
      <c r="A78" s="21" t="s">
        <v>85</v>
      </c>
      <c r="B78" s="23"/>
      <c r="D78" s="72">
        <v>169895</v>
      </c>
      <c r="E78" s="72"/>
      <c r="F78" s="72">
        <v>273535</v>
      </c>
      <c r="G78" s="72"/>
      <c r="H78" s="72">
        <v>30921</v>
      </c>
      <c r="I78" s="72"/>
      <c r="J78" s="72">
        <v>75604</v>
      </c>
      <c r="K78" s="72"/>
    </row>
    <row r="79" spans="1:12" ht="18" customHeight="1">
      <c r="A79" s="21" t="s">
        <v>243</v>
      </c>
      <c r="B79" s="23">
        <v>15</v>
      </c>
      <c r="D79" s="72">
        <v>0</v>
      </c>
      <c r="E79" s="72"/>
      <c r="F79" s="72">
        <v>0</v>
      </c>
      <c r="G79" s="72"/>
      <c r="H79" s="72">
        <v>424380</v>
      </c>
      <c r="I79" s="72"/>
      <c r="J79" s="72">
        <v>701960</v>
      </c>
      <c r="K79" s="72"/>
    </row>
    <row r="80" spans="1:12" ht="18" customHeight="1">
      <c r="A80" s="21" t="s">
        <v>77</v>
      </c>
      <c r="B80" s="23">
        <v>15</v>
      </c>
      <c r="D80" s="72">
        <v>84508</v>
      </c>
      <c r="E80" s="72"/>
      <c r="F80" s="72">
        <v>82426</v>
      </c>
      <c r="G80" s="72"/>
      <c r="H80" s="72">
        <v>1008034</v>
      </c>
      <c r="I80" s="72"/>
      <c r="J80" s="72">
        <v>0</v>
      </c>
      <c r="K80" s="72"/>
    </row>
    <row r="81" spans="1:20" ht="18" customHeight="1">
      <c r="A81" s="21" t="s">
        <v>194</v>
      </c>
      <c r="B81" s="23"/>
      <c r="D81" s="72">
        <v>31450</v>
      </c>
      <c r="E81" s="72"/>
      <c r="F81" s="72">
        <v>34903</v>
      </c>
      <c r="G81" s="72"/>
      <c r="H81" s="72">
        <v>1776</v>
      </c>
      <c r="I81" s="72"/>
      <c r="J81" s="72">
        <v>5545</v>
      </c>
      <c r="K81" s="72"/>
    </row>
    <row r="82" spans="1:20" ht="18" customHeight="1">
      <c r="A82" s="21" t="s">
        <v>51</v>
      </c>
      <c r="B82" s="23">
        <v>12</v>
      </c>
      <c r="D82" s="72">
        <v>604483</v>
      </c>
      <c r="E82" s="72"/>
      <c r="F82" s="72">
        <v>490648</v>
      </c>
      <c r="G82" s="72"/>
      <c r="H82" s="72">
        <v>296718</v>
      </c>
      <c r="I82" s="72"/>
      <c r="J82" s="72">
        <v>201737</v>
      </c>
      <c r="K82" s="72"/>
    </row>
    <row r="83" spans="1:20" ht="18" customHeight="1">
      <c r="A83" s="21" t="s">
        <v>167</v>
      </c>
      <c r="B83" s="23">
        <v>13</v>
      </c>
      <c r="D83" s="72">
        <v>1972204</v>
      </c>
      <c r="E83" s="72"/>
      <c r="F83" s="72">
        <v>1882624</v>
      </c>
      <c r="G83" s="72"/>
      <c r="H83" s="72">
        <v>3349</v>
      </c>
      <c r="I83" s="72"/>
      <c r="J83" s="72">
        <v>3314</v>
      </c>
      <c r="K83" s="72"/>
    </row>
    <row r="84" spans="1:20" ht="18" hidden="1" customHeight="1">
      <c r="A84" s="87" t="s">
        <v>148</v>
      </c>
      <c r="B84" s="23">
        <v>18</v>
      </c>
      <c r="D84" s="72"/>
      <c r="E84" s="72"/>
      <c r="F84" s="72">
        <v>0</v>
      </c>
      <c r="G84" s="72"/>
      <c r="H84" s="72"/>
      <c r="I84" s="72"/>
      <c r="J84" s="72">
        <v>0</v>
      </c>
      <c r="K84" s="72"/>
      <c r="N84" s="24"/>
      <c r="O84" s="24"/>
      <c r="P84" s="24"/>
      <c r="Q84" s="24"/>
      <c r="R84" s="24"/>
      <c r="S84" s="24"/>
      <c r="T84" s="24"/>
    </row>
    <row r="85" spans="1:20" ht="18" customHeight="1">
      <c r="A85" s="21" t="s">
        <v>236</v>
      </c>
      <c r="B85" s="23"/>
      <c r="D85" s="72">
        <v>132162</v>
      </c>
      <c r="E85" s="72"/>
      <c r="F85" s="72">
        <v>102647</v>
      </c>
      <c r="G85" s="72"/>
      <c r="H85" s="72">
        <v>13438</v>
      </c>
      <c r="I85" s="72"/>
      <c r="J85" s="72">
        <v>13524</v>
      </c>
      <c r="K85" s="72"/>
      <c r="N85" s="24"/>
      <c r="O85" s="24"/>
      <c r="P85" s="24"/>
      <c r="Q85" s="24"/>
      <c r="R85" s="24"/>
      <c r="S85" s="24"/>
      <c r="T85" s="24"/>
    </row>
    <row r="86" spans="1:20" ht="18" hidden="1" customHeight="1">
      <c r="A86" s="87" t="s">
        <v>195</v>
      </c>
      <c r="B86" s="119" t="s">
        <v>196</v>
      </c>
      <c r="D86" s="72"/>
      <c r="E86" s="72"/>
      <c r="F86" s="72">
        <v>0</v>
      </c>
      <c r="G86" s="72"/>
      <c r="H86" s="72"/>
      <c r="I86" s="72"/>
      <c r="J86" s="72">
        <v>0</v>
      </c>
      <c r="K86" s="72"/>
      <c r="N86" s="24"/>
      <c r="O86" s="24"/>
      <c r="P86" s="24"/>
      <c r="Q86" s="24"/>
      <c r="R86" s="24"/>
      <c r="S86" s="24"/>
      <c r="T86" s="24"/>
    </row>
    <row r="87" spans="1:20" ht="18" hidden="1" customHeight="1">
      <c r="A87" s="21" t="s">
        <v>179</v>
      </c>
      <c r="B87" s="23"/>
      <c r="D87" s="72"/>
      <c r="E87" s="72"/>
      <c r="F87" s="72">
        <v>0</v>
      </c>
      <c r="G87" s="72"/>
      <c r="H87" s="72"/>
      <c r="I87" s="72"/>
      <c r="J87" s="72">
        <v>0</v>
      </c>
      <c r="K87" s="72"/>
    </row>
    <row r="88" spans="1:20" ht="18" customHeight="1">
      <c r="A88" s="21" t="s">
        <v>34</v>
      </c>
      <c r="B88" s="23"/>
      <c r="D88" s="72">
        <v>278966</v>
      </c>
      <c r="E88" s="72"/>
      <c r="F88" s="72">
        <v>242385</v>
      </c>
      <c r="G88" s="72"/>
      <c r="H88" s="72">
        <v>1617</v>
      </c>
      <c r="I88" s="72"/>
      <c r="J88" s="72">
        <v>1225</v>
      </c>
      <c r="K88" s="72"/>
    </row>
    <row r="89" spans="1:20" ht="18" customHeight="1">
      <c r="A89" s="25" t="s">
        <v>35</v>
      </c>
      <c r="B89" s="23"/>
      <c r="D89" s="99">
        <f>SUM(D74:D88)</f>
        <v>7549603</v>
      </c>
      <c r="E89" s="72"/>
      <c r="F89" s="99">
        <f>SUM(F74:F88)</f>
        <v>7280570</v>
      </c>
      <c r="G89" s="72"/>
      <c r="H89" s="99">
        <f>SUM(H74:H88)</f>
        <v>1830010</v>
      </c>
      <c r="I89" s="72"/>
      <c r="J89" s="99">
        <f>SUM(J74:J88)</f>
        <v>1035290</v>
      </c>
    </row>
    <row r="90" spans="1:20" ht="18" customHeight="1">
      <c r="A90" s="25" t="s">
        <v>52</v>
      </c>
      <c r="B90" s="23"/>
      <c r="D90" s="67"/>
      <c r="E90" s="67"/>
      <c r="F90" s="67"/>
      <c r="G90" s="73"/>
      <c r="H90" s="73"/>
      <c r="I90" s="67"/>
      <c r="J90" s="73"/>
    </row>
    <row r="91" spans="1:20" ht="18" customHeight="1">
      <c r="A91" s="21" t="s">
        <v>53</v>
      </c>
      <c r="B91" s="23">
        <v>12</v>
      </c>
      <c r="D91" s="72">
        <v>2687074</v>
      </c>
      <c r="E91" s="72"/>
      <c r="F91" s="72">
        <v>2873160</v>
      </c>
      <c r="G91" s="72"/>
      <c r="H91" s="72">
        <v>692341</v>
      </c>
      <c r="I91" s="72"/>
      <c r="J91" s="72">
        <v>790853</v>
      </c>
    </row>
    <row r="92" spans="1:20" ht="18" customHeight="1">
      <c r="A92" s="21" t="s">
        <v>214</v>
      </c>
      <c r="B92" s="23">
        <v>13</v>
      </c>
      <c r="D92" s="72">
        <v>2313824</v>
      </c>
      <c r="E92" s="67"/>
      <c r="F92" s="72">
        <v>2505189</v>
      </c>
      <c r="G92" s="73"/>
      <c r="H92" s="72">
        <v>10471</v>
      </c>
      <c r="I92" s="67"/>
      <c r="J92" s="72">
        <v>11071</v>
      </c>
    </row>
    <row r="93" spans="1:20" ht="18" customHeight="1">
      <c r="A93" s="21" t="s">
        <v>159</v>
      </c>
      <c r="B93" s="23">
        <v>16</v>
      </c>
      <c r="D93" s="72">
        <v>10280</v>
      </c>
      <c r="E93" s="72"/>
      <c r="F93" s="72">
        <v>9667</v>
      </c>
      <c r="G93" s="72"/>
      <c r="H93" s="72">
        <v>0</v>
      </c>
      <c r="I93" s="72"/>
      <c r="J93" s="72">
        <v>0</v>
      </c>
    </row>
    <row r="94" spans="1:20" ht="18" customHeight="1">
      <c r="A94" s="21" t="s">
        <v>157</v>
      </c>
      <c r="B94" s="23">
        <v>14</v>
      </c>
      <c r="D94" s="72">
        <v>69751</v>
      </c>
      <c r="E94" s="72"/>
      <c r="F94" s="72">
        <v>71880</v>
      </c>
      <c r="G94" s="72"/>
      <c r="H94" s="72">
        <v>38846</v>
      </c>
      <c r="I94" s="72"/>
      <c r="J94" s="72">
        <v>41135</v>
      </c>
    </row>
    <row r="95" spans="1:20" ht="18" customHeight="1">
      <c r="A95" s="25" t="s">
        <v>54</v>
      </c>
      <c r="B95" s="23"/>
      <c r="D95" s="99">
        <f>SUM(D91:D94)</f>
        <v>5080929</v>
      </c>
      <c r="E95" s="72"/>
      <c r="F95" s="99">
        <f>SUM(F91:F94)</f>
        <v>5459896</v>
      </c>
      <c r="G95" s="72"/>
      <c r="H95" s="99">
        <f>SUM(H91:H94)</f>
        <v>741658</v>
      </c>
      <c r="I95" s="72"/>
      <c r="J95" s="99">
        <f>SUM(J91:J94)</f>
        <v>843059</v>
      </c>
    </row>
    <row r="96" spans="1:20" ht="18.75" customHeight="1">
      <c r="A96" s="25" t="s">
        <v>36</v>
      </c>
      <c r="B96" s="23">
        <v>20</v>
      </c>
      <c r="D96" s="99">
        <f>+D89+D95</f>
        <v>12630532</v>
      </c>
      <c r="E96" s="72"/>
      <c r="F96" s="99">
        <f>+F89+F95</f>
        <v>12740466</v>
      </c>
      <c r="G96" s="72"/>
      <c r="H96" s="99">
        <f>+H89+H95</f>
        <v>2571668</v>
      </c>
      <c r="I96" s="72"/>
      <c r="J96" s="99">
        <f>+J89+J95</f>
        <v>1878349</v>
      </c>
    </row>
    <row r="97" spans="1:10" ht="18" customHeight="1">
      <c r="A97" s="25"/>
      <c r="D97" s="72"/>
      <c r="E97" s="72"/>
      <c r="F97" s="72"/>
      <c r="G97" s="72"/>
      <c r="H97" s="72"/>
      <c r="I97" s="72"/>
      <c r="J97" s="72"/>
    </row>
    <row r="98" spans="1:10" ht="18" customHeight="1">
      <c r="A98" s="25"/>
      <c r="D98" s="72"/>
      <c r="E98" s="72"/>
      <c r="F98" s="72"/>
      <c r="G98" s="72"/>
      <c r="H98" s="72"/>
      <c r="I98" s="72"/>
      <c r="J98" s="72"/>
    </row>
    <row r="99" spans="1:10" ht="18" customHeight="1">
      <c r="A99" s="25"/>
      <c r="D99" s="72"/>
      <c r="E99" s="72"/>
      <c r="F99" s="72"/>
      <c r="G99" s="72"/>
      <c r="H99" s="72"/>
      <c r="I99" s="72"/>
      <c r="J99" s="72"/>
    </row>
    <row r="100" spans="1:10" ht="18" customHeight="1">
      <c r="A100" s="25"/>
      <c r="D100" s="72"/>
      <c r="E100" s="72"/>
      <c r="F100" s="72"/>
      <c r="G100" s="72"/>
      <c r="H100" s="72"/>
      <c r="I100" s="72"/>
      <c r="J100" s="72"/>
    </row>
    <row r="101" spans="1:10" ht="18" customHeight="1">
      <c r="A101" s="25"/>
      <c r="D101" s="72"/>
      <c r="E101" s="72"/>
      <c r="F101" s="72"/>
      <c r="G101" s="72"/>
      <c r="H101" s="72"/>
      <c r="I101" s="72"/>
      <c r="J101" s="72"/>
    </row>
    <row r="102" spans="1:10" ht="18" customHeight="1">
      <c r="A102" s="25"/>
      <c r="D102" s="72"/>
      <c r="E102" s="72"/>
      <c r="F102" s="72"/>
      <c r="G102" s="72"/>
      <c r="H102" s="67"/>
      <c r="I102" s="72"/>
      <c r="J102" s="72"/>
    </row>
    <row r="103" spans="1:10" ht="18" customHeight="1">
      <c r="A103" s="25"/>
      <c r="D103" s="72"/>
      <c r="E103" s="72"/>
      <c r="F103" s="72"/>
      <c r="G103" s="72"/>
      <c r="H103" s="72"/>
      <c r="I103" s="72"/>
      <c r="J103" s="72"/>
    </row>
    <row r="104" spans="1:10" ht="18" customHeight="1">
      <c r="A104" s="25"/>
      <c r="D104" s="72"/>
      <c r="E104" s="72"/>
      <c r="F104" s="72"/>
      <c r="G104" s="72"/>
      <c r="H104" s="72"/>
      <c r="I104" s="72"/>
      <c r="J104" s="72"/>
    </row>
    <row r="105" spans="1:10" ht="18" customHeight="1">
      <c r="A105" s="25"/>
      <c r="D105" s="72"/>
      <c r="E105" s="72"/>
      <c r="F105" s="72"/>
      <c r="G105" s="72"/>
      <c r="H105" s="72"/>
      <c r="I105" s="72"/>
      <c r="J105" s="72"/>
    </row>
    <row r="106" spans="1:10" ht="18" customHeight="1">
      <c r="A106" s="25"/>
      <c r="D106" s="72"/>
      <c r="E106" s="72"/>
      <c r="F106" s="72"/>
      <c r="G106" s="72"/>
      <c r="H106" s="72"/>
      <c r="I106" s="72"/>
      <c r="J106" s="72"/>
    </row>
    <row r="107" spans="1:10" ht="13.8">
      <c r="A107" s="25"/>
      <c r="D107" s="72"/>
      <c r="E107" s="72"/>
      <c r="F107" s="72"/>
      <c r="G107" s="72"/>
      <c r="H107" s="72"/>
      <c r="I107" s="72"/>
      <c r="J107" s="72"/>
    </row>
    <row r="108" spans="1:10" ht="13.8">
      <c r="A108" s="25"/>
      <c r="D108" s="72"/>
      <c r="E108" s="72"/>
      <c r="F108" s="72"/>
      <c r="G108" s="72"/>
      <c r="H108" s="72"/>
      <c r="I108" s="72"/>
      <c r="J108" s="72"/>
    </row>
    <row r="109" spans="1:10" ht="13.8">
      <c r="A109" s="25"/>
      <c r="D109" s="72"/>
      <c r="E109" s="72"/>
      <c r="F109" s="72"/>
      <c r="G109" s="72"/>
      <c r="H109" s="72"/>
      <c r="I109" s="72"/>
      <c r="J109" s="72"/>
    </row>
    <row r="110" spans="1:10" ht="13.8">
      <c r="A110" s="25"/>
      <c r="D110" s="72"/>
      <c r="E110" s="72"/>
      <c r="F110" s="72"/>
      <c r="G110" s="72"/>
      <c r="H110" s="72"/>
      <c r="I110" s="72"/>
      <c r="J110" s="72"/>
    </row>
    <row r="111" spans="1:10" ht="18" customHeight="1">
      <c r="A111" s="25"/>
      <c r="D111" s="72"/>
      <c r="E111" s="72"/>
      <c r="F111" s="72"/>
      <c r="G111" s="72"/>
      <c r="H111" s="72"/>
      <c r="I111" s="72"/>
      <c r="J111" s="72"/>
    </row>
    <row r="112" spans="1:10" ht="18" customHeight="1">
      <c r="A112" s="25"/>
      <c r="D112" s="72"/>
      <c r="E112" s="72"/>
      <c r="F112" s="72"/>
      <c r="G112" s="72"/>
      <c r="H112" s="72"/>
      <c r="I112" s="72"/>
      <c r="J112" s="72"/>
    </row>
    <row r="113" spans="1:11" ht="18" customHeight="1">
      <c r="A113" s="25"/>
      <c r="D113" s="72"/>
      <c r="E113" s="72"/>
      <c r="F113" s="72"/>
      <c r="G113" s="72"/>
      <c r="H113" s="72"/>
      <c r="I113" s="72"/>
      <c r="J113" s="72"/>
    </row>
    <row r="114" spans="1:11" ht="18" customHeight="1">
      <c r="A114" s="25"/>
      <c r="D114" s="72"/>
      <c r="E114" s="72"/>
      <c r="F114" s="72"/>
      <c r="G114" s="72"/>
      <c r="H114" s="72"/>
      <c r="I114" s="72"/>
      <c r="J114" s="72"/>
    </row>
    <row r="115" spans="1:11" ht="18" customHeight="1">
      <c r="A115" s="25"/>
      <c r="D115" s="72"/>
      <c r="E115" s="72"/>
      <c r="F115" s="72"/>
      <c r="G115" s="72"/>
      <c r="H115" s="72"/>
      <c r="I115" s="72"/>
      <c r="J115" s="72"/>
    </row>
    <row r="116" spans="1:11" ht="18" customHeight="1">
      <c r="A116" s="25"/>
      <c r="D116" s="72"/>
      <c r="E116" s="72"/>
      <c r="F116" s="72"/>
      <c r="G116" s="72"/>
      <c r="H116" s="72"/>
      <c r="I116" s="72"/>
      <c r="J116" s="72"/>
    </row>
    <row r="117" spans="1:11" ht="18" customHeight="1">
      <c r="A117" s="25"/>
      <c r="D117" s="72"/>
      <c r="E117" s="72"/>
      <c r="F117" s="72"/>
      <c r="G117" s="72"/>
      <c r="H117" s="72"/>
      <c r="I117" s="72"/>
      <c r="J117" s="72"/>
    </row>
    <row r="118" spans="1:11" ht="18" customHeight="1">
      <c r="A118" s="25"/>
      <c r="D118" s="72"/>
      <c r="E118" s="72"/>
      <c r="F118" s="72"/>
      <c r="G118" s="72"/>
      <c r="H118" s="72"/>
      <c r="I118" s="72"/>
      <c r="J118" s="72"/>
    </row>
    <row r="119" spans="1:11" ht="10.8" customHeight="1">
      <c r="A119" s="25"/>
      <c r="D119" s="72"/>
      <c r="E119" s="72"/>
      <c r="F119" s="72"/>
      <c r="G119" s="72"/>
      <c r="H119" s="72"/>
      <c r="I119" s="72"/>
      <c r="J119" s="72"/>
    </row>
    <row r="120" spans="1:11" ht="13.8">
      <c r="A120" s="25"/>
      <c r="D120" s="72"/>
      <c r="E120" s="72"/>
      <c r="F120" s="72"/>
      <c r="G120" s="72"/>
      <c r="H120" s="72"/>
      <c r="I120" s="72"/>
      <c r="J120" s="72"/>
    </row>
    <row r="121" spans="1:11" ht="10.8" customHeight="1">
      <c r="A121" s="25"/>
      <c r="D121" s="24"/>
      <c r="E121" s="24"/>
      <c r="F121" s="24"/>
      <c r="G121" s="24"/>
      <c r="H121" s="24"/>
      <c r="I121" s="24"/>
      <c r="J121" s="24"/>
    </row>
    <row r="122" spans="1:11" ht="28.5" customHeight="1">
      <c r="A122" s="21" t="str">
        <f>+A58</f>
        <v>The accompanying notes to interim financial statements are an integral part of these interim financial statements.</v>
      </c>
      <c r="D122" s="24"/>
      <c r="E122" s="24"/>
      <c r="F122" s="24"/>
      <c r="G122" s="24"/>
      <c r="H122" s="24"/>
      <c r="I122" s="24"/>
      <c r="J122" s="24"/>
    </row>
    <row r="125" spans="1:11" ht="25.5" customHeight="1">
      <c r="A125" s="21" t="s">
        <v>106</v>
      </c>
      <c r="J125" s="21">
        <v>2</v>
      </c>
    </row>
    <row r="126" spans="1:11" ht="20.100000000000001" customHeight="1">
      <c r="K126" s="25"/>
    </row>
    <row r="127" spans="1:11" ht="18" customHeight="1">
      <c r="A127" s="134" t="s">
        <v>0</v>
      </c>
      <c r="B127" s="134"/>
      <c r="C127" s="134"/>
      <c r="D127" s="134"/>
      <c r="E127" s="134"/>
      <c r="F127" s="134"/>
      <c r="G127" s="134"/>
      <c r="H127" s="134"/>
      <c r="I127" s="134"/>
      <c r="J127" s="134"/>
    </row>
    <row r="128" spans="1:11" ht="18" customHeight="1">
      <c r="A128" s="134" t="s">
        <v>238</v>
      </c>
      <c r="B128" s="134"/>
      <c r="C128" s="134"/>
      <c r="D128" s="134"/>
      <c r="E128" s="134"/>
      <c r="F128" s="134"/>
      <c r="G128" s="134"/>
      <c r="H128" s="134"/>
      <c r="I128" s="134"/>
      <c r="J128" s="134"/>
    </row>
    <row r="129" spans="1:11" ht="18" customHeight="1">
      <c r="A129" s="134" t="s">
        <v>223</v>
      </c>
      <c r="B129" s="134"/>
      <c r="C129" s="134"/>
      <c r="D129" s="134"/>
      <c r="E129" s="134"/>
      <c r="F129" s="134"/>
      <c r="G129" s="134"/>
      <c r="H129" s="134"/>
      <c r="I129" s="134"/>
      <c r="J129" s="134"/>
    </row>
    <row r="130" spans="1:11" ht="18" customHeight="1">
      <c r="B130" s="26"/>
      <c r="C130" s="26"/>
      <c r="E130" s="26"/>
      <c r="J130" s="27" t="s">
        <v>113</v>
      </c>
    </row>
    <row r="131" spans="1:11" s="25" customFormat="1" ht="18" customHeight="1">
      <c r="B131" s="123"/>
      <c r="C131" s="123"/>
      <c r="D131" s="28"/>
      <c r="E131" s="28" t="s">
        <v>2</v>
      </c>
      <c r="F131" s="28"/>
      <c r="H131" s="29"/>
      <c r="I131" s="28" t="s">
        <v>3</v>
      </c>
      <c r="J131" s="29"/>
      <c r="K131" s="21"/>
    </row>
    <row r="132" spans="1:11" ht="18" customHeight="1">
      <c r="A132" s="25"/>
      <c r="B132" s="123"/>
      <c r="C132" s="123"/>
      <c r="D132" s="26" t="s">
        <v>149</v>
      </c>
      <c r="F132" s="26" t="s">
        <v>108</v>
      </c>
      <c r="H132" s="26" t="s">
        <v>149</v>
      </c>
      <c r="J132" s="26" t="s">
        <v>108</v>
      </c>
    </row>
    <row r="133" spans="1:11" ht="18" customHeight="1">
      <c r="B133" s="30" t="s">
        <v>9</v>
      </c>
      <c r="C133" s="31"/>
      <c r="D133" s="78" t="s">
        <v>225</v>
      </c>
      <c r="E133" s="65"/>
      <c r="F133" s="78" t="s">
        <v>226</v>
      </c>
      <c r="G133" s="65"/>
      <c r="H133" s="78" t="str">
        <f>D133</f>
        <v>31 March 2024</v>
      </c>
      <c r="I133" s="65"/>
      <c r="J133" s="78" t="str">
        <f>F133</f>
        <v>31 December 2023</v>
      </c>
    </row>
    <row r="134" spans="1:11" ht="18" customHeight="1">
      <c r="B134" s="26"/>
      <c r="C134" s="31"/>
      <c r="D134" s="66" t="s">
        <v>109</v>
      </c>
      <c r="E134" s="65"/>
      <c r="F134" s="66" t="s">
        <v>110</v>
      </c>
      <c r="G134" s="65"/>
      <c r="H134" s="66" t="s">
        <v>109</v>
      </c>
      <c r="I134" s="65"/>
      <c r="J134" s="66" t="s">
        <v>110</v>
      </c>
    </row>
    <row r="135" spans="1:11" ht="18" customHeight="1">
      <c r="B135" s="26"/>
      <c r="C135" s="31"/>
      <c r="D135" s="66" t="s">
        <v>111</v>
      </c>
      <c r="E135" s="65"/>
      <c r="F135" s="66"/>
      <c r="G135" s="65"/>
      <c r="H135" s="66" t="s">
        <v>111</v>
      </c>
      <c r="I135" s="65"/>
      <c r="J135" s="66"/>
    </row>
    <row r="136" spans="1:11" ht="18" customHeight="1">
      <c r="A136" s="25" t="s">
        <v>37</v>
      </c>
      <c r="D136" s="67"/>
      <c r="E136" s="67"/>
      <c r="F136" s="67"/>
      <c r="G136" s="67"/>
      <c r="H136" s="67"/>
      <c r="I136" s="67"/>
      <c r="J136" s="67"/>
    </row>
    <row r="137" spans="1:11" ht="18" customHeight="1">
      <c r="A137" s="21" t="s">
        <v>38</v>
      </c>
      <c r="B137" s="23"/>
      <c r="D137" s="67"/>
      <c r="E137" s="67"/>
      <c r="F137" s="67"/>
      <c r="G137" s="67"/>
      <c r="H137" s="67"/>
      <c r="I137" s="67"/>
      <c r="J137" s="67"/>
    </row>
    <row r="138" spans="1:11" ht="18" customHeight="1">
      <c r="A138" s="21" t="s">
        <v>39</v>
      </c>
      <c r="B138" s="23"/>
      <c r="D138" s="67"/>
      <c r="E138" s="67"/>
      <c r="F138" s="67"/>
      <c r="G138" s="67"/>
      <c r="H138" s="67"/>
      <c r="I138" s="67"/>
      <c r="J138" s="67"/>
    </row>
    <row r="139" spans="1:11" ht="18" customHeight="1" thickBot="1">
      <c r="A139" s="21" t="s">
        <v>47</v>
      </c>
      <c r="D139" s="103">
        <v>828750</v>
      </c>
      <c r="E139" s="72"/>
      <c r="F139" s="103">
        <v>828750</v>
      </c>
      <c r="G139" s="72"/>
      <c r="H139" s="103">
        <v>828750</v>
      </c>
      <c r="I139" s="72"/>
      <c r="J139" s="103">
        <v>828750</v>
      </c>
    </row>
    <row r="140" spans="1:11" ht="18" customHeight="1" thickTop="1">
      <c r="A140" s="21" t="s">
        <v>86</v>
      </c>
      <c r="D140" s="72"/>
      <c r="E140" s="72"/>
      <c r="F140" s="72"/>
      <c r="G140" s="72"/>
      <c r="H140" s="72"/>
      <c r="I140" s="72"/>
      <c r="J140" s="72"/>
    </row>
    <row r="141" spans="1:11" ht="18" customHeight="1">
      <c r="A141" s="21" t="s">
        <v>47</v>
      </c>
      <c r="D141" s="72">
        <v>828750</v>
      </c>
      <c r="E141" s="72"/>
      <c r="F141" s="72">
        <v>828750</v>
      </c>
      <c r="G141" s="72"/>
      <c r="H141" s="72">
        <v>828750</v>
      </c>
      <c r="I141" s="72"/>
      <c r="J141" s="72">
        <v>828750</v>
      </c>
    </row>
    <row r="142" spans="1:11" ht="18" customHeight="1">
      <c r="A142" s="21" t="s">
        <v>92</v>
      </c>
      <c r="D142" s="72">
        <v>4982964</v>
      </c>
      <c r="E142" s="72"/>
      <c r="F142" s="72">
        <v>4982964</v>
      </c>
      <c r="G142" s="72"/>
      <c r="H142" s="72">
        <v>4982964</v>
      </c>
      <c r="I142" s="72"/>
      <c r="J142" s="72">
        <v>4982964</v>
      </c>
    </row>
    <row r="143" spans="1:11" ht="18" customHeight="1">
      <c r="A143" s="21" t="s">
        <v>19</v>
      </c>
      <c r="D143" s="67"/>
      <c r="E143" s="67"/>
      <c r="F143" s="67"/>
      <c r="G143" s="67"/>
      <c r="H143" s="67"/>
      <c r="I143" s="67"/>
      <c r="J143" s="67"/>
    </row>
    <row r="144" spans="1:11" ht="18" customHeight="1">
      <c r="A144" s="21" t="s">
        <v>76</v>
      </c>
      <c r="B144" s="23"/>
      <c r="D144" s="72">
        <v>82875</v>
      </c>
      <c r="E144" s="72"/>
      <c r="F144" s="72">
        <v>82875</v>
      </c>
      <c r="G144" s="72"/>
      <c r="H144" s="72">
        <v>82875</v>
      </c>
      <c r="I144" s="72"/>
      <c r="J144" s="72">
        <v>82875</v>
      </c>
      <c r="K144" s="72"/>
    </row>
    <row r="145" spans="1:13" ht="18" customHeight="1">
      <c r="A145" s="21" t="s">
        <v>40</v>
      </c>
      <c r="B145" s="23"/>
      <c r="D145" s="72">
        <v>37555678</v>
      </c>
      <c r="E145" s="72"/>
      <c r="F145" s="72">
        <v>36943146</v>
      </c>
      <c r="G145" s="72"/>
      <c r="H145" s="72">
        <v>12948386</v>
      </c>
      <c r="I145" s="72"/>
      <c r="J145" s="72">
        <v>13171088</v>
      </c>
      <c r="K145" s="72"/>
    </row>
    <row r="146" spans="1:13" ht="18" customHeight="1">
      <c r="A146" s="21" t="s">
        <v>58</v>
      </c>
      <c r="D146" s="71">
        <v>3640603</v>
      </c>
      <c r="E146" s="72"/>
      <c r="F146" s="71">
        <v>805803</v>
      </c>
      <c r="G146" s="72"/>
      <c r="H146" s="71">
        <v>1185268</v>
      </c>
      <c r="I146" s="72"/>
      <c r="J146" s="71">
        <v>-50494</v>
      </c>
      <c r="K146" s="72"/>
      <c r="M146" s="125"/>
    </row>
    <row r="147" spans="1:13" ht="18" customHeight="1">
      <c r="A147" s="21" t="s">
        <v>74</v>
      </c>
      <c r="D147" s="72">
        <f>SUM(D141:D146)</f>
        <v>47090870</v>
      </c>
      <c r="E147" s="72"/>
      <c r="F147" s="72">
        <f>SUM(F141:F146)</f>
        <v>43643538</v>
      </c>
      <c r="G147" s="72"/>
      <c r="H147" s="72">
        <f>SUM(H141:H146)</f>
        <v>20028243</v>
      </c>
      <c r="I147" s="72"/>
      <c r="J147" s="72">
        <f>SUM(J141:J146)</f>
        <v>19015183</v>
      </c>
    </row>
    <row r="148" spans="1:13" ht="18" customHeight="1">
      <c r="A148" s="87" t="s">
        <v>66</v>
      </c>
      <c r="D148" s="72">
        <v>-1864</v>
      </c>
      <c r="E148" s="72"/>
      <c r="F148" s="72">
        <v>-1655</v>
      </c>
      <c r="G148" s="72"/>
      <c r="H148" s="72">
        <v>0</v>
      </c>
      <c r="I148" s="72"/>
      <c r="J148" s="72">
        <v>0</v>
      </c>
    </row>
    <row r="149" spans="1:13" ht="19.5" customHeight="1">
      <c r="A149" s="25" t="s">
        <v>41</v>
      </c>
      <c r="D149" s="99">
        <f>SUM(D147:D148)</f>
        <v>47089006</v>
      </c>
      <c r="E149" s="72"/>
      <c r="F149" s="99">
        <f>SUM(F147:F148)</f>
        <v>43641883</v>
      </c>
      <c r="G149" s="72"/>
      <c r="H149" s="99">
        <f>SUM(H147:H148)</f>
        <v>20028243</v>
      </c>
      <c r="I149" s="72"/>
      <c r="J149" s="99">
        <f>SUM(J147:J148)</f>
        <v>19015183</v>
      </c>
    </row>
    <row r="150" spans="1:13" ht="19.5" customHeight="1" thickBot="1">
      <c r="A150" s="25" t="s">
        <v>42</v>
      </c>
      <c r="B150" s="23">
        <v>20</v>
      </c>
      <c r="D150" s="84">
        <f>+D149+D96</f>
        <v>59719538</v>
      </c>
      <c r="E150" s="72"/>
      <c r="F150" s="84">
        <f>+F149+F96</f>
        <v>56382349</v>
      </c>
      <c r="G150" s="72"/>
      <c r="H150" s="84">
        <f>+H149+H96</f>
        <v>22599911</v>
      </c>
      <c r="I150" s="72"/>
      <c r="J150" s="84">
        <f>+J149+J96</f>
        <v>20893532</v>
      </c>
    </row>
    <row r="151" spans="1:13" ht="18" customHeight="1" thickTop="1">
      <c r="D151" s="72"/>
      <c r="E151" s="72"/>
      <c r="F151" s="72"/>
      <c r="G151" s="72"/>
      <c r="H151" s="72"/>
      <c r="I151" s="72"/>
      <c r="J151" s="72"/>
    </row>
    <row r="152" spans="1:13" ht="18" customHeight="1">
      <c r="D152" s="72"/>
      <c r="E152" s="72"/>
      <c r="F152" s="72"/>
      <c r="G152" s="72"/>
      <c r="H152" s="72"/>
      <c r="I152" s="72"/>
      <c r="J152" s="72"/>
    </row>
    <row r="153" spans="1:13" ht="18" customHeight="1">
      <c r="D153" s="72"/>
      <c r="E153" s="72"/>
      <c r="F153" s="72"/>
      <c r="G153" s="72"/>
      <c r="H153" s="72"/>
      <c r="I153" s="72"/>
      <c r="J153" s="72"/>
    </row>
    <row r="154" spans="1:13" ht="18" customHeight="1">
      <c r="D154" s="72"/>
      <c r="E154" s="72"/>
      <c r="F154" s="72"/>
      <c r="G154" s="72"/>
      <c r="H154" s="72"/>
      <c r="I154" s="72"/>
      <c r="J154" s="72"/>
    </row>
    <row r="155" spans="1:13" ht="18" customHeight="1">
      <c r="D155" s="72"/>
      <c r="E155" s="72"/>
      <c r="F155" s="72"/>
      <c r="G155" s="72"/>
      <c r="H155" s="72"/>
      <c r="I155" s="72"/>
      <c r="J155" s="72"/>
    </row>
    <row r="156" spans="1:13" ht="18" customHeight="1">
      <c r="D156" s="72"/>
      <c r="E156" s="72"/>
      <c r="F156" s="72"/>
      <c r="G156" s="72"/>
      <c r="H156" s="72"/>
      <c r="I156" s="72"/>
      <c r="J156" s="72"/>
    </row>
    <row r="157" spans="1:13" ht="18" customHeight="1">
      <c r="D157" s="72"/>
      <c r="E157" s="72"/>
      <c r="F157" s="72"/>
      <c r="G157" s="72"/>
      <c r="H157" s="72"/>
      <c r="I157" s="72"/>
      <c r="J157" s="72"/>
    </row>
    <row r="158" spans="1:13" ht="18" customHeight="1">
      <c r="D158" s="72"/>
      <c r="E158" s="72"/>
      <c r="F158" s="72"/>
      <c r="G158" s="72"/>
      <c r="H158" s="72"/>
      <c r="I158" s="72"/>
      <c r="J158" s="72"/>
    </row>
    <row r="159" spans="1:13" ht="18" customHeight="1">
      <c r="D159" s="72"/>
      <c r="E159" s="72"/>
      <c r="F159" s="72"/>
      <c r="G159" s="72"/>
      <c r="H159" s="72"/>
      <c r="I159" s="72"/>
      <c r="J159" s="72"/>
    </row>
    <row r="160" spans="1:13" ht="18" customHeight="1">
      <c r="D160" s="72"/>
      <c r="E160" s="72"/>
      <c r="F160" s="72"/>
      <c r="G160" s="72"/>
      <c r="H160" s="72"/>
      <c r="I160" s="72"/>
      <c r="J160" s="72"/>
    </row>
    <row r="161" spans="4:10" ht="18" customHeight="1">
      <c r="D161" s="72"/>
      <c r="E161" s="72"/>
      <c r="F161" s="72"/>
      <c r="G161" s="72"/>
      <c r="H161" s="72"/>
      <c r="I161" s="72"/>
      <c r="J161" s="72"/>
    </row>
    <row r="162" spans="4:10" ht="18" customHeight="1">
      <c r="D162" s="72"/>
      <c r="E162" s="72"/>
      <c r="F162" s="72"/>
      <c r="G162" s="72"/>
      <c r="H162" s="72"/>
      <c r="I162" s="72"/>
      <c r="J162" s="72"/>
    </row>
    <row r="163" spans="4:10" ht="18" customHeight="1">
      <c r="D163" s="72"/>
      <c r="E163" s="72"/>
      <c r="F163" s="72"/>
      <c r="G163" s="72"/>
      <c r="H163" s="72"/>
      <c r="I163" s="72"/>
      <c r="J163" s="72"/>
    </row>
    <row r="164" spans="4:10" ht="18" customHeight="1">
      <c r="D164" s="72"/>
      <c r="E164" s="72"/>
      <c r="F164" s="72"/>
      <c r="G164" s="72"/>
      <c r="H164" s="72"/>
      <c r="I164" s="72"/>
      <c r="J164" s="72"/>
    </row>
    <row r="165" spans="4:10" ht="18" customHeight="1">
      <c r="D165" s="72"/>
      <c r="E165" s="72"/>
      <c r="F165" s="72"/>
      <c r="G165" s="72"/>
      <c r="H165" s="72"/>
      <c r="I165" s="72"/>
      <c r="J165" s="72"/>
    </row>
    <row r="166" spans="4:10" ht="18" customHeight="1">
      <c r="D166" s="72"/>
      <c r="E166" s="72"/>
      <c r="F166" s="72"/>
      <c r="G166" s="72"/>
      <c r="H166" s="72"/>
      <c r="I166" s="72"/>
      <c r="J166" s="72"/>
    </row>
    <row r="167" spans="4:10" ht="27" customHeight="1">
      <c r="D167" s="72"/>
      <c r="E167" s="72"/>
      <c r="F167" s="72"/>
      <c r="G167" s="72"/>
      <c r="H167" s="72"/>
      <c r="I167" s="72"/>
      <c r="J167" s="72"/>
    </row>
    <row r="168" spans="4:10" ht="18" customHeight="1">
      <c r="D168" s="72"/>
      <c r="E168" s="72"/>
      <c r="F168" s="72"/>
      <c r="G168" s="72"/>
      <c r="H168" s="72"/>
      <c r="I168" s="72"/>
      <c r="J168" s="72"/>
    </row>
    <row r="169" spans="4:10" ht="18" customHeight="1">
      <c r="D169" s="72"/>
      <c r="E169" s="72"/>
      <c r="F169" s="72"/>
      <c r="G169" s="72"/>
      <c r="H169" s="72"/>
      <c r="I169" s="72"/>
      <c r="J169" s="72"/>
    </row>
    <row r="170" spans="4:10" ht="18" customHeight="1">
      <c r="D170" s="72"/>
      <c r="E170" s="72"/>
      <c r="F170" s="72"/>
      <c r="G170" s="72"/>
      <c r="H170" s="72"/>
      <c r="I170" s="72"/>
      <c r="J170" s="72"/>
    </row>
    <row r="171" spans="4:10" ht="18" customHeight="1">
      <c r="D171" s="72"/>
      <c r="E171" s="72"/>
      <c r="F171" s="72"/>
      <c r="G171" s="72"/>
      <c r="H171" s="72"/>
      <c r="I171" s="72"/>
      <c r="J171" s="72"/>
    </row>
    <row r="172" spans="4:10" ht="18" customHeight="1">
      <c r="D172" s="72"/>
      <c r="E172" s="72"/>
      <c r="F172" s="72"/>
      <c r="G172" s="72"/>
      <c r="H172" s="72"/>
      <c r="I172" s="72"/>
      <c r="J172" s="72"/>
    </row>
    <row r="173" spans="4:10" ht="18" customHeight="1">
      <c r="D173" s="72"/>
      <c r="E173" s="72"/>
      <c r="F173" s="72"/>
      <c r="G173" s="72"/>
      <c r="H173" s="72"/>
      <c r="I173" s="72"/>
      <c r="J173" s="72"/>
    </row>
    <row r="174" spans="4:10" ht="18" customHeight="1">
      <c r="D174" s="72"/>
      <c r="E174" s="72"/>
      <c r="F174" s="72"/>
      <c r="G174" s="72"/>
      <c r="H174" s="72"/>
      <c r="I174" s="72"/>
      <c r="J174" s="72"/>
    </row>
    <row r="175" spans="4:10" ht="18" customHeight="1">
      <c r="D175" s="72"/>
      <c r="E175" s="72"/>
      <c r="F175" s="72"/>
      <c r="G175" s="72"/>
      <c r="H175" s="72"/>
      <c r="I175" s="72"/>
      <c r="J175" s="72"/>
    </row>
    <row r="176" spans="4:10" ht="18" customHeight="1">
      <c r="D176" s="72"/>
      <c r="E176" s="72"/>
      <c r="F176" s="72"/>
      <c r="G176" s="72"/>
      <c r="H176" s="72"/>
      <c r="I176" s="72"/>
      <c r="J176" s="72"/>
    </row>
    <row r="177" spans="1:10" ht="18" customHeight="1">
      <c r="D177" s="72"/>
      <c r="E177" s="72"/>
      <c r="F177" s="72"/>
      <c r="G177" s="72"/>
      <c r="H177" s="72"/>
      <c r="I177" s="72"/>
      <c r="J177" s="72"/>
    </row>
    <row r="178" spans="1:10" ht="18" customHeight="1">
      <c r="D178" s="72"/>
      <c r="E178" s="72"/>
      <c r="F178" s="72"/>
      <c r="G178" s="72"/>
      <c r="H178" s="72"/>
      <c r="I178" s="72"/>
      <c r="J178" s="72"/>
    </row>
    <row r="179" spans="1:10" ht="7.8" customHeight="1">
      <c r="D179" s="72"/>
      <c r="E179" s="72"/>
      <c r="F179" s="72"/>
      <c r="G179" s="72"/>
      <c r="H179" s="72"/>
      <c r="I179" s="72"/>
      <c r="J179" s="72"/>
    </row>
    <row r="180" spans="1:10" ht="28.5" customHeight="1">
      <c r="A180" s="21" t="str">
        <f>+A122</f>
        <v>The accompanying notes to interim financial statements are an integral part of these interim financial statements.</v>
      </c>
      <c r="D180" s="24"/>
      <c r="E180" s="24"/>
      <c r="F180" s="24"/>
      <c r="G180" s="24"/>
      <c r="H180" s="24"/>
      <c r="I180" s="24"/>
      <c r="J180" s="24"/>
    </row>
    <row r="183" spans="1:10" ht="25.5" customHeight="1">
      <c r="A183" s="21" t="s">
        <v>106</v>
      </c>
      <c r="J183" s="21">
        <v>3</v>
      </c>
    </row>
    <row r="185" spans="1:10" ht="18" customHeight="1">
      <c r="D185" s="120">
        <f t="shared" ref="D185:J185" si="2">D46-D150</f>
        <v>0</v>
      </c>
      <c r="E185" s="120">
        <f t="shared" si="2"/>
        <v>0</v>
      </c>
      <c r="F185" s="120">
        <f t="shared" si="2"/>
        <v>0</v>
      </c>
      <c r="G185" s="120">
        <f t="shared" si="2"/>
        <v>0</v>
      </c>
      <c r="H185" s="120">
        <f t="shared" si="2"/>
        <v>0</v>
      </c>
      <c r="I185" s="120">
        <f t="shared" si="2"/>
        <v>0</v>
      </c>
      <c r="J185" s="120">
        <f t="shared" si="2"/>
        <v>0</v>
      </c>
    </row>
  </sheetData>
  <mergeCells count="9">
    <mergeCell ref="A2:J2"/>
    <mergeCell ref="A3:J3"/>
    <mergeCell ref="A4:J4"/>
    <mergeCell ref="A63:J63"/>
    <mergeCell ref="A129:J129"/>
    <mergeCell ref="A64:J64"/>
    <mergeCell ref="A65:J65"/>
    <mergeCell ref="A127:J127"/>
    <mergeCell ref="A128:J128"/>
  </mergeCells>
  <printOptions horizontalCentered="1"/>
  <pageMargins left="0.70866141732283472" right="0.39370078740157483" top="0.59055118110236227" bottom="0.51181102362204722" header="0" footer="0.51181102362204722"/>
  <pageSetup paperSize="9" scale="73" fitToHeight="0" orientation="portrait" r:id="rId1"/>
  <headerFooter alignWithMargins="0"/>
  <rowBreaks count="2" manualBreakCount="2">
    <brk id="61" max="9" man="1"/>
    <brk id="1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Z145"/>
  <sheetViews>
    <sheetView view="pageBreakPreview" topLeftCell="A37" zoomScale="80" zoomScaleNormal="100" zoomScaleSheetLayoutView="80" workbookViewId="0">
      <selection activeCell="N55" sqref="N55"/>
    </sheetView>
  </sheetViews>
  <sheetFormatPr defaultColWidth="10.75" defaultRowHeight="18.899999999999999" customHeight="1"/>
  <cols>
    <col min="1" max="1" width="46.25" style="34" customWidth="1"/>
    <col min="2" max="2" width="9.625" style="34" customWidth="1"/>
    <col min="3" max="3" width="1.125" style="34" customWidth="1"/>
    <col min="4" max="4" width="14.625" style="34" customWidth="1"/>
    <col min="5" max="5" width="1.125" style="34" customWidth="1"/>
    <col min="6" max="6" width="14.625" style="34" customWidth="1"/>
    <col min="7" max="7" width="1.125" style="34" customWidth="1"/>
    <col min="8" max="8" width="14.625" style="34" customWidth="1"/>
    <col min="9" max="9" width="1.125" style="34" customWidth="1"/>
    <col min="10" max="10" width="14.625" style="34" customWidth="1"/>
    <col min="11" max="11" width="1.125" style="34" customWidth="1"/>
    <col min="12" max="12" width="29.875" style="34" customWidth="1"/>
    <col min="13" max="13" width="1.125" style="34" customWidth="1"/>
    <col min="14" max="14" width="29.875" style="34" customWidth="1"/>
    <col min="15" max="15" width="1.125" style="34" customWidth="1"/>
    <col min="16" max="16" width="14.25" style="34" customWidth="1"/>
    <col min="17" max="17" width="1.125" style="34" customWidth="1"/>
    <col min="18" max="18" width="14.625" style="34" customWidth="1"/>
    <col min="19" max="19" width="1.125" style="34" customWidth="1"/>
    <col min="20" max="20" width="14.625" style="34" customWidth="1"/>
    <col min="21" max="21" width="1.125" style="34" customWidth="1"/>
    <col min="22" max="22" width="14.625" style="34" customWidth="1"/>
    <col min="23" max="23" width="2.875" style="34" customWidth="1"/>
    <col min="24" max="16384" width="10.75" style="34"/>
  </cols>
  <sheetData>
    <row r="1" spans="1:23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36" t="s">
        <v>112</v>
      </c>
      <c r="U1" s="136"/>
      <c r="V1" s="136"/>
    </row>
    <row r="2" spans="1:23" s="35" customFormat="1" ht="18.899999999999999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23" s="35" customFormat="1" ht="18.899999999999999" customHeight="1">
      <c r="A3" s="137" t="s">
        <v>146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</row>
    <row r="4" spans="1:23" s="35" customFormat="1" ht="18.899999999999999" customHeight="1">
      <c r="A4" s="137" t="s">
        <v>224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3" s="35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ht="18.899999999999999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36" t="s">
        <v>113</v>
      </c>
      <c r="U6" s="136"/>
      <c r="V6" s="136"/>
    </row>
    <row r="7" spans="1:23" ht="18.899999999999999" customHeight="1">
      <c r="A7" s="1"/>
      <c r="B7" s="3"/>
      <c r="C7" s="3"/>
      <c r="D7" s="138" t="s">
        <v>2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1:23" ht="18.899999999999999" customHeight="1">
      <c r="A8" s="1"/>
      <c r="C8" s="3"/>
      <c r="D8" s="139" t="s">
        <v>57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4"/>
      <c r="T8" s="4"/>
      <c r="U8" s="4"/>
      <c r="V8" s="4"/>
    </row>
    <row r="9" spans="1:23" ht="18.89999999999999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39" t="s">
        <v>58</v>
      </c>
      <c r="M9" s="139"/>
      <c r="N9" s="139"/>
      <c r="O9" s="139"/>
      <c r="P9" s="139"/>
      <c r="Q9" s="3"/>
      <c r="R9" s="3" t="s">
        <v>17</v>
      </c>
      <c r="S9" s="4"/>
      <c r="T9" s="3"/>
      <c r="U9" s="4"/>
      <c r="V9" s="4"/>
    </row>
    <row r="10" spans="1:23" s="36" customFormat="1" ht="18.899999999999999" customHeight="1">
      <c r="A10" s="3"/>
      <c r="B10" s="3"/>
      <c r="C10" s="3"/>
      <c r="D10" s="3" t="s">
        <v>18</v>
      </c>
      <c r="E10" s="3"/>
      <c r="F10" s="3"/>
      <c r="G10" s="3"/>
      <c r="H10" s="135" t="s">
        <v>19</v>
      </c>
      <c r="I10" s="135"/>
      <c r="J10" s="135"/>
      <c r="K10" s="3"/>
      <c r="L10" s="139" t="s">
        <v>59</v>
      </c>
      <c r="M10" s="139"/>
      <c r="N10" s="139"/>
      <c r="O10" s="139"/>
      <c r="P10" s="139"/>
      <c r="Q10" s="3"/>
      <c r="R10" s="3" t="s">
        <v>114</v>
      </c>
      <c r="S10" s="3"/>
      <c r="T10" s="3"/>
      <c r="U10" s="3"/>
      <c r="V10" s="3" t="s">
        <v>90</v>
      </c>
    </row>
    <row r="11" spans="1:23" s="36" customFormat="1" ht="18.899999999999999" customHeight="1">
      <c r="A11" s="3"/>
      <c r="B11" s="3"/>
      <c r="C11" s="3"/>
      <c r="D11" s="3" t="s">
        <v>67</v>
      </c>
      <c r="E11" s="3"/>
      <c r="F11" s="3"/>
      <c r="G11" s="3"/>
      <c r="H11" s="3" t="s">
        <v>78</v>
      </c>
      <c r="I11" s="3"/>
      <c r="J11" s="3"/>
      <c r="K11" s="3"/>
      <c r="L11" s="3" t="s">
        <v>60</v>
      </c>
      <c r="M11" s="3"/>
      <c r="N11" s="3" t="s">
        <v>230</v>
      </c>
      <c r="O11" s="3"/>
      <c r="P11" s="3"/>
      <c r="Q11" s="3"/>
      <c r="R11" s="3" t="s">
        <v>80</v>
      </c>
      <c r="S11" s="3"/>
      <c r="T11" s="3" t="s">
        <v>61</v>
      </c>
      <c r="U11" s="3"/>
      <c r="V11" s="3" t="s">
        <v>82</v>
      </c>
    </row>
    <row r="12" spans="1:23" s="36" customFormat="1" ht="18.899999999999999" customHeight="1">
      <c r="A12" s="3"/>
      <c r="B12" s="3"/>
      <c r="C12" s="3"/>
      <c r="D12" s="18" t="s">
        <v>20</v>
      </c>
      <c r="E12" s="3"/>
      <c r="F12" s="18" t="s">
        <v>21</v>
      </c>
      <c r="G12" s="3"/>
      <c r="H12" s="18" t="s">
        <v>79</v>
      </c>
      <c r="I12" s="3"/>
      <c r="J12" s="18" t="s">
        <v>22</v>
      </c>
      <c r="K12" s="3"/>
      <c r="L12" s="18" t="s">
        <v>91</v>
      </c>
      <c r="M12" s="3"/>
      <c r="N12" s="18" t="s">
        <v>231</v>
      </c>
      <c r="O12" s="3"/>
      <c r="P12" s="18" t="s">
        <v>232</v>
      </c>
      <c r="Q12" s="3"/>
      <c r="R12" s="18" t="s">
        <v>81</v>
      </c>
      <c r="S12" s="3"/>
      <c r="T12" s="18" t="s">
        <v>62</v>
      </c>
      <c r="U12" s="3"/>
      <c r="V12" s="18" t="s">
        <v>83</v>
      </c>
    </row>
    <row r="13" spans="1:23" s="36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s="36" customFormat="1" ht="18.899999999999999" customHeight="1">
      <c r="A14" s="19" t="s">
        <v>204</v>
      </c>
      <c r="B14" s="3"/>
      <c r="C14" s="3"/>
      <c r="D14" s="104">
        <v>828750</v>
      </c>
      <c r="E14" s="104"/>
      <c r="F14" s="104">
        <v>4982964</v>
      </c>
      <c r="G14" s="104"/>
      <c r="H14" s="104">
        <v>82875</v>
      </c>
      <c r="I14" s="104"/>
      <c r="J14" s="104">
        <v>38134601</v>
      </c>
      <c r="K14" s="104"/>
      <c r="L14" s="104">
        <v>1263536</v>
      </c>
      <c r="M14" s="104"/>
      <c r="N14" s="104">
        <v>0</v>
      </c>
      <c r="O14" s="104"/>
      <c r="P14" s="104">
        <f>SUM(L14:N14)</f>
        <v>1263536</v>
      </c>
      <c r="Q14" s="104"/>
      <c r="R14" s="67">
        <f>SUM(D14:J14)+P14</f>
        <v>45292726</v>
      </c>
      <c r="S14" s="104"/>
      <c r="T14" s="104">
        <v>2078</v>
      </c>
      <c r="U14" s="104"/>
      <c r="V14" s="67">
        <f>SUM(R14:T14)</f>
        <v>45294804</v>
      </c>
      <c r="W14" s="34"/>
    </row>
    <row r="15" spans="1:23" s="36" customFormat="1" ht="7.5" customHeight="1">
      <c r="A15" s="20"/>
      <c r="B15" s="23"/>
      <c r="C15" s="3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104"/>
      <c r="Q15" s="67"/>
      <c r="R15" s="67"/>
      <c r="S15" s="67"/>
      <c r="T15" s="67"/>
      <c r="U15" s="67"/>
      <c r="V15" s="67"/>
      <c r="W15" s="34"/>
    </row>
    <row r="16" spans="1:23" ht="18.899999999999999" customHeight="1">
      <c r="A16" s="1" t="s">
        <v>115</v>
      </c>
      <c r="B16" s="1"/>
      <c r="C16" s="1"/>
      <c r="D16" s="68">
        <v>0</v>
      </c>
      <c r="E16" s="67"/>
      <c r="F16" s="68">
        <v>0</v>
      </c>
      <c r="G16" s="67"/>
      <c r="H16" s="68">
        <v>0</v>
      </c>
      <c r="I16" s="67"/>
      <c r="J16" s="68">
        <v>912900</v>
      </c>
      <c r="K16" s="67"/>
      <c r="L16" s="67">
        <v>-601922</v>
      </c>
      <c r="M16" s="67"/>
      <c r="N16" s="67">
        <v>0</v>
      </c>
      <c r="O16" s="67"/>
      <c r="P16" s="130">
        <f t="shared" ref="P16:P22" si="0">SUM(L16:N16)</f>
        <v>-601922</v>
      </c>
      <c r="Q16" s="67"/>
      <c r="R16" s="67">
        <f>SUM(D16:J16)+P16</f>
        <v>310978</v>
      </c>
      <c r="S16" s="67"/>
      <c r="T16" s="68">
        <v>-1156</v>
      </c>
      <c r="U16" s="67"/>
      <c r="V16" s="68">
        <f>SUM(R16:T16)</f>
        <v>309822</v>
      </c>
    </row>
    <row r="17" spans="1:26" ht="7.5" customHeight="1">
      <c r="A17" s="1"/>
      <c r="B17" s="1"/>
      <c r="C17" s="1"/>
      <c r="D17" s="67"/>
      <c r="E17" s="67"/>
      <c r="F17" s="67"/>
      <c r="G17" s="67"/>
      <c r="H17" s="67"/>
      <c r="I17" s="67"/>
      <c r="J17" s="67"/>
      <c r="K17" s="67"/>
      <c r="L17" s="69"/>
      <c r="M17" s="67"/>
      <c r="N17" s="69"/>
      <c r="O17" s="67"/>
      <c r="P17" s="104"/>
      <c r="Q17" s="67"/>
      <c r="R17" s="69"/>
      <c r="S17" s="67"/>
      <c r="T17" s="67"/>
      <c r="U17" s="67"/>
      <c r="V17" s="67"/>
    </row>
    <row r="18" spans="1:26" ht="18.899999999999999" customHeight="1" thickBot="1">
      <c r="A18" s="19" t="s">
        <v>205</v>
      </c>
      <c r="B18" s="1"/>
      <c r="C18" s="1"/>
      <c r="D18" s="70">
        <f>SUM(D14:D17)</f>
        <v>828750</v>
      </c>
      <c r="E18" s="67"/>
      <c r="F18" s="70">
        <f>SUM(F14:F17)</f>
        <v>4982964</v>
      </c>
      <c r="G18" s="67"/>
      <c r="H18" s="70">
        <f t="shared" ref="H18" si="1">SUM(H14:H17)</f>
        <v>82875</v>
      </c>
      <c r="I18" s="67"/>
      <c r="J18" s="70">
        <f t="shared" ref="J18" si="2">SUM(J14:J17)</f>
        <v>39047501</v>
      </c>
      <c r="K18" s="67"/>
      <c r="L18" s="70">
        <f>SUM(L14:L17)</f>
        <v>661614</v>
      </c>
      <c r="M18" s="67"/>
      <c r="N18" s="70">
        <f>SUM(N14:N17)</f>
        <v>0</v>
      </c>
      <c r="O18" s="67"/>
      <c r="P18" s="131">
        <f t="shared" si="0"/>
        <v>661614</v>
      </c>
      <c r="Q18" s="67"/>
      <c r="R18" s="70">
        <f>SUM(D18:J18)+P18</f>
        <v>45603704</v>
      </c>
      <c r="S18" s="67"/>
      <c r="T18" s="70">
        <f>SUM(T14:T17)</f>
        <v>922</v>
      </c>
      <c r="U18" s="67"/>
      <c r="V18" s="70">
        <f>SUM(V14:V16)</f>
        <v>45604626</v>
      </c>
    </row>
    <row r="19" spans="1:26" customFormat="1" ht="18.899999999999999" customHeight="1" thickTop="1">
      <c r="P19" s="104"/>
    </row>
    <row r="20" spans="1:26" s="36" customFormat="1" ht="18.899999999999999" customHeight="1">
      <c r="A20" s="19" t="s">
        <v>228</v>
      </c>
      <c r="B20" s="3"/>
      <c r="C20" s="3"/>
      <c r="D20" s="104">
        <v>828750</v>
      </c>
      <c r="E20" s="104"/>
      <c r="F20" s="104">
        <v>4982964</v>
      </c>
      <c r="G20" s="104"/>
      <c r="H20" s="104">
        <v>82875</v>
      </c>
      <c r="I20" s="104"/>
      <c r="J20" s="104">
        <v>36943146</v>
      </c>
      <c r="K20" s="104"/>
      <c r="L20" s="104">
        <v>797824</v>
      </c>
      <c r="M20" s="104"/>
      <c r="N20" s="104">
        <v>7979</v>
      </c>
      <c r="O20" s="104"/>
      <c r="P20" s="104">
        <f t="shared" si="0"/>
        <v>805803</v>
      </c>
      <c r="Q20" s="104"/>
      <c r="R20" s="67">
        <f>SUM(D20:J20)+P20</f>
        <v>43643538</v>
      </c>
      <c r="S20" s="104"/>
      <c r="T20" s="104">
        <v>-1655</v>
      </c>
      <c r="U20" s="104"/>
      <c r="V20" s="67">
        <f>SUM(R20:T20)</f>
        <v>43641883</v>
      </c>
      <c r="W20" s="104"/>
      <c r="X20" s="104"/>
      <c r="Y20" s="104"/>
      <c r="Z20" s="104"/>
    </row>
    <row r="21" spans="1:26" s="36" customFormat="1" ht="7.5" customHeight="1">
      <c r="A21" s="20"/>
      <c r="B21" s="23"/>
      <c r="C21" s="3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104"/>
      <c r="Q21" s="67"/>
      <c r="R21" s="67"/>
      <c r="S21" s="67"/>
      <c r="T21" s="67"/>
      <c r="U21" s="67"/>
      <c r="V21" s="67"/>
      <c r="W21" s="34"/>
    </row>
    <row r="22" spans="1:26" ht="18.899999999999999" customHeight="1">
      <c r="A22" s="1" t="s">
        <v>115</v>
      </c>
      <c r="B22" s="1"/>
      <c r="C22" s="1"/>
      <c r="D22" s="68">
        <v>0</v>
      </c>
      <c r="E22" s="67"/>
      <c r="F22" s="68">
        <v>0</v>
      </c>
      <c r="G22" s="67"/>
      <c r="H22" s="68">
        <v>0</v>
      </c>
      <c r="I22" s="67"/>
      <c r="J22" s="68">
        <v>612532</v>
      </c>
      <c r="K22" s="67"/>
      <c r="L22" s="67">
        <v>2834800</v>
      </c>
      <c r="M22" s="67"/>
      <c r="N22" s="67">
        <v>0</v>
      </c>
      <c r="O22" s="67"/>
      <c r="P22" s="104">
        <f t="shared" si="0"/>
        <v>2834800</v>
      </c>
      <c r="Q22" s="67"/>
      <c r="R22" s="67">
        <f>SUM(D22:J22)+P22</f>
        <v>3447332</v>
      </c>
      <c r="S22" s="67"/>
      <c r="T22" s="68">
        <v>-209</v>
      </c>
      <c r="U22" s="67"/>
      <c r="V22" s="68">
        <f>SUM(R22:T22)</f>
        <v>3447123</v>
      </c>
    </row>
    <row r="23" spans="1:26" ht="7.5" customHeight="1">
      <c r="A23" s="1"/>
      <c r="B23" s="1"/>
      <c r="C23" s="1"/>
      <c r="D23" s="67"/>
      <c r="E23" s="67"/>
      <c r="F23" s="67"/>
      <c r="G23" s="67"/>
      <c r="H23" s="67"/>
      <c r="I23" s="67"/>
      <c r="J23" s="67"/>
      <c r="K23" s="67"/>
      <c r="L23" s="69"/>
      <c r="M23" s="67"/>
      <c r="N23" s="69"/>
      <c r="O23" s="89"/>
      <c r="P23" s="69"/>
      <c r="Q23" s="67"/>
      <c r="R23" s="69"/>
      <c r="S23" s="67"/>
      <c r="T23" s="67"/>
      <c r="U23" s="67"/>
      <c r="V23" s="67"/>
    </row>
    <row r="24" spans="1:26" ht="18.899999999999999" customHeight="1" thickBot="1">
      <c r="A24" s="19" t="s">
        <v>229</v>
      </c>
      <c r="B24" s="1"/>
      <c r="C24" s="1"/>
      <c r="D24" s="70">
        <f>SUM(D20:D23)</f>
        <v>828750</v>
      </c>
      <c r="E24" s="67"/>
      <c r="F24" s="70">
        <f>SUM(F20:F23)</f>
        <v>4982964</v>
      </c>
      <c r="G24" s="67"/>
      <c r="H24" s="70">
        <f t="shared" ref="H24:J24" si="3">SUM(H20:H23)</f>
        <v>82875</v>
      </c>
      <c r="I24" s="67"/>
      <c r="J24" s="70">
        <f t="shared" si="3"/>
        <v>37555678</v>
      </c>
      <c r="K24" s="67"/>
      <c r="L24" s="70">
        <f>SUM(L20:L23)</f>
        <v>3632624</v>
      </c>
      <c r="M24" s="67"/>
      <c r="N24" s="70">
        <f>SUM(N20:N23)</f>
        <v>7979</v>
      </c>
      <c r="O24" s="89"/>
      <c r="P24" s="70">
        <f t="shared" ref="P24" si="4">SUM(P20:P23)</f>
        <v>3640603</v>
      </c>
      <c r="Q24" s="67"/>
      <c r="R24" s="70">
        <f>SUM(D24:J24)+P24</f>
        <v>47090870</v>
      </c>
      <c r="S24" s="67"/>
      <c r="T24" s="70">
        <f>SUM(T20:T23)</f>
        <v>-1864</v>
      </c>
      <c r="U24" s="67"/>
      <c r="V24" s="70">
        <f>SUM(V20:V22)</f>
        <v>47089006</v>
      </c>
    </row>
    <row r="25" spans="1:26" ht="18.899999999999999" customHeight="1" thickTop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6" ht="18.899999999999999" customHeight="1">
      <c r="A26" s="1"/>
      <c r="B26" s="1"/>
      <c r="C26" s="1"/>
      <c r="D26" s="1"/>
      <c r="E26" s="1"/>
      <c r="F26" s="1"/>
      <c r="G26" s="1"/>
      <c r="H26" s="1"/>
      <c r="I26" s="1">
        <v>6543009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6" ht="18.899999999999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26"/>
      <c r="M27" s="1"/>
      <c r="N27" s="126"/>
      <c r="O27" s="1"/>
      <c r="P27" s="126"/>
      <c r="Q27" s="1"/>
      <c r="R27" s="1"/>
      <c r="S27" s="1"/>
      <c r="T27" s="1"/>
      <c r="U27" s="1"/>
      <c r="V27" s="1"/>
    </row>
    <row r="28" spans="1:26" ht="18.899999999999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6" ht="18.899999999999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18.89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13.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6" ht="20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3.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6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9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4.75" customHeight="1">
      <c r="A49" s="1" t="s">
        <v>116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899999999999999" customHeight="1">
      <c r="A52" s="1" t="s">
        <v>117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>
        <v>4</v>
      </c>
    </row>
    <row r="53" spans="1:22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86" spans="5:5" ht="18.899999999999999" customHeight="1">
      <c r="E86" s="34">
        <v>7287</v>
      </c>
    </row>
    <row r="93" spans="5:5" ht="18.899999999999999" customHeight="1">
      <c r="E93" s="34">
        <v>3765</v>
      </c>
    </row>
    <row r="94" spans="5:5" ht="18.899999999999999" customHeight="1">
      <c r="E94" s="34">
        <v>118998</v>
      </c>
    </row>
    <row r="144" spans="9:9" ht="18.899999999999999" customHeight="1">
      <c r="I144" s="34">
        <v>1874766</v>
      </c>
    </row>
    <row r="145" spans="9:9" ht="18.899999999999999" customHeight="1">
      <c r="I145" s="34">
        <v>-626334</v>
      </c>
    </row>
  </sheetData>
  <mergeCells count="10">
    <mergeCell ref="H10:J10"/>
    <mergeCell ref="T1:V1"/>
    <mergeCell ref="A2:V2"/>
    <mergeCell ref="A3:V3"/>
    <mergeCell ref="A4:V4"/>
    <mergeCell ref="T6:V6"/>
    <mergeCell ref="D7:V7"/>
    <mergeCell ref="D8:R8"/>
    <mergeCell ref="L9:P9"/>
    <mergeCell ref="L10:P10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3" max="61" man="1"/>
    <brk id="2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128"/>
  <sheetViews>
    <sheetView view="pageBreakPreview" topLeftCell="D1" zoomScale="80" zoomScaleNormal="100" zoomScaleSheetLayoutView="80" workbookViewId="0">
      <selection activeCell="B172" sqref="B172"/>
    </sheetView>
  </sheetViews>
  <sheetFormatPr defaultColWidth="10.75" defaultRowHeight="18.899999999999999" customHeight="1"/>
  <cols>
    <col min="1" max="1" width="33.75" style="34" customWidth="1"/>
    <col min="2" max="2" width="14" style="34" customWidth="1"/>
    <col min="3" max="3" width="8.125" style="34" customWidth="1"/>
    <col min="4" max="4" width="16.625" style="34" customWidth="1"/>
    <col min="5" max="5" width="1.75" style="34" customWidth="1"/>
    <col min="6" max="6" width="16.625" style="34" customWidth="1"/>
    <col min="7" max="7" width="1.75" style="34" customWidth="1"/>
    <col min="8" max="8" width="16.625" style="34" customWidth="1"/>
    <col min="9" max="9" width="1.75" style="34" customWidth="1"/>
    <col min="10" max="10" width="16.625" style="34" customWidth="1"/>
    <col min="11" max="11" width="1.75" style="34" customWidth="1"/>
    <col min="12" max="12" width="30.125" style="34" customWidth="1"/>
    <col min="13" max="13" width="1.75" style="34" customWidth="1"/>
    <col min="14" max="14" width="16.625" style="34" customWidth="1"/>
    <col min="15" max="15" width="15.75" style="34" customWidth="1"/>
    <col min="16" max="16" width="2.875" style="34" customWidth="1"/>
    <col min="17" max="16384" width="10.75" style="34"/>
  </cols>
  <sheetData>
    <row r="1" spans="1:16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36" t="s">
        <v>112</v>
      </c>
      <c r="K1" s="136"/>
      <c r="L1" s="136"/>
      <c r="M1" s="136"/>
      <c r="N1" s="136"/>
      <c r="O1" s="1"/>
    </row>
    <row r="2" spans="1:16" s="35" customFormat="1" ht="18.899999999999999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6" s="35" customFormat="1" ht="18.899999999999999" customHeight="1">
      <c r="A3" s="137" t="s">
        <v>147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6" s="35" customFormat="1" ht="18.899999999999999" customHeight="1">
      <c r="A4" s="137" t="s">
        <v>224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35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.899999999999999" customHeight="1">
      <c r="A6" s="1"/>
      <c r="B6" s="3"/>
      <c r="C6" s="3"/>
      <c r="D6" s="1"/>
      <c r="E6" s="1"/>
      <c r="F6" s="1"/>
      <c r="G6" s="1"/>
      <c r="H6" s="1"/>
      <c r="I6" s="1"/>
      <c r="J6" s="136" t="s">
        <v>113</v>
      </c>
      <c r="K6" s="136"/>
      <c r="L6" s="136"/>
      <c r="M6" s="136"/>
      <c r="N6" s="136"/>
      <c r="O6" s="6"/>
      <c r="P6" s="6"/>
    </row>
    <row r="7" spans="1:16" ht="18.899999999999999" customHeight="1">
      <c r="A7" s="1"/>
      <c r="B7" s="3"/>
      <c r="C7" s="3"/>
      <c r="D7" s="138" t="s">
        <v>3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37"/>
    </row>
    <row r="8" spans="1:16" ht="18.899999999999999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33" t="s">
        <v>58</v>
      </c>
      <c r="M8" s="3"/>
      <c r="N8" s="4"/>
      <c r="O8" s="37"/>
    </row>
    <row r="9" spans="1:16" ht="18.899999999999999" customHeight="1">
      <c r="A9" s="3"/>
      <c r="B9" s="3"/>
      <c r="C9" s="3"/>
      <c r="D9" s="3" t="s">
        <v>18</v>
      </c>
      <c r="E9" s="3"/>
      <c r="F9" s="3"/>
      <c r="G9" s="3"/>
      <c r="H9" s="135" t="s">
        <v>19</v>
      </c>
      <c r="I9" s="135"/>
      <c r="J9" s="135"/>
      <c r="K9" s="1"/>
      <c r="L9" s="33" t="s">
        <v>59</v>
      </c>
      <c r="M9" s="3"/>
      <c r="N9" s="3" t="s">
        <v>90</v>
      </c>
      <c r="O9" s="3"/>
    </row>
    <row r="10" spans="1:16" ht="18.899999999999999" customHeight="1">
      <c r="A10" s="3"/>
      <c r="B10" s="3"/>
      <c r="C10" s="3"/>
      <c r="D10" s="3" t="s">
        <v>67</v>
      </c>
      <c r="E10" s="3"/>
      <c r="F10" s="3"/>
      <c r="G10" s="3"/>
      <c r="H10" s="3" t="s">
        <v>78</v>
      </c>
      <c r="I10" s="3"/>
      <c r="J10" s="3"/>
      <c r="K10" s="3"/>
      <c r="L10" s="3" t="s">
        <v>60</v>
      </c>
      <c r="M10" s="3"/>
      <c r="N10" s="3" t="s">
        <v>82</v>
      </c>
      <c r="O10" s="3"/>
    </row>
    <row r="11" spans="1:16" ht="18.899999999999999" customHeight="1">
      <c r="A11" s="3"/>
      <c r="B11" s="3"/>
      <c r="C11" s="3"/>
      <c r="D11" s="18" t="s">
        <v>20</v>
      </c>
      <c r="E11" s="3"/>
      <c r="F11" s="18" t="s">
        <v>21</v>
      </c>
      <c r="H11" s="18" t="s">
        <v>79</v>
      </c>
      <c r="I11" s="3"/>
      <c r="J11" s="18" t="s">
        <v>22</v>
      </c>
      <c r="K11" s="3"/>
      <c r="L11" s="18" t="s">
        <v>91</v>
      </c>
      <c r="M11" s="3"/>
      <c r="N11" s="18" t="s">
        <v>83</v>
      </c>
      <c r="O11" s="3"/>
    </row>
    <row r="12" spans="1:16" ht="7.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18.899999999999999" customHeight="1">
      <c r="A13" s="19" t="s">
        <v>204</v>
      </c>
      <c r="B13" s="1"/>
      <c r="C13" s="1"/>
      <c r="D13" s="67">
        <v>828750</v>
      </c>
      <c r="E13" s="67"/>
      <c r="F13" s="67">
        <v>4982964</v>
      </c>
      <c r="G13" s="67"/>
      <c r="H13" s="67">
        <v>82875</v>
      </c>
      <c r="I13" s="67"/>
      <c r="J13" s="67">
        <v>12288289</v>
      </c>
      <c r="K13" s="67"/>
      <c r="L13" s="128">
        <v>178321</v>
      </c>
      <c r="M13" s="67"/>
      <c r="N13" s="67">
        <f>+D13+F13+H13+J13+L13</f>
        <v>18361199</v>
      </c>
      <c r="O13" s="5"/>
    </row>
    <row r="14" spans="1:16" ht="7.5" customHeight="1">
      <c r="A14" s="19"/>
      <c r="B14" s="1"/>
      <c r="C14" s="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5"/>
    </row>
    <row r="15" spans="1:16" s="1" customFormat="1" ht="18.899999999999999" customHeight="1">
      <c r="A15" s="20" t="s">
        <v>115</v>
      </c>
      <c r="D15" s="68">
        <v>0</v>
      </c>
      <c r="E15" s="67"/>
      <c r="F15" s="68">
        <v>0</v>
      </c>
      <c r="G15" s="67"/>
      <c r="H15" s="68">
        <v>0</v>
      </c>
      <c r="I15" s="67"/>
      <c r="J15" s="68">
        <v>3238207</v>
      </c>
      <c r="K15" s="67"/>
      <c r="L15" s="129">
        <v>-235802</v>
      </c>
      <c r="M15" s="67"/>
      <c r="N15" s="71">
        <f>SUM(D15:L15)</f>
        <v>3002405</v>
      </c>
      <c r="O15" s="5"/>
    </row>
    <row r="16" spans="1:16" s="1" customFormat="1" ht="7.5" customHeight="1">
      <c r="A16" s="20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72"/>
      <c r="O16" s="5"/>
    </row>
    <row r="17" spans="1:16" ht="18.899999999999999" customHeight="1" thickBot="1">
      <c r="A17" s="19" t="s">
        <v>205</v>
      </c>
      <c r="B17" s="1"/>
      <c r="C17" s="1"/>
      <c r="D17" s="70">
        <f>SUM(D13:D15)</f>
        <v>828750</v>
      </c>
      <c r="E17" s="67"/>
      <c r="F17" s="70">
        <f>SUM(F13:F15)</f>
        <v>4982964</v>
      </c>
      <c r="G17" s="67"/>
      <c r="H17" s="70">
        <f>SUM(H13:H15)</f>
        <v>82875</v>
      </c>
      <c r="I17" s="67"/>
      <c r="J17" s="70">
        <f>SUM(J13:J15)</f>
        <v>15526496</v>
      </c>
      <c r="K17" s="67"/>
      <c r="L17" s="70">
        <f>SUM(L13:L15)</f>
        <v>-57481</v>
      </c>
      <c r="M17" s="67"/>
      <c r="N17" s="70">
        <f>SUM(N13:N15)</f>
        <v>21363604</v>
      </c>
      <c r="O17" s="5"/>
    </row>
    <row r="18" spans="1:16" ht="18.899999999999999" customHeight="1" thickTop="1">
      <c r="A18" s="19"/>
      <c r="B18" s="1"/>
      <c r="C18" s="1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1"/>
    </row>
    <row r="19" spans="1:16" ht="18.899999999999999" customHeight="1">
      <c r="A19" s="19" t="s">
        <v>228</v>
      </c>
      <c r="B19" s="1"/>
      <c r="C19" s="1"/>
      <c r="D19" s="67">
        <v>828750</v>
      </c>
      <c r="E19" s="67"/>
      <c r="F19" s="67">
        <v>4982964</v>
      </c>
      <c r="G19" s="67"/>
      <c r="H19" s="67">
        <v>82875</v>
      </c>
      <c r="I19" s="67"/>
      <c r="J19" s="67">
        <v>13171087.950999999</v>
      </c>
      <c r="K19" s="67"/>
      <c r="L19" s="67">
        <v>-50494</v>
      </c>
      <c r="M19" s="67"/>
      <c r="N19" s="67">
        <f>+D19+F19+H19+J19+L19</f>
        <v>19015182.950999998</v>
      </c>
      <c r="O19" s="5"/>
    </row>
    <row r="20" spans="1:16" ht="7.5" customHeight="1">
      <c r="A20" s="19"/>
      <c r="B20" s="1"/>
      <c r="C20" s="1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5"/>
    </row>
    <row r="21" spans="1:16" s="1" customFormat="1" ht="18.899999999999999" customHeight="1">
      <c r="A21" s="20" t="s">
        <v>115</v>
      </c>
      <c r="D21" s="68">
        <v>0</v>
      </c>
      <c r="E21" s="67"/>
      <c r="F21" s="68">
        <v>0</v>
      </c>
      <c r="G21" s="67"/>
      <c r="H21" s="68">
        <v>0</v>
      </c>
      <c r="I21" s="67"/>
      <c r="J21" s="68">
        <v>-222702</v>
      </c>
      <c r="K21" s="67"/>
      <c r="L21" s="68">
        <v>1235762</v>
      </c>
      <c r="M21" s="67"/>
      <c r="N21" s="71">
        <f>SUM(D21:L21)</f>
        <v>1013060</v>
      </c>
      <c r="O21" s="5"/>
    </row>
    <row r="22" spans="1:16" s="1" customFormat="1" ht="7.5" customHeight="1">
      <c r="A22" s="20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72"/>
      <c r="O22" s="5"/>
    </row>
    <row r="23" spans="1:16" ht="18.899999999999999" customHeight="1" thickBot="1">
      <c r="A23" s="19" t="s">
        <v>229</v>
      </c>
      <c r="B23" s="1"/>
      <c r="C23" s="1"/>
      <c r="D23" s="70">
        <f>SUM(D19:D21)</f>
        <v>828750</v>
      </c>
      <c r="E23" s="67"/>
      <c r="F23" s="70">
        <f>SUM(F19:F21)</f>
        <v>4982964</v>
      </c>
      <c r="G23" s="67"/>
      <c r="H23" s="70">
        <f>SUM(H19:H21)</f>
        <v>82875</v>
      </c>
      <c r="I23" s="67"/>
      <c r="J23" s="70">
        <f>SUM(J19:J21)</f>
        <v>12948385.950999999</v>
      </c>
      <c r="K23" s="67"/>
      <c r="L23" s="70">
        <f>SUM(L19:L21)</f>
        <v>1185268</v>
      </c>
      <c r="M23" s="67"/>
      <c r="N23" s="70">
        <f>SUM(N19:N21)</f>
        <v>20028242.950999998</v>
      </c>
      <c r="O23" s="5"/>
    </row>
    <row r="24" spans="1:16" ht="18.899999999999999" customHeight="1" thickTop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899999999999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8.899999999999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8.899999999999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8.899999999999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8.899999999999999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8.899999999999999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8.89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0.39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8.899999999999999" customHeight="1">
      <c r="A33" s="1" t="s">
        <v>116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8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8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8.899999999999999" customHeight="1">
      <c r="A36" s="1" t="s">
        <v>117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>
        <v>5</v>
      </c>
      <c r="O36" s="1"/>
      <c r="P36" s="1"/>
    </row>
    <row r="37" spans="1:16" ht="18.899999999999999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3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3.25" customHeight="1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O39" s="1"/>
      <c r="P39" s="1"/>
    </row>
    <row r="40" spans="1:16" ht="23.25" customHeight="1">
      <c r="A40" s="1"/>
      <c r="B40" s="1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O40" s="1"/>
      <c r="P40" s="1"/>
    </row>
    <row r="41" spans="1:16" ht="23.25" customHeight="1">
      <c r="A41" s="1"/>
      <c r="B41" s="1"/>
      <c r="C41" s="1"/>
      <c r="D41" s="1"/>
      <c r="E41" s="1"/>
      <c r="F41" s="1"/>
      <c r="G41" s="1"/>
      <c r="I41" s="1"/>
      <c r="J41" s="1"/>
      <c r="K41" s="1"/>
      <c r="L41" s="1"/>
      <c r="M41" s="1"/>
      <c r="N41" s="1"/>
      <c r="O41" s="1"/>
      <c r="P41" s="1"/>
    </row>
    <row r="72" spans="4:4" ht="18.899999999999999" customHeight="1">
      <c r="D72" s="34">
        <v>7287</v>
      </c>
    </row>
    <row r="79" spans="4:4" ht="18.899999999999999" customHeight="1">
      <c r="D79" s="34">
        <v>3765</v>
      </c>
    </row>
    <row r="80" spans="4:4" ht="18.899999999999999" customHeight="1">
      <c r="D80" s="34">
        <v>118998</v>
      </c>
    </row>
    <row r="127" spans="8:8" ht="18.899999999999999" customHeight="1">
      <c r="H127" s="34">
        <v>1874766</v>
      </c>
    </row>
    <row r="128" spans="8:8" ht="18.899999999999999" customHeight="1">
      <c r="H128" s="34">
        <v>-626334</v>
      </c>
    </row>
  </sheetData>
  <mergeCells count="7">
    <mergeCell ref="A3:O3"/>
    <mergeCell ref="A4:O4"/>
    <mergeCell ref="H9:J9"/>
    <mergeCell ref="J1:N1"/>
    <mergeCell ref="J6:N6"/>
    <mergeCell ref="D7:N7"/>
    <mergeCell ref="A2:O2"/>
  </mergeCells>
  <phoneticPr fontId="11" type="noConversion"/>
  <printOptions horizontalCentered="1"/>
  <pageMargins left="0.51181102362204722" right="0.39370078740157483" top="0.70866141732283472" bottom="0.47244094488188981" header="0.19685039370078741" footer="0.31496062992125984"/>
  <pageSetup paperSize="9" scale="8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135"/>
  <sheetViews>
    <sheetView view="pageBreakPreview" topLeftCell="A35" zoomScale="85" zoomScaleNormal="100" zoomScaleSheetLayoutView="85" workbookViewId="0">
      <selection activeCell="P49" sqref="P49"/>
    </sheetView>
  </sheetViews>
  <sheetFormatPr defaultColWidth="9.125" defaultRowHeight="18.899999999999999" customHeight="1"/>
  <cols>
    <col min="1" max="1" width="3.25" style="1" customWidth="1"/>
    <col min="2" max="2" width="54.25" style="1" customWidth="1"/>
    <col min="3" max="3" width="11.875" style="1" customWidth="1"/>
    <col min="4" max="4" width="0.875" style="1" customWidth="1"/>
    <col min="5" max="5" width="15.375" style="5" customWidth="1"/>
    <col min="6" max="6" width="1.125" style="5" customWidth="1"/>
    <col min="7" max="7" width="15" style="5" customWidth="1"/>
    <col min="8" max="8" width="1.125" style="5" customWidth="1"/>
    <col min="9" max="9" width="14.875" style="5" customWidth="1"/>
    <col min="10" max="10" width="1.125" style="5" customWidth="1"/>
    <col min="11" max="11" width="14.875" style="5" customWidth="1"/>
    <col min="12" max="16384" width="9.125" style="1"/>
  </cols>
  <sheetData>
    <row r="1" spans="1:11" ht="18" customHeight="1">
      <c r="J1" s="79"/>
      <c r="K1" s="79" t="s">
        <v>112</v>
      </c>
    </row>
    <row r="2" spans="1:11" ht="18" customHeight="1">
      <c r="J2" s="79"/>
      <c r="K2" s="79"/>
    </row>
    <row r="3" spans="1:11" ht="18" customHeight="1">
      <c r="A3" s="137" t="s">
        <v>63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1" ht="18" customHeight="1">
      <c r="A4" s="137" t="s">
        <v>75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ht="18" customHeight="1">
      <c r="A5" s="137" t="s">
        <v>224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1" ht="18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18" customHeight="1">
      <c r="C7" s="3"/>
      <c r="D7" s="3"/>
      <c r="F7" s="8"/>
      <c r="K7" s="27" t="s">
        <v>118</v>
      </c>
    </row>
    <row r="8" spans="1:11" s="10" customFormat="1" ht="18" customHeight="1">
      <c r="C8" s="4"/>
      <c r="D8" s="4"/>
      <c r="E8" s="11"/>
      <c r="F8" s="22" t="s">
        <v>2</v>
      </c>
      <c r="G8" s="11"/>
      <c r="H8" s="12"/>
      <c r="I8" s="13"/>
      <c r="J8" s="22" t="s">
        <v>3</v>
      </c>
      <c r="K8" s="13"/>
    </row>
    <row r="9" spans="1:11" s="10" customFormat="1" ht="18" customHeight="1">
      <c r="C9" s="4"/>
      <c r="D9" s="4"/>
      <c r="E9" s="140" t="s">
        <v>119</v>
      </c>
      <c r="F9" s="140"/>
      <c r="G9" s="140"/>
      <c r="H9" s="12"/>
      <c r="I9" s="140" t="s">
        <v>119</v>
      </c>
      <c r="J9" s="140"/>
      <c r="K9" s="140"/>
    </row>
    <row r="10" spans="1:11" s="10" customFormat="1" ht="18" customHeight="1">
      <c r="C10" s="4"/>
      <c r="D10" s="4"/>
      <c r="E10" s="141" t="s">
        <v>120</v>
      </c>
      <c r="F10" s="141"/>
      <c r="G10" s="141"/>
      <c r="H10" s="12"/>
      <c r="I10" s="141" t="s">
        <v>121</v>
      </c>
      <c r="J10" s="141"/>
      <c r="K10" s="141"/>
    </row>
    <row r="11" spans="1:11" ht="18" customHeight="1">
      <c r="C11" s="18" t="s">
        <v>9</v>
      </c>
      <c r="D11" s="80"/>
      <c r="E11" s="81">
        <v>2024</v>
      </c>
      <c r="F11" s="15"/>
      <c r="G11" s="81">
        <v>2023</v>
      </c>
      <c r="H11" s="16"/>
      <c r="I11" s="81">
        <f>+E11</f>
        <v>2024</v>
      </c>
      <c r="J11" s="15"/>
      <c r="K11" s="81">
        <f>+G11</f>
        <v>2023</v>
      </c>
    </row>
    <row r="12" spans="1:11" ht="18" customHeight="1">
      <c r="A12" s="10" t="s">
        <v>10</v>
      </c>
    </row>
    <row r="13" spans="1:11" ht="18" customHeight="1">
      <c r="A13" s="1" t="s">
        <v>11</v>
      </c>
      <c r="C13" s="83">
        <v>15</v>
      </c>
      <c r="E13" s="67">
        <v>6785051</v>
      </c>
      <c r="F13" s="67"/>
      <c r="G13" s="67">
        <v>6837663</v>
      </c>
      <c r="H13" s="67"/>
      <c r="I13" s="67">
        <v>349355</v>
      </c>
      <c r="J13" s="67"/>
      <c r="K13" s="67">
        <v>1221457</v>
      </c>
    </row>
    <row r="14" spans="1:11" ht="18" customHeight="1">
      <c r="A14" s="1" t="s">
        <v>198</v>
      </c>
      <c r="C14" s="3"/>
      <c r="E14" s="67"/>
      <c r="F14" s="67"/>
      <c r="G14" s="67"/>
      <c r="H14" s="67"/>
      <c r="I14" s="67"/>
      <c r="J14" s="67"/>
      <c r="K14" s="67"/>
    </row>
    <row r="15" spans="1:11" ht="18" customHeight="1">
      <c r="B15" s="61" t="s">
        <v>151</v>
      </c>
      <c r="C15" s="3"/>
      <c r="E15" s="67">
        <v>19626</v>
      </c>
      <c r="F15" s="67"/>
      <c r="G15" s="67">
        <v>61211</v>
      </c>
      <c r="H15" s="67"/>
      <c r="I15" s="67">
        <v>0</v>
      </c>
      <c r="J15" s="67"/>
      <c r="K15" s="67">
        <v>8931</v>
      </c>
    </row>
    <row r="16" spans="1:11" ht="18" customHeight="1">
      <c r="B16" s="61" t="s">
        <v>122</v>
      </c>
      <c r="C16" s="83" t="s">
        <v>234</v>
      </c>
      <c r="E16" s="67">
        <v>0</v>
      </c>
      <c r="F16" s="67"/>
      <c r="G16" s="67">
        <v>0</v>
      </c>
      <c r="H16" s="67"/>
      <c r="I16" s="67">
        <v>0</v>
      </c>
      <c r="J16" s="67"/>
      <c r="K16" s="67">
        <v>2373243</v>
      </c>
    </row>
    <row r="17" spans="1:11" ht="18" customHeight="1">
      <c r="B17" s="61" t="s">
        <v>96</v>
      </c>
      <c r="C17" s="82"/>
      <c r="E17" s="73">
        <v>724</v>
      </c>
      <c r="F17" s="67"/>
      <c r="G17" s="73">
        <v>0</v>
      </c>
      <c r="H17" s="67"/>
      <c r="I17" s="67">
        <v>20</v>
      </c>
      <c r="J17" s="67"/>
      <c r="K17" s="67">
        <v>31</v>
      </c>
    </row>
    <row r="18" spans="1:11" ht="18" customHeight="1">
      <c r="B18" s="61" t="s">
        <v>97</v>
      </c>
      <c r="C18" s="2">
        <v>15</v>
      </c>
      <c r="E18" s="73">
        <v>130792</v>
      </c>
      <c r="F18" s="67"/>
      <c r="G18" s="73">
        <v>111677</v>
      </c>
      <c r="H18" s="67"/>
      <c r="I18" s="73">
        <v>32721</v>
      </c>
      <c r="J18" s="67"/>
      <c r="K18" s="73">
        <v>30167</v>
      </c>
    </row>
    <row r="19" spans="1:11" ht="18" customHeight="1">
      <c r="B19" s="61" t="s">
        <v>235</v>
      </c>
      <c r="C19" s="2">
        <v>15</v>
      </c>
      <c r="E19" s="73">
        <v>0</v>
      </c>
      <c r="F19" s="67"/>
      <c r="G19" s="73">
        <v>0</v>
      </c>
      <c r="H19" s="67"/>
      <c r="I19" s="73">
        <v>11942</v>
      </c>
      <c r="J19" s="67"/>
      <c r="K19" s="73">
        <v>0</v>
      </c>
    </row>
    <row r="20" spans="1:11" ht="18" customHeight="1">
      <c r="B20" s="1" t="s">
        <v>98</v>
      </c>
      <c r="C20" s="3"/>
      <c r="E20" s="73">
        <v>4222</v>
      </c>
      <c r="F20" s="67"/>
      <c r="G20" s="73">
        <v>6447</v>
      </c>
      <c r="H20" s="67"/>
      <c r="I20" s="73">
        <v>614</v>
      </c>
      <c r="J20" s="67"/>
      <c r="K20" s="73">
        <v>1058</v>
      </c>
    </row>
    <row r="21" spans="1:11" ht="18" customHeight="1">
      <c r="A21" s="10" t="s">
        <v>12</v>
      </c>
      <c r="C21" s="3"/>
      <c r="E21" s="74">
        <f>SUM(E13:E20)</f>
        <v>6940415</v>
      </c>
      <c r="F21" s="67"/>
      <c r="G21" s="74">
        <f>SUM(G13:H20)</f>
        <v>7016998</v>
      </c>
      <c r="H21" s="67"/>
      <c r="I21" s="74">
        <f>SUM(I13:J20)</f>
        <v>394652</v>
      </c>
      <c r="J21" s="67"/>
      <c r="K21" s="74">
        <f>SUM(K13:L20)</f>
        <v>3634887</v>
      </c>
    </row>
    <row r="22" spans="1:11" ht="18" customHeight="1">
      <c r="A22" s="10" t="s">
        <v>13</v>
      </c>
      <c r="C22" s="3"/>
      <c r="E22" s="67"/>
      <c r="F22" s="67"/>
      <c r="G22" s="67"/>
      <c r="H22" s="67"/>
      <c r="I22" s="67"/>
      <c r="J22" s="67"/>
      <c r="K22" s="67"/>
    </row>
    <row r="23" spans="1:11" ht="18" customHeight="1">
      <c r="A23" s="1" t="s">
        <v>105</v>
      </c>
      <c r="C23" s="83">
        <v>15</v>
      </c>
      <c r="E23" s="67">
        <v>5875799</v>
      </c>
      <c r="F23" s="67"/>
      <c r="G23" s="67">
        <v>5575221</v>
      </c>
      <c r="H23" s="67"/>
      <c r="I23" s="5">
        <v>221421</v>
      </c>
      <c r="J23" s="67"/>
      <c r="K23" s="5">
        <v>240713</v>
      </c>
    </row>
    <row r="24" spans="1:11" ht="18" customHeight="1">
      <c r="A24" s="1" t="s">
        <v>14</v>
      </c>
      <c r="C24" s="2">
        <v>15</v>
      </c>
      <c r="E24" s="67">
        <v>368182</v>
      </c>
      <c r="F24" s="67"/>
      <c r="G24" s="67">
        <v>360161</v>
      </c>
      <c r="H24" s="67"/>
      <c r="I24" s="5">
        <v>77759</v>
      </c>
      <c r="J24" s="67"/>
      <c r="K24" s="5">
        <v>82105</v>
      </c>
    </row>
    <row r="25" spans="1:11" ht="18" customHeight="1">
      <c r="A25" s="61" t="s">
        <v>215</v>
      </c>
      <c r="C25" s="2"/>
      <c r="E25" s="67"/>
      <c r="F25" s="67"/>
      <c r="G25" s="67"/>
      <c r="H25" s="67">
        <v>6543009</v>
      </c>
      <c r="J25" s="67"/>
    </row>
    <row r="26" spans="1:11" ht="18" customHeight="1">
      <c r="A26" s="21"/>
      <c r="B26" s="61" t="s">
        <v>212</v>
      </c>
      <c r="C26" s="2"/>
      <c r="E26" s="67">
        <v>0</v>
      </c>
      <c r="F26" s="67"/>
      <c r="G26" s="67">
        <v>0</v>
      </c>
      <c r="H26" s="67"/>
      <c r="I26" s="67">
        <v>255588</v>
      </c>
      <c r="J26" s="67"/>
      <c r="K26" s="67">
        <v>0</v>
      </c>
    </row>
    <row r="27" spans="1:11" ht="18" customHeight="1">
      <c r="A27" s="21"/>
      <c r="B27" s="61" t="s">
        <v>160</v>
      </c>
      <c r="C27" s="82"/>
      <c r="E27" s="67">
        <v>0</v>
      </c>
      <c r="F27" s="67"/>
      <c r="G27" s="67">
        <v>7123</v>
      </c>
      <c r="H27" s="67"/>
      <c r="I27" s="67">
        <v>0</v>
      </c>
      <c r="J27" s="67"/>
      <c r="K27" s="67">
        <v>0</v>
      </c>
    </row>
    <row r="28" spans="1:11" ht="15" hidden="1" customHeight="1">
      <c r="A28" s="21"/>
      <c r="B28" s="61" t="s">
        <v>161</v>
      </c>
      <c r="C28" s="2">
        <v>6</v>
      </c>
      <c r="E28" s="67"/>
      <c r="F28" s="67"/>
      <c r="G28" s="67"/>
      <c r="H28" s="67"/>
      <c r="I28" s="67"/>
      <c r="J28" s="67"/>
      <c r="K28" s="67"/>
    </row>
    <row r="29" spans="1:11" ht="18" customHeight="1">
      <c r="A29" s="10" t="s">
        <v>15</v>
      </c>
      <c r="C29" s="2"/>
      <c r="E29" s="74">
        <f>SUM(E23:E28)</f>
        <v>6243981</v>
      </c>
      <c r="F29" s="67"/>
      <c r="G29" s="74">
        <f>SUM(G23:G28)</f>
        <v>5942505</v>
      </c>
      <c r="H29" s="67"/>
      <c r="I29" s="74">
        <f>SUM(I23:I28)</f>
        <v>554768</v>
      </c>
      <c r="J29" s="67"/>
      <c r="K29" s="74">
        <f>SUM(K23:K28)</f>
        <v>322818</v>
      </c>
    </row>
    <row r="30" spans="1:11" ht="18" customHeight="1">
      <c r="A30" s="10" t="s">
        <v>170</v>
      </c>
      <c r="C30" s="2"/>
      <c r="E30" s="89">
        <f>+E21-E29</f>
        <v>696434</v>
      </c>
      <c r="F30" s="67"/>
      <c r="G30" s="89">
        <f>+G21-G29</f>
        <v>1074493</v>
      </c>
      <c r="H30" s="67"/>
      <c r="I30" s="89">
        <f>+I21-I29</f>
        <v>-160116</v>
      </c>
      <c r="J30" s="67"/>
      <c r="K30" s="89">
        <f>+K21-K29</f>
        <v>3312069</v>
      </c>
    </row>
    <row r="31" spans="1:11" ht="18" customHeight="1">
      <c r="A31" s="1" t="s">
        <v>93</v>
      </c>
      <c r="C31" s="3"/>
      <c r="E31" s="5">
        <v>-99239</v>
      </c>
      <c r="F31" s="67"/>
      <c r="G31" s="5">
        <v>-92352</v>
      </c>
      <c r="H31" s="67"/>
      <c r="I31" s="72">
        <v>-14430</v>
      </c>
      <c r="J31" s="67"/>
      <c r="K31" s="72">
        <v>-3267</v>
      </c>
    </row>
    <row r="32" spans="1:11" ht="18" customHeight="1">
      <c r="A32" s="1" t="s">
        <v>175</v>
      </c>
      <c r="C32" s="2">
        <v>5</v>
      </c>
      <c r="E32" s="89">
        <v>10731</v>
      </c>
      <c r="F32" s="67"/>
      <c r="G32" s="89">
        <v>-70595</v>
      </c>
      <c r="H32" s="67"/>
      <c r="I32" s="89">
        <v>-48156</v>
      </c>
      <c r="J32" s="67"/>
      <c r="K32" s="89">
        <v>-70595</v>
      </c>
    </row>
    <row r="33" spans="1:11" ht="18" customHeight="1">
      <c r="A33" s="1" t="s">
        <v>171</v>
      </c>
      <c r="C33" s="2"/>
      <c r="F33" s="67"/>
      <c r="H33" s="67"/>
      <c r="I33" s="89"/>
      <c r="J33" s="67"/>
      <c r="K33" s="89"/>
    </row>
    <row r="34" spans="1:11" ht="18" customHeight="1">
      <c r="A34" s="10"/>
      <c r="B34" s="1" t="s">
        <v>176</v>
      </c>
      <c r="C34" s="106"/>
      <c r="E34" s="5">
        <v>2004</v>
      </c>
      <c r="F34" s="67"/>
      <c r="G34" s="5">
        <v>-516</v>
      </c>
      <c r="H34" s="67"/>
      <c r="I34" s="89">
        <v>0</v>
      </c>
      <c r="J34" s="67"/>
      <c r="K34" s="89">
        <v>0</v>
      </c>
    </row>
    <row r="35" spans="1:11" customFormat="1" ht="18" customHeight="1">
      <c r="A35" s="1" t="s">
        <v>177</v>
      </c>
      <c r="C35" s="107">
        <v>7.1</v>
      </c>
      <c r="E35" s="5">
        <v>12078</v>
      </c>
      <c r="F35" s="67"/>
      <c r="G35" s="5">
        <v>10220</v>
      </c>
      <c r="H35" s="67"/>
      <c r="I35" s="89">
        <v>0</v>
      </c>
      <c r="J35" s="67"/>
      <c r="K35" s="89">
        <v>0</v>
      </c>
    </row>
    <row r="36" spans="1:11" ht="18" customHeight="1">
      <c r="A36" s="1" t="s">
        <v>150</v>
      </c>
      <c r="C36" s="107">
        <v>7.2</v>
      </c>
      <c r="E36" s="121">
        <v>11836</v>
      </c>
      <c r="F36" s="67"/>
      <c r="G36" s="121">
        <v>10222</v>
      </c>
      <c r="H36" s="67"/>
      <c r="I36" s="71">
        <v>0</v>
      </c>
      <c r="J36" s="67"/>
      <c r="K36" s="71">
        <v>0</v>
      </c>
    </row>
    <row r="37" spans="1:11" ht="18" customHeight="1">
      <c r="A37" s="10" t="s">
        <v>181</v>
      </c>
      <c r="C37" s="108"/>
      <c r="E37" s="67">
        <f>SUM(E30:E36)</f>
        <v>633844</v>
      </c>
      <c r="F37" s="67"/>
      <c r="G37" s="67">
        <f>SUM(G30:G36)</f>
        <v>931472</v>
      </c>
      <c r="H37" s="67"/>
      <c r="I37" s="67">
        <f>SUM(I30:I36)</f>
        <v>-222702</v>
      </c>
      <c r="J37" s="67"/>
      <c r="K37" s="67">
        <f>SUM(K30:K36)</f>
        <v>3238207</v>
      </c>
    </row>
    <row r="38" spans="1:11" ht="18" customHeight="1">
      <c r="A38" s="1" t="s">
        <v>180</v>
      </c>
      <c r="C38" s="106">
        <v>16</v>
      </c>
      <c r="E38" s="71">
        <v>-21360</v>
      </c>
      <c r="F38" s="67"/>
      <c r="G38" s="71">
        <v>-19731</v>
      </c>
      <c r="H38" s="67"/>
      <c r="I38" s="71">
        <v>0</v>
      </c>
      <c r="J38" s="67"/>
      <c r="K38" s="72">
        <v>0</v>
      </c>
    </row>
    <row r="39" spans="1:11" ht="18" customHeight="1" thickBot="1">
      <c r="A39" s="10" t="s">
        <v>123</v>
      </c>
      <c r="C39" s="106">
        <v>20</v>
      </c>
      <c r="E39" s="84">
        <f>SUM(E37:E38)</f>
        <v>612484</v>
      </c>
      <c r="F39" s="67"/>
      <c r="G39" s="84">
        <f>SUM(G37:G38)</f>
        <v>911741</v>
      </c>
      <c r="H39" s="72"/>
      <c r="I39" s="84">
        <f>SUM(I37:I38)</f>
        <v>-222702</v>
      </c>
      <c r="J39" s="67"/>
      <c r="K39" s="84">
        <f>SUM(K37:K38)</f>
        <v>3238207</v>
      </c>
    </row>
    <row r="40" spans="1:11" ht="18" customHeight="1" thickTop="1">
      <c r="C40" s="108"/>
      <c r="E40" s="67"/>
      <c r="F40" s="67"/>
      <c r="G40" s="67"/>
      <c r="H40" s="67"/>
      <c r="I40" s="73"/>
      <c r="J40" s="67"/>
      <c r="K40" s="73"/>
    </row>
    <row r="41" spans="1:11" ht="18" customHeight="1">
      <c r="A41" s="10" t="s">
        <v>191</v>
      </c>
      <c r="C41" s="3"/>
      <c r="E41" s="67"/>
      <c r="F41" s="67"/>
      <c r="G41" s="67"/>
      <c r="H41" s="67"/>
      <c r="I41" s="67"/>
      <c r="J41" s="67"/>
      <c r="K41" s="67"/>
    </row>
    <row r="42" spans="1:11" ht="18" customHeight="1">
      <c r="B42" s="1" t="s">
        <v>16</v>
      </c>
      <c r="C42" s="3"/>
      <c r="E42" s="67">
        <v>612532</v>
      </c>
      <c r="F42" s="67"/>
      <c r="G42" s="67">
        <v>912900</v>
      </c>
      <c r="H42" s="67"/>
      <c r="I42" s="67">
        <v>-222702</v>
      </c>
      <c r="J42" s="67"/>
      <c r="K42" s="67">
        <f>+K39-K43</f>
        <v>3238207</v>
      </c>
    </row>
    <row r="43" spans="1:11" ht="18" customHeight="1">
      <c r="B43" s="1" t="s">
        <v>66</v>
      </c>
      <c r="C43" s="3"/>
      <c r="E43" s="67">
        <v>-48</v>
      </c>
      <c r="F43" s="67"/>
      <c r="G43" s="67">
        <v>-1159</v>
      </c>
      <c r="H43" s="67"/>
      <c r="I43" s="67">
        <v>0</v>
      </c>
      <c r="J43" s="67"/>
      <c r="K43" s="67">
        <v>0</v>
      </c>
    </row>
    <row r="44" spans="1:11" ht="18" customHeight="1" thickBot="1">
      <c r="C44" s="3"/>
      <c r="E44" s="75">
        <f>SUM(E42:E43)</f>
        <v>612484</v>
      </c>
      <c r="F44" s="67"/>
      <c r="G44" s="75">
        <f>SUM(G42:G43)</f>
        <v>911741</v>
      </c>
      <c r="H44" s="67">
        <f>SUM(H42:H43)</f>
        <v>0</v>
      </c>
      <c r="I44" s="75">
        <f>SUM(I42:I43)</f>
        <v>-222702</v>
      </c>
      <c r="J44" s="67"/>
      <c r="K44" s="75">
        <f>SUM(K42:K43)</f>
        <v>3238207</v>
      </c>
    </row>
    <row r="45" spans="1:11" ht="18" customHeight="1" thickTop="1">
      <c r="C45" s="3"/>
    </row>
    <row r="46" spans="1:11" ht="18" customHeight="1">
      <c r="A46" s="10" t="s">
        <v>124</v>
      </c>
      <c r="C46" s="3"/>
    </row>
    <row r="47" spans="1:11" ht="18" customHeight="1" thickBot="1">
      <c r="B47" s="1" t="s">
        <v>197</v>
      </c>
      <c r="C47" s="3"/>
      <c r="E47" s="132">
        <f>+E42/E49</f>
        <v>0.73910346907993962</v>
      </c>
      <c r="F47" s="85"/>
      <c r="G47" s="132">
        <f>+G42/G49</f>
        <v>1.1015384615384616</v>
      </c>
      <c r="H47" s="105"/>
      <c r="I47" s="132">
        <f>+I42/I49</f>
        <v>-0.26872036199095023</v>
      </c>
      <c r="J47" s="105"/>
      <c r="K47" s="132">
        <f>+K42/K49</f>
        <v>3.9073387631975867</v>
      </c>
    </row>
    <row r="48" spans="1:11" ht="18" customHeight="1" thickTop="1">
      <c r="C48" s="3"/>
      <c r="E48" s="85"/>
      <c r="F48" s="85"/>
      <c r="G48" s="85"/>
      <c r="H48" s="85"/>
      <c r="I48" s="85"/>
      <c r="J48" s="85"/>
      <c r="K48" s="85"/>
    </row>
    <row r="49" spans="1:11" ht="18" customHeight="1" thickBot="1">
      <c r="A49" s="10" t="s">
        <v>125</v>
      </c>
      <c r="C49" s="2"/>
      <c r="E49" s="70">
        <v>828750</v>
      </c>
      <c r="F49" s="67"/>
      <c r="G49" s="70">
        <v>828750</v>
      </c>
      <c r="H49" s="67"/>
      <c r="I49" s="70">
        <v>828750</v>
      </c>
      <c r="J49" s="67"/>
      <c r="K49" s="70">
        <v>828750</v>
      </c>
    </row>
    <row r="50" spans="1:11" ht="18" customHeight="1" thickTop="1">
      <c r="C50" s="3"/>
      <c r="F50" s="85"/>
      <c r="H50" s="85"/>
      <c r="J50" s="85"/>
    </row>
    <row r="51" spans="1:11" ht="18" customHeight="1">
      <c r="F51" s="85"/>
      <c r="H51" s="85"/>
      <c r="J51" s="85"/>
    </row>
    <row r="52" spans="1:11" ht="18" customHeight="1">
      <c r="F52" s="85"/>
      <c r="H52" s="85"/>
      <c r="J52" s="85"/>
    </row>
    <row r="53" spans="1:11" ht="18" customHeight="1">
      <c r="F53" s="85"/>
      <c r="H53" s="85"/>
      <c r="J53" s="85"/>
    </row>
    <row r="54" spans="1:11" ht="34.200000000000003" customHeight="1">
      <c r="F54" s="85"/>
      <c r="H54" s="85"/>
      <c r="J54" s="85"/>
    </row>
    <row r="55" spans="1:11" ht="2.4" customHeight="1">
      <c r="F55" s="85"/>
      <c r="H55" s="85"/>
      <c r="J55" s="85"/>
    </row>
    <row r="56" spans="1:11" ht="2.4" customHeight="1">
      <c r="F56" s="85"/>
      <c r="H56" s="85"/>
      <c r="J56" s="85"/>
    </row>
    <row r="57" spans="1:11" ht="2.4" customHeight="1">
      <c r="F57" s="85"/>
      <c r="H57" s="85"/>
      <c r="J57" s="85"/>
    </row>
    <row r="58" spans="1:11" ht="9" customHeight="1">
      <c r="F58" s="85"/>
      <c r="H58" s="85"/>
      <c r="J58" s="85"/>
    </row>
    <row r="59" spans="1:11" ht="18" customHeight="1">
      <c r="A59" s="21" t="s">
        <v>116</v>
      </c>
      <c r="F59" s="85"/>
      <c r="H59" s="85"/>
      <c r="J59" s="85"/>
    </row>
    <row r="60" spans="1:11" ht="13.8">
      <c r="F60" s="85"/>
      <c r="H60" s="85"/>
      <c r="J60" s="85"/>
    </row>
    <row r="61" spans="1:11" ht="18" customHeight="1">
      <c r="F61" s="85"/>
      <c r="H61" s="85"/>
      <c r="J61" s="85"/>
    </row>
    <row r="62" spans="1:11" ht="18" customHeight="1">
      <c r="A62" s="21" t="s">
        <v>140</v>
      </c>
      <c r="E62" s="85"/>
      <c r="F62" s="86"/>
      <c r="G62" s="85"/>
      <c r="H62" s="85"/>
      <c r="I62" s="85"/>
      <c r="J62" s="85"/>
      <c r="K62" s="1">
        <v>6</v>
      </c>
    </row>
    <row r="76" spans="4:4" ht="18.899999999999999" customHeight="1">
      <c r="D76" s="1">
        <v>7287</v>
      </c>
    </row>
    <row r="83" spans="4:4" ht="18.899999999999999" customHeight="1">
      <c r="D83" s="1">
        <v>3765</v>
      </c>
    </row>
    <row r="84" spans="4:4" ht="18.899999999999999" customHeight="1">
      <c r="D84" s="1">
        <v>118998</v>
      </c>
    </row>
    <row r="134" spans="8:8" ht="18.899999999999999" customHeight="1">
      <c r="H134" s="5">
        <v>1874766</v>
      </c>
    </row>
    <row r="135" spans="8:8" ht="18.899999999999999" customHeight="1">
      <c r="H135" s="5">
        <v>-626334</v>
      </c>
    </row>
  </sheetData>
  <mergeCells count="7">
    <mergeCell ref="E9:G9"/>
    <mergeCell ref="I9:K9"/>
    <mergeCell ref="E10:G10"/>
    <mergeCell ref="I10:K10"/>
    <mergeCell ref="A3:K3"/>
    <mergeCell ref="A4:K4"/>
    <mergeCell ref="A5:K5"/>
  </mergeCells>
  <phoneticPr fontId="11" type="noConversion"/>
  <printOptions horizontalCentered="1"/>
  <pageMargins left="0.70866141732283472" right="0.39370078740157483" top="0.70866141732283472" bottom="0.51181102362204722" header="0" footer="0.19685039370078741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134"/>
  <sheetViews>
    <sheetView tabSelected="1" view="pageBreakPreview" zoomScale="120" zoomScaleNormal="100" zoomScaleSheetLayoutView="120" workbookViewId="0">
      <selection activeCell="E8" sqref="E8:G8"/>
    </sheetView>
  </sheetViews>
  <sheetFormatPr defaultColWidth="9.125" defaultRowHeight="18.899999999999999" customHeight="1"/>
  <cols>
    <col min="1" max="2" width="3.25" style="1" customWidth="1"/>
    <col min="3" max="3" width="62.625" style="1" customWidth="1"/>
    <col min="4" max="4" width="1" style="1" customWidth="1"/>
    <col min="5" max="5" width="15.625" style="5" customWidth="1"/>
    <col min="6" max="6" width="1.375" style="5" customWidth="1"/>
    <col min="7" max="7" width="15.625" style="5" customWidth="1"/>
    <col min="8" max="8" width="1.375" style="5" customWidth="1"/>
    <col min="9" max="9" width="15.625" style="5" customWidth="1"/>
    <col min="10" max="10" width="1.375" style="5" customWidth="1"/>
    <col min="11" max="11" width="15.625" style="5" customWidth="1"/>
    <col min="12" max="16384" width="9.125" style="1"/>
  </cols>
  <sheetData>
    <row r="1" spans="1:11" ht="18" customHeight="1">
      <c r="K1" s="39" t="s">
        <v>112</v>
      </c>
    </row>
    <row r="2" spans="1:11" ht="18" customHeight="1">
      <c r="C2" s="142" t="s">
        <v>63</v>
      </c>
      <c r="D2" s="142"/>
      <c r="E2" s="142"/>
      <c r="F2" s="142"/>
      <c r="G2" s="142"/>
      <c r="H2" s="142"/>
      <c r="I2" s="142"/>
      <c r="J2" s="142"/>
      <c r="K2" s="142"/>
    </row>
    <row r="3" spans="1:11" ht="18" customHeight="1">
      <c r="C3" s="142" t="s">
        <v>64</v>
      </c>
      <c r="D3" s="142"/>
      <c r="E3" s="142"/>
      <c r="F3" s="142"/>
      <c r="G3" s="142"/>
      <c r="H3" s="142"/>
      <c r="I3" s="142"/>
      <c r="J3" s="142"/>
      <c r="K3" s="142"/>
    </row>
    <row r="4" spans="1:11" ht="18" customHeight="1">
      <c r="C4" s="142" t="s">
        <v>224</v>
      </c>
      <c r="D4" s="142"/>
      <c r="E4" s="142"/>
      <c r="F4" s="142"/>
      <c r="G4" s="142"/>
      <c r="H4" s="142"/>
      <c r="I4" s="142"/>
      <c r="J4" s="142"/>
      <c r="K4" s="142"/>
    </row>
    <row r="5" spans="1:11" ht="18" customHeight="1">
      <c r="D5" s="3"/>
      <c r="F5" s="8"/>
      <c r="K5" s="9" t="s">
        <v>126</v>
      </c>
    </row>
    <row r="6" spans="1:11" s="10" customFormat="1" ht="18" customHeight="1">
      <c r="D6" s="4"/>
      <c r="E6" s="11"/>
      <c r="F6" s="22" t="s">
        <v>2</v>
      </c>
      <c r="G6" s="11"/>
      <c r="H6" s="12"/>
      <c r="I6" s="13"/>
      <c r="J6" s="22" t="s">
        <v>3</v>
      </c>
      <c r="K6" s="13"/>
    </row>
    <row r="7" spans="1:11" s="10" customFormat="1" ht="18" customHeight="1">
      <c r="D7" s="4"/>
      <c r="E7" s="143" t="s">
        <v>119</v>
      </c>
      <c r="F7" s="143"/>
      <c r="G7" s="143"/>
      <c r="H7" s="12"/>
      <c r="I7" s="143" t="s">
        <v>119</v>
      </c>
      <c r="J7" s="143"/>
      <c r="K7" s="143"/>
    </row>
    <row r="8" spans="1:11" s="10" customFormat="1" ht="18" customHeight="1">
      <c r="D8" s="4"/>
      <c r="E8" s="141" t="s">
        <v>120</v>
      </c>
      <c r="F8" s="141"/>
      <c r="G8" s="141"/>
      <c r="H8" s="12"/>
      <c r="I8" s="141" t="s">
        <v>120</v>
      </c>
      <c r="J8" s="141"/>
      <c r="K8" s="141"/>
    </row>
    <row r="9" spans="1:11" ht="18" customHeight="1">
      <c r="D9" s="3"/>
      <c r="E9" s="14">
        <v>2024</v>
      </c>
      <c r="F9" s="15"/>
      <c r="G9" s="14">
        <v>2023</v>
      </c>
      <c r="H9" s="16"/>
      <c r="I9" s="14">
        <f>+E9</f>
        <v>2024</v>
      </c>
      <c r="J9" s="15"/>
      <c r="K9" s="14">
        <f>+G9</f>
        <v>2023</v>
      </c>
    </row>
    <row r="10" spans="1:11" ht="18" customHeight="1">
      <c r="D10" s="7"/>
      <c r="E10" s="17"/>
      <c r="F10" s="15"/>
      <c r="G10" s="17"/>
      <c r="H10" s="16"/>
      <c r="I10" s="17"/>
      <c r="J10" s="15"/>
      <c r="K10" s="17"/>
    </row>
    <row r="11" spans="1:11" ht="18" customHeight="1">
      <c r="A11" s="10" t="s">
        <v>123</v>
      </c>
      <c r="B11" s="10"/>
      <c r="D11" s="2"/>
      <c r="E11" s="71">
        <f>+PL!E39</f>
        <v>612484</v>
      </c>
      <c r="F11" s="67"/>
      <c r="G11" s="71">
        <f>+PL!G39</f>
        <v>911741</v>
      </c>
      <c r="H11" s="67"/>
      <c r="I11" s="71">
        <f>+PL!I39</f>
        <v>-222702</v>
      </c>
      <c r="J11" s="67"/>
      <c r="K11" s="71">
        <f>+PL!K39</f>
        <v>3238207</v>
      </c>
    </row>
    <row r="12" spans="1:11" ht="18" customHeight="1">
      <c r="A12" s="10" t="s">
        <v>65</v>
      </c>
      <c r="B12" s="10"/>
      <c r="E12" s="67"/>
      <c r="F12" s="67"/>
      <c r="G12" s="67"/>
      <c r="H12" s="67"/>
      <c r="I12" s="73"/>
      <c r="J12" s="67"/>
      <c r="K12" s="73"/>
    </row>
    <row r="13" spans="1:11" ht="18" customHeight="1">
      <c r="A13" s="10"/>
      <c r="B13" s="10" t="s">
        <v>252</v>
      </c>
      <c r="E13" s="67"/>
      <c r="F13" s="67"/>
      <c r="G13" s="67"/>
      <c r="H13" s="67"/>
      <c r="I13" s="73"/>
      <c r="J13" s="67"/>
      <c r="K13" s="73"/>
    </row>
    <row r="14" spans="1:11" ht="18" customHeight="1">
      <c r="C14" s="1" t="s">
        <v>87</v>
      </c>
      <c r="E14" s="67">
        <v>2834639</v>
      </c>
      <c r="F14" s="67"/>
      <c r="G14" s="67">
        <v>-601919</v>
      </c>
      <c r="H14" s="67"/>
      <c r="I14" s="73">
        <v>1235762</v>
      </c>
      <c r="J14" s="67"/>
      <c r="K14" s="73">
        <v>-235802</v>
      </c>
    </row>
    <row r="15" spans="1:11" ht="18" customHeight="1">
      <c r="B15" s="10" t="s">
        <v>253</v>
      </c>
      <c r="E15" s="74">
        <f>+E14</f>
        <v>2834639</v>
      </c>
      <c r="F15" s="67"/>
      <c r="G15" s="74">
        <f>+G14</f>
        <v>-601919</v>
      </c>
      <c r="H15" s="67"/>
      <c r="I15" s="74">
        <f>+I14</f>
        <v>1235762</v>
      </c>
      <c r="J15" s="67"/>
      <c r="K15" s="74">
        <f>+K14</f>
        <v>-235802</v>
      </c>
    </row>
    <row r="16" spans="1:11" ht="18" customHeight="1">
      <c r="A16" s="10" t="s">
        <v>127</v>
      </c>
      <c r="B16" s="10"/>
      <c r="E16" s="68">
        <f>+E15</f>
        <v>2834639</v>
      </c>
      <c r="F16" s="67"/>
      <c r="G16" s="68">
        <f>+G15</f>
        <v>-601919</v>
      </c>
      <c r="H16" s="67"/>
      <c r="I16" s="68">
        <f>+I15</f>
        <v>1235762</v>
      </c>
      <c r="J16" s="67"/>
      <c r="K16" s="68">
        <f>+K15</f>
        <v>-235802</v>
      </c>
    </row>
    <row r="17" spans="1:11" ht="18" customHeight="1" thickBot="1">
      <c r="A17" s="10" t="s">
        <v>128</v>
      </c>
      <c r="B17" s="10"/>
      <c r="E17" s="75">
        <f>+E11+E16</f>
        <v>3447123</v>
      </c>
      <c r="F17" s="67"/>
      <c r="G17" s="75">
        <f>+G11+G16</f>
        <v>309822</v>
      </c>
      <c r="H17" s="67"/>
      <c r="I17" s="75">
        <f>+I11+I16</f>
        <v>1013060</v>
      </c>
      <c r="J17" s="67"/>
      <c r="K17" s="75">
        <f>+K11+K16</f>
        <v>3002405</v>
      </c>
    </row>
    <row r="18" spans="1:11" ht="18" customHeight="1" thickTop="1">
      <c r="A18" s="10"/>
      <c r="B18" s="10"/>
      <c r="E18" s="67"/>
      <c r="F18" s="67"/>
      <c r="G18" s="67"/>
      <c r="H18" s="67"/>
      <c r="I18" s="73"/>
      <c r="J18" s="67"/>
      <c r="K18" s="73"/>
    </row>
    <row r="19" spans="1:11" ht="18" customHeight="1">
      <c r="A19" s="10" t="s">
        <v>142</v>
      </c>
      <c r="B19" s="10"/>
      <c r="E19" s="67"/>
      <c r="F19" s="67"/>
      <c r="G19" s="67"/>
      <c r="H19" s="67"/>
      <c r="I19" s="67"/>
      <c r="J19" s="67"/>
      <c r="K19" s="67"/>
    </row>
    <row r="20" spans="1:11" ht="18" customHeight="1">
      <c r="C20" s="1" t="s">
        <v>16</v>
      </c>
      <c r="E20" s="67">
        <f>+E17-E21</f>
        <v>3447332</v>
      </c>
      <c r="F20" s="67"/>
      <c r="G20" s="67">
        <v>310978</v>
      </c>
      <c r="H20" s="67"/>
      <c r="I20" s="67">
        <f>+I17-I21</f>
        <v>1013060</v>
      </c>
      <c r="J20" s="67"/>
      <c r="K20" s="67">
        <f>+K17</f>
        <v>3002405</v>
      </c>
    </row>
    <row r="21" spans="1:11" ht="18" customHeight="1">
      <c r="C21" s="1" t="s">
        <v>66</v>
      </c>
      <c r="E21" s="67">
        <v>-209</v>
      </c>
      <c r="F21" s="67"/>
      <c r="G21" s="67">
        <v>-1156</v>
      </c>
      <c r="H21" s="67"/>
      <c r="I21" s="67">
        <v>0</v>
      </c>
      <c r="J21" s="67"/>
      <c r="K21" s="67">
        <v>0</v>
      </c>
    </row>
    <row r="22" spans="1:11" ht="18" customHeight="1" thickBot="1">
      <c r="E22" s="75">
        <f>SUM(E20:E21)</f>
        <v>3447123</v>
      </c>
      <c r="F22" s="67"/>
      <c r="G22" s="75">
        <f>SUM(G20:G21)</f>
        <v>309822</v>
      </c>
      <c r="H22" s="67">
        <f>SUM(H20:H21)</f>
        <v>0</v>
      </c>
      <c r="I22" s="75">
        <f>SUM(I20:I21)</f>
        <v>1013060</v>
      </c>
      <c r="J22" s="67"/>
      <c r="K22" s="75">
        <f>SUM(K20:K21)</f>
        <v>3002405</v>
      </c>
    </row>
    <row r="23" spans="1:11" ht="18" customHeight="1" thickTop="1"/>
    <row r="24" spans="1:11" ht="18" customHeight="1"/>
    <row r="25" spans="1:11" ht="18" customHeight="1"/>
    <row r="26" spans="1:11" ht="18" customHeight="1"/>
    <row r="27" spans="1:11" ht="18" customHeight="1">
      <c r="H27" s="5">
        <v>6543009</v>
      </c>
    </row>
    <row r="28" spans="1:11" ht="18" customHeight="1"/>
    <row r="29" spans="1:11" ht="18" customHeight="1"/>
    <row r="30" spans="1:11" ht="18" customHeight="1"/>
    <row r="31" spans="1:11" ht="18" customHeight="1"/>
    <row r="32" spans="1:11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spans="1:11" ht="18" customHeight="1"/>
    <row r="50" spans="1:11" ht="18" customHeight="1"/>
    <row r="51" spans="1:11" ht="18" customHeight="1"/>
    <row r="52" spans="1:11" ht="18" customHeight="1"/>
    <row r="53" spans="1:11" ht="18" customHeight="1"/>
    <row r="54" spans="1:11" ht="18" customHeight="1"/>
    <row r="55" spans="1:11" ht="15" customHeight="1"/>
    <row r="56" spans="1:11" ht="20.25" customHeight="1"/>
    <row r="57" spans="1:11" ht="18.899999999999999" customHeight="1">
      <c r="A57" s="1" t="s">
        <v>116</v>
      </c>
    </row>
    <row r="58" spans="1:11" ht="18" customHeight="1"/>
    <row r="59" spans="1:11" ht="18" customHeight="1"/>
    <row r="60" spans="1:11" ht="18" customHeight="1">
      <c r="A60" s="1" t="s">
        <v>143</v>
      </c>
      <c r="K60" s="5">
        <v>7</v>
      </c>
    </row>
    <row r="75" spans="4:4" ht="18.899999999999999" customHeight="1">
      <c r="D75" s="1">
        <v>7287</v>
      </c>
    </row>
    <row r="82" spans="4:4" ht="18.899999999999999" customHeight="1">
      <c r="D82" s="1">
        <v>3765</v>
      </c>
    </row>
    <row r="83" spans="4:4" ht="18.899999999999999" customHeight="1">
      <c r="D83" s="1">
        <v>118998</v>
      </c>
    </row>
    <row r="133" spans="8:8" ht="18.899999999999999" customHeight="1">
      <c r="H133" s="5">
        <v>1874766</v>
      </c>
    </row>
    <row r="134" spans="8:8" ht="18.899999999999999" customHeight="1">
      <c r="H134" s="5">
        <v>-626334</v>
      </c>
    </row>
  </sheetData>
  <mergeCells count="7">
    <mergeCell ref="E8:G8"/>
    <mergeCell ref="I8:K8"/>
    <mergeCell ref="C2:K2"/>
    <mergeCell ref="C3:K3"/>
    <mergeCell ref="C4:K4"/>
    <mergeCell ref="E7:G7"/>
    <mergeCell ref="I7:K7"/>
  </mergeCells>
  <phoneticPr fontId="34" type="noConversion"/>
  <pageMargins left="0.70866141732283472" right="0.39370078740157483" top="0.70866141732283472" bottom="0.51181102362204722" header="0" footer="0.51181102362204722"/>
  <pageSetup paperSize="9" scale="7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150"/>
  <sheetViews>
    <sheetView view="pageBreakPreview" topLeftCell="A120" zoomScale="110" zoomScaleNormal="100" zoomScaleSheetLayoutView="110" workbookViewId="0">
      <selection activeCell="G111" sqref="G111"/>
    </sheetView>
  </sheetViews>
  <sheetFormatPr defaultColWidth="9.125" defaultRowHeight="18.899999999999999" customHeight="1"/>
  <cols>
    <col min="1" max="1" width="2.875" style="32" customWidth="1"/>
    <col min="2" max="2" width="2.625" style="32" customWidth="1"/>
    <col min="3" max="3" width="3.875" style="32" customWidth="1"/>
    <col min="4" max="4" width="39" style="32" customWidth="1"/>
    <col min="5" max="5" width="16.75" style="40" customWidth="1"/>
    <col min="6" max="6" width="0.75" style="32" customWidth="1"/>
    <col min="7" max="7" width="15.375" style="32" customWidth="1"/>
    <col min="8" max="8" width="1.375" style="32" customWidth="1"/>
    <col min="9" max="9" width="15.375" style="32" customWidth="1"/>
    <col min="10" max="10" width="1.375" style="32" customWidth="1"/>
    <col min="11" max="11" width="15.375" style="32" customWidth="1"/>
    <col min="12" max="12" width="1.875" style="32" customWidth="1"/>
    <col min="13" max="13" width="15.375" style="32" customWidth="1"/>
    <col min="14" max="15" width="9.125" style="32"/>
    <col min="16" max="16" width="17" style="32" bestFit="1" customWidth="1"/>
    <col min="17" max="16384" width="9.125" style="32"/>
  </cols>
  <sheetData>
    <row r="1" spans="1:16" ht="18.899999999999999" customHeight="1">
      <c r="M1" s="41" t="s">
        <v>112</v>
      </c>
    </row>
    <row r="2" spans="1:16" ht="18.899999999999999" customHeight="1">
      <c r="M2" s="41"/>
    </row>
    <row r="3" spans="1:16" ht="18.899999999999999" customHeight="1">
      <c r="A3" s="137" t="s">
        <v>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6" ht="18.899999999999999" customHeight="1">
      <c r="A4" s="144" t="s">
        <v>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6" ht="18.899999999999999" customHeight="1">
      <c r="A5" s="144" t="s">
        <v>224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6" ht="18.899999999999999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6" ht="18.899999999999999" customHeight="1">
      <c r="A7" s="43"/>
      <c r="B7" s="43"/>
      <c r="C7" s="43"/>
      <c r="D7" s="43"/>
      <c r="E7" s="44"/>
      <c r="F7" s="44"/>
      <c r="G7" s="44"/>
      <c r="H7" s="44"/>
      <c r="I7" s="44"/>
      <c r="J7" s="44"/>
      <c r="K7" s="44"/>
      <c r="L7" s="44"/>
      <c r="M7" s="45" t="s">
        <v>113</v>
      </c>
    </row>
    <row r="8" spans="1:16" s="46" customFormat="1" ht="18.899999999999999" customHeight="1">
      <c r="E8" s="42"/>
      <c r="F8" s="42"/>
      <c r="G8" s="47"/>
      <c r="H8" s="47" t="s">
        <v>2</v>
      </c>
      <c r="I8" s="47"/>
      <c r="K8" s="48"/>
      <c r="L8" s="47" t="s">
        <v>3</v>
      </c>
      <c r="M8" s="48"/>
    </row>
    <row r="9" spans="1:16" s="46" customFormat="1" ht="18.899999999999999" customHeight="1">
      <c r="E9" s="42"/>
      <c r="F9" s="42"/>
      <c r="G9" s="143" t="s">
        <v>119</v>
      </c>
      <c r="H9" s="143"/>
      <c r="I9" s="143"/>
      <c r="J9" s="38"/>
      <c r="K9" s="143" t="s">
        <v>119</v>
      </c>
      <c r="L9" s="143"/>
      <c r="M9" s="143"/>
    </row>
    <row r="10" spans="1:16" s="46" customFormat="1" ht="18.899999999999999" customHeight="1">
      <c r="E10" s="42"/>
      <c r="F10" s="42"/>
      <c r="G10" s="141" t="s">
        <v>120</v>
      </c>
      <c r="H10" s="141"/>
      <c r="I10" s="141"/>
      <c r="J10" s="38"/>
      <c r="K10" s="141" t="s">
        <v>121</v>
      </c>
      <c r="L10" s="141"/>
      <c r="M10" s="141"/>
    </row>
    <row r="11" spans="1:16" ht="18.899999999999999" customHeight="1">
      <c r="E11" s="49"/>
      <c r="F11" s="50"/>
      <c r="G11" s="64">
        <v>2024</v>
      </c>
      <c r="H11" s="63"/>
      <c r="I11" s="64">
        <v>2023</v>
      </c>
      <c r="J11" s="20"/>
      <c r="K11" s="64">
        <f>+G11</f>
        <v>2024</v>
      </c>
      <c r="L11" s="63"/>
      <c r="M11" s="64">
        <f>+I11</f>
        <v>2023</v>
      </c>
    </row>
    <row r="12" spans="1:16" ht="18.899999999999999" customHeight="1">
      <c r="A12" s="46" t="s">
        <v>4</v>
      </c>
    </row>
    <row r="13" spans="1:16" ht="18.899999999999999" customHeight="1">
      <c r="A13" s="1" t="s">
        <v>123</v>
      </c>
      <c r="B13" s="1"/>
      <c r="C13" s="1"/>
      <c r="D13" s="1"/>
      <c r="E13" s="3"/>
      <c r="F13" s="1"/>
      <c r="G13" s="67">
        <f>+PL!E39</f>
        <v>612484</v>
      </c>
      <c r="H13" s="67"/>
      <c r="I13" s="67">
        <f>+PL!G39</f>
        <v>911741</v>
      </c>
      <c r="J13" s="67"/>
      <c r="K13" s="67">
        <f>+PL!I39</f>
        <v>-222702</v>
      </c>
      <c r="L13" s="67"/>
      <c r="M13" s="67">
        <f>+PL!K39</f>
        <v>3238207</v>
      </c>
      <c r="N13" s="5"/>
      <c r="P13" s="51"/>
    </row>
    <row r="14" spans="1:16" ht="18.899999999999999" customHeight="1">
      <c r="A14" s="1" t="s">
        <v>168</v>
      </c>
      <c r="B14" s="1"/>
      <c r="C14" s="1"/>
      <c r="D14" s="1"/>
      <c r="E14" s="3"/>
      <c r="F14" s="1"/>
      <c r="G14" s="67"/>
      <c r="H14" s="67"/>
      <c r="I14" s="67"/>
      <c r="J14" s="67"/>
      <c r="K14" s="67"/>
      <c r="L14" s="67"/>
      <c r="M14" s="67"/>
      <c r="P14" s="51"/>
    </row>
    <row r="15" spans="1:16" ht="18.899999999999999" customHeight="1">
      <c r="A15" s="1"/>
      <c r="B15" s="1" t="s">
        <v>99</v>
      </c>
      <c r="C15" s="1"/>
      <c r="D15" s="1"/>
      <c r="E15" s="3"/>
      <c r="F15" s="1"/>
      <c r="G15" s="67"/>
      <c r="H15" s="67"/>
      <c r="I15" s="67"/>
      <c r="J15" s="67"/>
      <c r="K15" s="67"/>
      <c r="L15" s="67"/>
      <c r="M15" s="67"/>
      <c r="P15" s="51"/>
    </row>
    <row r="16" spans="1:16" ht="18.899999999999999" customHeight="1">
      <c r="A16" s="1"/>
      <c r="B16" s="1"/>
      <c r="C16" s="1" t="s">
        <v>100</v>
      </c>
      <c r="D16" s="1"/>
      <c r="E16" s="3"/>
      <c r="F16" s="1"/>
      <c r="G16" s="72">
        <v>962160</v>
      </c>
      <c r="H16" s="67"/>
      <c r="I16" s="72">
        <v>858757</v>
      </c>
      <c r="J16" s="67"/>
      <c r="K16" s="72">
        <v>102854</v>
      </c>
      <c r="L16" s="67"/>
      <c r="M16" s="72">
        <v>92894</v>
      </c>
      <c r="P16" s="51"/>
    </row>
    <row r="17" spans="1:16" ht="13.8">
      <c r="A17" s="1"/>
      <c r="B17" s="1"/>
      <c r="C17" s="1" t="s">
        <v>101</v>
      </c>
      <c r="D17" s="1"/>
      <c r="E17" s="3"/>
      <c r="F17" s="1"/>
      <c r="G17" s="72">
        <v>317</v>
      </c>
      <c r="H17" s="67"/>
      <c r="I17" s="72">
        <v>350</v>
      </c>
      <c r="J17" s="67"/>
      <c r="K17" s="72">
        <v>0</v>
      </c>
      <c r="L17" s="67"/>
      <c r="M17" s="72">
        <v>0</v>
      </c>
      <c r="P17" s="51"/>
    </row>
    <row r="18" spans="1:16" ht="18.899999999999999" customHeight="1">
      <c r="A18" s="1"/>
      <c r="B18" s="1"/>
      <c r="C18" s="1" t="s">
        <v>156</v>
      </c>
      <c r="D18" s="1"/>
      <c r="E18" s="3"/>
      <c r="F18" s="1"/>
      <c r="G18" s="67">
        <v>-724</v>
      </c>
      <c r="H18" s="67"/>
      <c r="I18" s="67">
        <v>7123</v>
      </c>
      <c r="J18" s="67"/>
      <c r="K18" s="72">
        <v>-20</v>
      </c>
      <c r="L18" s="67"/>
      <c r="M18" s="72">
        <v>-31</v>
      </c>
      <c r="P18" s="51"/>
    </row>
    <row r="19" spans="1:16" ht="18.899999999999999" hidden="1" customHeight="1">
      <c r="A19" s="1"/>
      <c r="B19" s="1"/>
      <c r="C19" s="1" t="s">
        <v>152</v>
      </c>
      <c r="D19" s="1"/>
      <c r="E19" s="3"/>
      <c r="F19" s="1"/>
      <c r="G19" s="67"/>
      <c r="H19" s="67"/>
      <c r="I19" s="67"/>
      <c r="J19" s="67"/>
      <c r="K19" s="72"/>
      <c r="L19" s="67"/>
      <c r="M19" s="72"/>
      <c r="P19" s="51"/>
    </row>
    <row r="20" spans="1:16" ht="18.899999999999999" hidden="1" customHeight="1">
      <c r="A20" s="1"/>
      <c r="B20" s="1"/>
      <c r="C20" s="1" t="s">
        <v>153</v>
      </c>
      <c r="D20" s="1"/>
      <c r="E20" s="3"/>
      <c r="F20" s="1"/>
      <c r="G20" s="67"/>
      <c r="H20" s="67"/>
      <c r="I20" s="67"/>
      <c r="J20" s="67"/>
      <c r="K20" s="72"/>
      <c r="L20" s="67"/>
      <c r="M20" s="72"/>
      <c r="P20" s="51"/>
    </row>
    <row r="21" spans="1:16" ht="18.899999999999999" customHeight="1">
      <c r="A21" s="1"/>
      <c r="B21" s="1"/>
      <c r="C21" s="1" t="s">
        <v>240</v>
      </c>
      <c r="D21" s="1"/>
      <c r="E21" s="3"/>
      <c r="F21" s="1"/>
      <c r="P21" s="51"/>
    </row>
    <row r="22" spans="1:16" ht="18.899999999999999" customHeight="1">
      <c r="A22" s="1"/>
      <c r="B22" s="1"/>
      <c r="C22" s="1"/>
      <c r="D22" s="1" t="s">
        <v>176</v>
      </c>
      <c r="E22" s="3"/>
      <c r="F22" s="1"/>
      <c r="G22" s="67">
        <v>-2004</v>
      </c>
      <c r="H22" s="67"/>
      <c r="I22" s="67">
        <v>516</v>
      </c>
      <c r="J22" s="67"/>
      <c r="K22" s="72">
        <v>0</v>
      </c>
      <c r="L22" s="67"/>
      <c r="M22" s="72">
        <v>0</v>
      </c>
      <c r="P22" s="51"/>
    </row>
    <row r="23" spans="1:16" ht="18.899999999999999" customHeight="1">
      <c r="A23" s="1"/>
      <c r="B23" s="1"/>
      <c r="C23" s="1" t="s">
        <v>122</v>
      </c>
      <c r="D23" s="1"/>
      <c r="E23" s="3"/>
      <c r="F23" s="1"/>
      <c r="G23" s="72">
        <v>0</v>
      </c>
      <c r="H23" s="67"/>
      <c r="I23" s="72">
        <v>0</v>
      </c>
      <c r="J23" s="67"/>
      <c r="K23" s="72">
        <v>0</v>
      </c>
      <c r="L23" s="67"/>
      <c r="M23" s="67">
        <v>-2373243</v>
      </c>
      <c r="P23" s="51"/>
    </row>
    <row r="24" spans="1:16" ht="18.899999999999999" customHeight="1">
      <c r="A24" s="1"/>
      <c r="B24" s="1"/>
      <c r="C24" s="1" t="s">
        <v>219</v>
      </c>
      <c r="D24" s="1"/>
      <c r="E24" s="3"/>
      <c r="F24" s="1"/>
      <c r="G24" s="72">
        <v>-44</v>
      </c>
      <c r="H24" s="67"/>
      <c r="I24" s="72">
        <v>-126</v>
      </c>
      <c r="J24" s="67"/>
      <c r="K24" s="67">
        <v>357</v>
      </c>
      <c r="L24" s="67"/>
      <c r="M24" s="72">
        <v>-185</v>
      </c>
      <c r="P24" s="51"/>
    </row>
    <row r="25" spans="1:16" ht="18.899999999999999" customHeight="1">
      <c r="A25" s="1"/>
      <c r="B25" s="1"/>
      <c r="C25" s="1" t="s">
        <v>216</v>
      </c>
      <c r="D25" s="1"/>
      <c r="E25" s="3"/>
      <c r="F25" s="1"/>
      <c r="G25" s="67">
        <v>-10731</v>
      </c>
      <c r="H25" s="67"/>
      <c r="I25" s="67">
        <v>70595</v>
      </c>
      <c r="J25" s="67"/>
      <c r="K25" s="72">
        <v>48156</v>
      </c>
      <c r="L25" s="67"/>
      <c r="M25" s="72">
        <v>70595</v>
      </c>
      <c r="P25" s="51"/>
    </row>
    <row r="26" spans="1:16" ht="18.899999999999999" customHeight="1">
      <c r="A26" s="1"/>
      <c r="B26" s="1"/>
      <c r="C26" s="1" t="s">
        <v>102</v>
      </c>
      <c r="D26" s="1"/>
      <c r="E26" s="3"/>
      <c r="F26" s="1"/>
      <c r="G26" s="67">
        <v>-57587</v>
      </c>
      <c r="H26" s="67"/>
      <c r="I26" s="67">
        <v>-37420</v>
      </c>
      <c r="J26" s="67"/>
      <c r="K26" s="72">
        <v>263384</v>
      </c>
      <c r="L26" s="67"/>
      <c r="M26" s="72">
        <v>-19455</v>
      </c>
      <c r="P26" s="51"/>
    </row>
    <row r="27" spans="1:16" ht="18.899999999999999" customHeight="1">
      <c r="A27" s="1"/>
      <c r="B27" s="1"/>
      <c r="C27" s="1" t="s">
        <v>218</v>
      </c>
      <c r="D27" s="1"/>
      <c r="E27" s="3"/>
      <c r="F27" s="1"/>
      <c r="G27" s="73">
        <v>-12078</v>
      </c>
      <c r="H27" s="67"/>
      <c r="I27" s="73">
        <v>-10220</v>
      </c>
      <c r="J27" s="67"/>
      <c r="K27" s="67">
        <v>0</v>
      </c>
      <c r="L27" s="67"/>
      <c r="M27" s="67">
        <v>0</v>
      </c>
      <c r="P27" s="51"/>
    </row>
    <row r="28" spans="1:16" ht="18.899999999999999" customHeight="1">
      <c r="A28" s="1"/>
      <c r="B28" s="1"/>
      <c r="C28" s="1" t="s">
        <v>217</v>
      </c>
      <c r="D28" s="1"/>
      <c r="E28" s="3"/>
      <c r="F28" s="1"/>
      <c r="G28" s="73">
        <v>-11836</v>
      </c>
      <c r="H28" s="67"/>
      <c r="I28" s="73">
        <v>-10222</v>
      </c>
      <c r="J28" s="67"/>
      <c r="K28" s="67">
        <v>0</v>
      </c>
      <c r="L28" s="67"/>
      <c r="M28" s="67">
        <v>0</v>
      </c>
      <c r="P28" s="51"/>
    </row>
    <row r="29" spans="1:16" ht="18.899999999999999" customHeight="1">
      <c r="A29" s="1"/>
      <c r="B29" s="1"/>
      <c r="C29" s="1" t="s">
        <v>157</v>
      </c>
      <c r="D29" s="1"/>
      <c r="E29" s="3"/>
      <c r="F29" s="1"/>
      <c r="G29" s="73">
        <v>3033</v>
      </c>
      <c r="H29" s="67"/>
      <c r="I29" s="73">
        <v>2884</v>
      </c>
      <c r="J29" s="67"/>
      <c r="K29" s="73">
        <v>1746</v>
      </c>
      <c r="L29" s="67"/>
      <c r="M29" s="73">
        <v>1756</v>
      </c>
      <c r="P29" s="51"/>
    </row>
    <row r="30" spans="1:16" ht="18.899999999999999" customHeight="1">
      <c r="A30" s="1"/>
      <c r="B30" s="1"/>
      <c r="C30" s="1" t="s">
        <v>97</v>
      </c>
      <c r="D30" s="1"/>
      <c r="E30" s="3"/>
      <c r="F30" s="1"/>
      <c r="G30" s="73">
        <v>-130792</v>
      </c>
      <c r="H30" s="67"/>
      <c r="I30" s="73">
        <v>-111677</v>
      </c>
      <c r="J30" s="67"/>
      <c r="K30" s="73">
        <v>-32721</v>
      </c>
      <c r="L30" s="67"/>
      <c r="M30" s="73">
        <v>-30167</v>
      </c>
      <c r="P30" s="51"/>
    </row>
    <row r="31" spans="1:16" ht="18.899999999999999" customHeight="1">
      <c r="A31" s="1"/>
      <c r="B31" s="1"/>
      <c r="C31" s="1" t="s">
        <v>235</v>
      </c>
      <c r="D31" s="1"/>
      <c r="E31" s="3"/>
      <c r="F31" s="1"/>
      <c r="G31" s="73">
        <v>0</v>
      </c>
      <c r="H31" s="67"/>
      <c r="I31" s="73">
        <v>0</v>
      </c>
      <c r="J31" s="67"/>
      <c r="K31" s="73">
        <v>-11942</v>
      </c>
      <c r="L31" s="67"/>
      <c r="M31" s="73"/>
      <c r="P31" s="51"/>
    </row>
    <row r="32" spans="1:16" ht="18.899999999999999" customHeight="1">
      <c r="A32" s="1"/>
      <c r="B32" s="1"/>
      <c r="C32" s="1" t="s">
        <v>93</v>
      </c>
      <c r="D32" s="1"/>
      <c r="E32" s="3"/>
      <c r="F32" s="1"/>
      <c r="G32" s="88">
        <v>99239</v>
      </c>
      <c r="H32" s="89"/>
      <c r="I32" s="88">
        <v>92352</v>
      </c>
      <c r="J32" s="89"/>
      <c r="K32" s="89">
        <v>14430</v>
      </c>
      <c r="L32" s="89"/>
      <c r="M32" s="89">
        <v>3267</v>
      </c>
      <c r="P32" s="51"/>
    </row>
    <row r="33" spans="1:16" ht="18.899999999999999" customHeight="1">
      <c r="A33" s="1"/>
      <c r="B33" s="1"/>
      <c r="C33" s="1" t="s">
        <v>169</v>
      </c>
      <c r="D33" s="1"/>
      <c r="E33" s="3"/>
      <c r="F33" s="1"/>
      <c r="G33" s="76">
        <v>21360</v>
      </c>
      <c r="H33" s="67"/>
      <c r="I33" s="76">
        <v>19731</v>
      </c>
      <c r="J33" s="67"/>
      <c r="K33" s="68">
        <v>0</v>
      </c>
      <c r="L33" s="67"/>
      <c r="M33" s="68">
        <v>0</v>
      </c>
      <c r="P33" s="51"/>
    </row>
    <row r="34" spans="1:16" ht="18.899999999999999" customHeight="1">
      <c r="A34" s="1" t="s">
        <v>129</v>
      </c>
      <c r="B34" s="1"/>
      <c r="C34" s="1"/>
      <c r="D34" s="1"/>
      <c r="E34" s="3"/>
      <c r="F34" s="1"/>
      <c r="G34" s="67"/>
      <c r="H34" s="67"/>
      <c r="I34" s="67"/>
      <c r="J34" s="67"/>
      <c r="K34" s="67"/>
      <c r="L34" s="67"/>
      <c r="M34" s="67"/>
      <c r="P34" s="51"/>
    </row>
    <row r="35" spans="1:16" ht="18.899999999999999" customHeight="1">
      <c r="A35" s="1"/>
      <c r="B35" s="1" t="s">
        <v>130</v>
      </c>
      <c r="C35" s="1"/>
      <c r="D35" s="1"/>
      <c r="E35" s="3"/>
      <c r="F35" s="1"/>
      <c r="G35" s="67">
        <f>SUM(G13:G33)</f>
        <v>1472797</v>
      </c>
      <c r="H35" s="67"/>
      <c r="I35" s="67">
        <f>SUM(I13:I33)</f>
        <v>1794384</v>
      </c>
      <c r="J35" s="67"/>
      <c r="K35" s="67">
        <f>SUM(K13:K33)</f>
        <v>163542</v>
      </c>
      <c r="L35" s="67"/>
      <c r="M35" s="67">
        <f>SUM(M13:M33)</f>
        <v>983638</v>
      </c>
      <c r="P35" s="51"/>
    </row>
    <row r="36" spans="1:16" ht="18.899999999999999" customHeight="1">
      <c r="A36" s="1"/>
      <c r="B36" s="1" t="s">
        <v>88</v>
      </c>
      <c r="C36" s="1"/>
      <c r="D36" s="1"/>
      <c r="E36" s="3"/>
      <c r="F36" s="1"/>
      <c r="G36" s="67"/>
      <c r="H36" s="67"/>
      <c r="I36" s="67"/>
      <c r="J36" s="67"/>
      <c r="K36" s="67"/>
      <c r="L36" s="67"/>
      <c r="M36" s="67"/>
      <c r="P36" s="51"/>
    </row>
    <row r="37" spans="1:16" ht="18.899999999999999" customHeight="1">
      <c r="A37" s="1"/>
      <c r="B37" s="1"/>
      <c r="C37" s="1" t="s">
        <v>68</v>
      </c>
      <c r="D37" s="1"/>
      <c r="E37" s="3"/>
      <c r="F37" s="1"/>
      <c r="G37" s="67">
        <v>-333881</v>
      </c>
      <c r="H37" s="67"/>
      <c r="I37" s="67">
        <v>696003</v>
      </c>
      <c r="J37" s="67"/>
      <c r="K37" s="67">
        <v>-6437</v>
      </c>
      <c r="L37" s="67"/>
      <c r="M37" s="67">
        <v>-7964</v>
      </c>
      <c r="P37" s="51"/>
    </row>
    <row r="38" spans="1:16" ht="18.899999999999999" customHeight="1">
      <c r="A38" s="1"/>
      <c r="B38" s="1"/>
      <c r="C38" s="1" t="s">
        <v>69</v>
      </c>
      <c r="D38" s="1"/>
      <c r="E38" s="3"/>
      <c r="F38" s="1"/>
      <c r="G38" s="67">
        <v>-60081</v>
      </c>
      <c r="H38" s="67"/>
      <c r="I38" s="67">
        <v>-33883</v>
      </c>
      <c r="J38" s="67"/>
      <c r="K38" s="67">
        <v>-357356</v>
      </c>
      <c r="L38" s="67"/>
      <c r="M38" s="67">
        <v>-1227294</v>
      </c>
      <c r="P38" s="51"/>
    </row>
    <row r="39" spans="1:16" ht="18.899999999999999" customHeight="1">
      <c r="A39" s="1"/>
      <c r="B39" s="1"/>
      <c r="C39" s="1" t="s">
        <v>70</v>
      </c>
      <c r="D39" s="1"/>
      <c r="E39" s="3"/>
      <c r="F39" s="1"/>
      <c r="G39" s="67">
        <v>-24452</v>
      </c>
      <c r="H39" s="67"/>
      <c r="I39" s="67">
        <v>-48085</v>
      </c>
      <c r="J39" s="67">
        <v>-9297</v>
      </c>
      <c r="K39" s="67">
        <v>-92583</v>
      </c>
      <c r="L39" s="67"/>
      <c r="M39" s="67">
        <v>-14863</v>
      </c>
      <c r="P39" s="51"/>
    </row>
    <row r="40" spans="1:16" ht="18.899999999999999" customHeight="1">
      <c r="A40" s="1"/>
      <c r="B40" s="1"/>
      <c r="C40" s="1" t="s">
        <v>26</v>
      </c>
      <c r="D40" s="1"/>
      <c r="E40" s="3"/>
      <c r="F40" s="1"/>
      <c r="G40" s="67">
        <v>-23659</v>
      </c>
      <c r="H40" s="73"/>
      <c r="I40" s="67">
        <v>88924</v>
      </c>
      <c r="J40" s="67"/>
      <c r="K40" s="67">
        <v>-8616</v>
      </c>
      <c r="L40" s="67"/>
      <c r="M40" s="67">
        <v>-1701</v>
      </c>
      <c r="P40" s="51"/>
    </row>
    <row r="41" spans="1:16" ht="18.75" customHeight="1">
      <c r="A41" s="1"/>
      <c r="B41" s="1"/>
      <c r="C41" s="1" t="s">
        <v>27</v>
      </c>
      <c r="D41" s="1"/>
      <c r="E41" s="3"/>
      <c r="F41" s="1"/>
      <c r="G41" s="67">
        <v>4200</v>
      </c>
      <c r="H41" s="67"/>
      <c r="I41" s="67">
        <v>-5021</v>
      </c>
      <c r="J41" s="67"/>
      <c r="K41" s="67">
        <v>0</v>
      </c>
      <c r="L41" s="67"/>
      <c r="M41" s="67">
        <v>0</v>
      </c>
      <c r="P41" s="51"/>
    </row>
    <row r="42" spans="1:16" ht="18.899999999999999" hidden="1" customHeight="1">
      <c r="A42" s="1"/>
      <c r="B42" s="1"/>
      <c r="C42" s="1" t="s">
        <v>162</v>
      </c>
      <c r="D42" s="1"/>
      <c r="E42" s="3"/>
      <c r="F42" s="1"/>
      <c r="G42" s="67"/>
      <c r="H42" s="67"/>
      <c r="I42" s="67"/>
      <c r="J42" s="67"/>
      <c r="K42" s="67"/>
      <c r="L42" s="67"/>
      <c r="M42" s="67"/>
      <c r="P42" s="51"/>
    </row>
    <row r="43" spans="1:16" ht="18.899999999999999" customHeight="1">
      <c r="A43" s="1"/>
      <c r="B43" s="1"/>
      <c r="C43" s="1" t="s">
        <v>49</v>
      </c>
      <c r="D43" s="1"/>
      <c r="E43" s="3"/>
      <c r="F43" s="1"/>
      <c r="G43" s="67">
        <v>-192</v>
      </c>
      <c r="H43" s="67"/>
      <c r="I43" s="67">
        <v>-1891</v>
      </c>
      <c r="J43" s="67"/>
      <c r="K43" s="67">
        <v>-60</v>
      </c>
      <c r="L43" s="67"/>
      <c r="M43" s="67">
        <v>-40</v>
      </c>
      <c r="P43" s="51"/>
    </row>
    <row r="44" spans="1:16" ht="18.899999999999999" customHeight="1">
      <c r="A44" s="1"/>
      <c r="B44" s="1" t="s">
        <v>5</v>
      </c>
      <c r="C44" s="1"/>
      <c r="D44" s="1"/>
      <c r="E44" s="3"/>
      <c r="F44" s="1"/>
      <c r="G44" s="67"/>
      <c r="H44" s="67"/>
      <c r="I44" s="67"/>
      <c r="J44" s="67"/>
      <c r="K44" s="67"/>
      <c r="L44" s="67"/>
      <c r="M44" s="67"/>
      <c r="P44" s="51"/>
    </row>
    <row r="45" spans="1:16" ht="18.899999999999999" customHeight="1">
      <c r="A45" s="1"/>
      <c r="B45" s="1"/>
      <c r="C45" s="1" t="s">
        <v>131</v>
      </c>
      <c r="D45" s="1"/>
      <c r="E45" s="3"/>
      <c r="F45" s="1"/>
      <c r="G45" s="67">
        <v>105126</v>
      </c>
      <c r="H45" s="67"/>
      <c r="I45" s="67">
        <v>-117795</v>
      </c>
      <c r="J45" s="67">
        <v>70755</v>
      </c>
      <c r="K45" s="67">
        <v>18373</v>
      </c>
      <c r="L45" s="67"/>
      <c r="M45" s="67">
        <v>5186</v>
      </c>
      <c r="P45" s="51"/>
    </row>
    <row r="46" spans="1:16" ht="18.899999999999999" customHeight="1">
      <c r="A46" s="1"/>
      <c r="B46" s="1"/>
      <c r="C46" s="1" t="s">
        <v>132</v>
      </c>
      <c r="D46" s="1"/>
      <c r="E46" s="3"/>
      <c r="F46" s="1"/>
      <c r="G46" s="67">
        <v>700</v>
      </c>
      <c r="H46" s="67"/>
      <c r="I46" s="67">
        <v>-5461</v>
      </c>
      <c r="J46" s="67"/>
      <c r="K46" s="67">
        <v>122</v>
      </c>
      <c r="L46" s="67"/>
      <c r="M46" s="67">
        <v>0</v>
      </c>
      <c r="P46" s="51"/>
    </row>
    <row r="47" spans="1:16" ht="18.899999999999999" customHeight="1">
      <c r="A47" s="1"/>
      <c r="B47" s="1"/>
      <c r="C47" s="1" t="s">
        <v>73</v>
      </c>
      <c r="D47" s="1"/>
      <c r="E47" s="3"/>
      <c r="F47" s="1"/>
      <c r="G47" s="67">
        <v>-103918</v>
      </c>
      <c r="H47" s="67"/>
      <c r="I47" s="67">
        <v>-620098</v>
      </c>
      <c r="J47" s="67"/>
      <c r="K47" s="67">
        <v>-48394</v>
      </c>
      <c r="L47" s="67"/>
      <c r="M47" s="67">
        <v>-262901</v>
      </c>
      <c r="P47" s="51"/>
    </row>
    <row r="48" spans="1:16" ht="18.899999999999999" customHeight="1">
      <c r="A48" s="1"/>
      <c r="B48" s="1"/>
      <c r="C48" s="1" t="s">
        <v>244</v>
      </c>
      <c r="D48" s="1"/>
      <c r="E48" s="3"/>
      <c r="F48" s="1"/>
      <c r="G48" s="67">
        <v>0</v>
      </c>
      <c r="H48" s="67"/>
      <c r="I48" s="67">
        <v>0</v>
      </c>
      <c r="J48" s="67"/>
      <c r="K48" s="67">
        <v>147231</v>
      </c>
      <c r="L48" s="67"/>
      <c r="M48" s="67">
        <v>836417</v>
      </c>
      <c r="P48" s="51"/>
    </row>
    <row r="49" spans="1:16" ht="18.899999999999999" customHeight="1">
      <c r="A49" s="1"/>
      <c r="B49" s="1"/>
      <c r="C49" s="1" t="s">
        <v>34</v>
      </c>
      <c r="D49" s="1"/>
      <c r="E49" s="3"/>
      <c r="F49" s="1"/>
      <c r="G49" s="67">
        <v>36581</v>
      </c>
      <c r="H49" s="67"/>
      <c r="I49" s="67">
        <v>6069</v>
      </c>
      <c r="J49" s="67"/>
      <c r="K49" s="67">
        <v>392</v>
      </c>
      <c r="L49" s="67"/>
      <c r="M49" s="67">
        <v>1225</v>
      </c>
      <c r="P49" s="51"/>
    </row>
    <row r="50" spans="1:16" ht="18.899999999999999" customHeight="1">
      <c r="A50" s="1"/>
      <c r="B50" s="1"/>
      <c r="C50" s="1" t="s">
        <v>103</v>
      </c>
      <c r="D50" s="1"/>
      <c r="E50" s="3"/>
      <c r="F50" s="1"/>
      <c r="G50" s="67">
        <v>-5163</v>
      </c>
      <c r="H50" s="67"/>
      <c r="I50" s="67">
        <v>0</v>
      </c>
      <c r="J50" s="67"/>
      <c r="K50" s="67">
        <v>-4035</v>
      </c>
      <c r="L50" s="67"/>
      <c r="M50" s="67">
        <v>0</v>
      </c>
      <c r="P50" s="51"/>
    </row>
    <row r="51" spans="1:16" ht="18.899999999999999" customHeight="1">
      <c r="A51" s="1" t="s">
        <v>163</v>
      </c>
      <c r="B51" s="1"/>
      <c r="C51" s="1"/>
      <c r="D51" s="1"/>
      <c r="E51" s="3"/>
      <c r="F51" s="1"/>
      <c r="G51" s="69">
        <f>SUM(G35:G50)</f>
        <v>1068058</v>
      </c>
      <c r="H51" s="67"/>
      <c r="I51" s="69">
        <f>SUM(I35:I50)</f>
        <v>1753146</v>
      </c>
      <c r="J51" s="67"/>
      <c r="K51" s="69">
        <f>SUM(K35:K50)</f>
        <v>-187821</v>
      </c>
      <c r="L51" s="67"/>
      <c r="M51" s="69">
        <f>SUM(M35:M50)</f>
        <v>311703</v>
      </c>
      <c r="P51" s="51"/>
    </row>
    <row r="52" spans="1:16" ht="18.899999999999999" customHeight="1">
      <c r="A52" s="1"/>
      <c r="B52" s="1" t="s">
        <v>190</v>
      </c>
      <c r="C52" s="1"/>
      <c r="D52" s="1"/>
      <c r="E52" s="3"/>
      <c r="F52" s="1"/>
      <c r="G52" s="67">
        <v>6373</v>
      </c>
      <c r="H52" s="67"/>
      <c r="I52" s="67">
        <v>-1692</v>
      </c>
      <c r="J52" s="67"/>
      <c r="K52" s="67">
        <v>-435</v>
      </c>
      <c r="L52" s="67"/>
      <c r="M52" s="67">
        <v>-506</v>
      </c>
      <c r="P52" s="51"/>
    </row>
    <row r="53" spans="1:16" ht="18.899999999999999" customHeight="1">
      <c r="A53" s="10" t="s">
        <v>45</v>
      </c>
      <c r="B53" s="1"/>
      <c r="C53" s="1"/>
      <c r="D53" s="1"/>
      <c r="E53" s="3"/>
      <c r="F53" s="1"/>
      <c r="G53" s="74">
        <f>SUM(G51:G52)</f>
        <v>1074431</v>
      </c>
      <c r="H53" s="67"/>
      <c r="I53" s="74">
        <f>SUM(I51:I52)</f>
        <v>1751454</v>
      </c>
      <c r="J53" s="67"/>
      <c r="K53" s="74">
        <f>SUM(K51:K52)</f>
        <v>-188256</v>
      </c>
      <c r="L53" s="67"/>
      <c r="M53" s="74">
        <f>SUM(M51:M52)</f>
        <v>311197</v>
      </c>
      <c r="P53" s="51"/>
    </row>
    <row r="54" spans="1:16" ht="24" hidden="1" customHeight="1">
      <c r="A54" s="10"/>
      <c r="B54" s="1"/>
      <c r="C54" s="1"/>
      <c r="D54" s="1"/>
      <c r="E54" s="3"/>
      <c r="F54" s="1"/>
      <c r="G54" s="67"/>
      <c r="H54" s="67"/>
      <c r="I54" s="67"/>
      <c r="J54" s="67"/>
      <c r="K54" s="67"/>
      <c r="L54" s="67"/>
      <c r="M54" s="67"/>
      <c r="P54" s="51"/>
    </row>
    <row r="55" spans="1:16" ht="11.4" customHeight="1">
      <c r="A55" s="10"/>
      <c r="B55" s="1"/>
      <c r="C55" s="1"/>
      <c r="D55" s="1"/>
      <c r="E55" s="3"/>
      <c r="F55" s="1"/>
      <c r="G55" s="67"/>
      <c r="H55" s="67"/>
      <c r="I55" s="67"/>
      <c r="J55" s="67"/>
      <c r="K55" s="67"/>
      <c r="L55" s="67"/>
      <c r="M55" s="67"/>
      <c r="P55" s="51"/>
    </row>
    <row r="56" spans="1:16" ht="6" customHeight="1"/>
    <row r="57" spans="1:16" s="57" customFormat="1" ht="18.899999999999999" customHeight="1">
      <c r="A57" s="58" t="s">
        <v>116</v>
      </c>
      <c r="B57" s="59"/>
      <c r="C57" s="59"/>
      <c r="D57" s="59"/>
      <c r="E57" s="59"/>
      <c r="F57" s="60"/>
      <c r="G57" s="60"/>
      <c r="H57" s="60"/>
      <c r="I57" s="60"/>
      <c r="J57" s="60"/>
      <c r="K57" s="60"/>
      <c r="L57" s="60"/>
      <c r="M57" s="59"/>
    </row>
    <row r="58" spans="1:16" customFormat="1" ht="18" customHeight="1"/>
    <row r="59" spans="1:16" s="52" customFormat="1" ht="18" customHeight="1">
      <c r="A59" s="54"/>
      <c r="B59" s="54"/>
      <c r="C59" s="54"/>
      <c r="D59" s="54"/>
      <c r="E59" s="54"/>
      <c r="F59" s="55"/>
      <c r="G59" s="55"/>
      <c r="H59" s="55"/>
      <c r="I59" s="55"/>
      <c r="J59" s="55"/>
      <c r="K59" s="55"/>
      <c r="L59" s="55"/>
      <c r="M59" s="54"/>
    </row>
    <row r="60" spans="1:16" s="52" customFormat="1" ht="18.75" customHeight="1">
      <c r="A60" s="58" t="s">
        <v>141</v>
      </c>
      <c r="B60" s="54"/>
      <c r="C60" s="54"/>
      <c r="D60" s="54"/>
      <c r="E60" s="54"/>
      <c r="F60" s="56"/>
      <c r="G60" s="56"/>
      <c r="H60" s="56"/>
      <c r="I60" s="56"/>
      <c r="J60" s="56"/>
      <c r="K60" s="56"/>
      <c r="L60" s="56"/>
      <c r="M60" s="54">
        <v>8</v>
      </c>
    </row>
    <row r="61" spans="1:16" ht="18.899999999999999" customHeight="1">
      <c r="M61" s="41" t="s">
        <v>112</v>
      </c>
      <c r="P61" s="51"/>
    </row>
    <row r="62" spans="1:16" ht="18.899999999999999" customHeight="1">
      <c r="M62" s="41"/>
      <c r="P62" s="51"/>
    </row>
    <row r="63" spans="1:16" ht="18.899999999999999" customHeight="1">
      <c r="A63" s="137" t="s">
        <v>0</v>
      </c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P63" s="51"/>
    </row>
    <row r="64" spans="1:16" ht="18.899999999999999" customHeight="1">
      <c r="A64" s="137" t="s">
        <v>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P64" s="51"/>
    </row>
    <row r="65" spans="1:16" ht="18.899999999999999" customHeight="1">
      <c r="A65" s="137" t="str">
        <f>A5</f>
        <v>For the three - month period ended 31 March 2024</v>
      </c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P65" s="51"/>
    </row>
    <row r="66" spans="1:16" ht="18.89999999999999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P66" s="51"/>
    </row>
    <row r="67" spans="1:16" ht="18.899999999999999" customHeight="1">
      <c r="A67" s="43"/>
      <c r="B67" s="43"/>
      <c r="C67" s="43"/>
      <c r="D67" s="43"/>
      <c r="E67" s="44"/>
      <c r="F67" s="44"/>
      <c r="G67" s="44"/>
      <c r="H67" s="44"/>
      <c r="I67" s="44"/>
      <c r="J67" s="44"/>
      <c r="K67" s="44"/>
      <c r="L67" s="44"/>
      <c r="M67" s="45" t="str">
        <f>M7</f>
        <v>(Unit: Thousand Baht)</v>
      </c>
      <c r="P67" s="51"/>
    </row>
    <row r="68" spans="1:16" s="46" customFormat="1" ht="18.899999999999999" customHeight="1">
      <c r="E68" s="42"/>
      <c r="F68" s="42"/>
      <c r="G68" s="47"/>
      <c r="H68" s="47" t="s">
        <v>2</v>
      </c>
      <c r="I68" s="47"/>
      <c r="K68" s="48"/>
      <c r="L68" s="47" t="s">
        <v>3</v>
      </c>
      <c r="M68" s="48"/>
      <c r="P68" s="53"/>
    </row>
    <row r="69" spans="1:16" ht="18.899999999999999" customHeight="1">
      <c r="F69" s="40"/>
      <c r="G69" s="143" t="s">
        <v>119</v>
      </c>
      <c r="H69" s="143"/>
      <c r="I69" s="143"/>
      <c r="J69" s="38"/>
      <c r="K69" s="143" t="s">
        <v>119</v>
      </c>
      <c r="L69" s="143"/>
      <c r="M69" s="143"/>
      <c r="P69" s="51"/>
    </row>
    <row r="70" spans="1:16" ht="18.899999999999999" customHeight="1">
      <c r="F70" s="40"/>
      <c r="G70" s="141" t="s">
        <v>120</v>
      </c>
      <c r="H70" s="141"/>
      <c r="I70" s="141"/>
      <c r="J70" s="38"/>
      <c r="K70" s="141" t="s">
        <v>121</v>
      </c>
      <c r="L70" s="141"/>
      <c r="M70" s="141"/>
      <c r="P70" s="51"/>
    </row>
    <row r="71" spans="1:16" ht="18.899999999999999" customHeight="1">
      <c r="E71" s="49"/>
      <c r="F71" s="50"/>
      <c r="G71" s="62">
        <v>2024</v>
      </c>
      <c r="H71" s="63"/>
      <c r="I71" s="62">
        <f>I11</f>
        <v>2023</v>
      </c>
      <c r="J71" s="20"/>
      <c r="K71" s="62">
        <f>+G71</f>
        <v>2024</v>
      </c>
      <c r="L71" s="63"/>
      <c r="M71" s="62">
        <f>M11</f>
        <v>2023</v>
      </c>
      <c r="P71" s="51"/>
    </row>
    <row r="72" spans="1:16" ht="18.75" customHeight="1">
      <c r="A72" s="10" t="s">
        <v>7</v>
      </c>
      <c r="B72" s="1"/>
      <c r="C72" s="1"/>
      <c r="D72" s="1"/>
      <c r="E72" s="10"/>
      <c r="F72" s="10"/>
      <c r="G72" s="1"/>
      <c r="H72" s="1"/>
      <c r="I72" s="1"/>
      <c r="J72" s="1"/>
      <c r="K72" s="1"/>
      <c r="L72" s="1"/>
      <c r="M72" s="1"/>
      <c r="P72" s="51"/>
    </row>
    <row r="73" spans="1:16" ht="18.75" customHeight="1">
      <c r="A73" s="10"/>
      <c r="B73" s="1" t="s">
        <v>239</v>
      </c>
      <c r="C73" s="1"/>
      <c r="D73" s="1"/>
      <c r="E73" s="10"/>
      <c r="F73" s="10"/>
      <c r="G73" s="1">
        <v>71713</v>
      </c>
      <c r="H73" s="1"/>
      <c r="I73" s="127">
        <v>-559013</v>
      </c>
      <c r="J73" s="1"/>
      <c r="K73" s="73">
        <v>4940</v>
      </c>
      <c r="L73" s="1"/>
      <c r="M73" s="73">
        <v>0</v>
      </c>
      <c r="P73" s="51"/>
    </row>
    <row r="74" spans="1:16" ht="18.899999999999999" customHeight="1">
      <c r="A74" s="1"/>
      <c r="B74" s="1" t="s">
        <v>245</v>
      </c>
      <c r="C74" s="1"/>
      <c r="D74" s="1"/>
      <c r="E74" s="1"/>
      <c r="F74" s="1"/>
      <c r="G74" s="73">
        <v>-4311</v>
      </c>
      <c r="H74" s="67"/>
      <c r="I74" s="73">
        <v>0</v>
      </c>
      <c r="J74" s="67"/>
      <c r="K74" s="73">
        <v>0</v>
      </c>
      <c r="L74" s="67"/>
      <c r="M74" s="73">
        <v>0</v>
      </c>
      <c r="P74" s="51"/>
    </row>
    <row r="75" spans="1:16" ht="18.899999999999999" customHeight="1">
      <c r="A75" s="1"/>
      <c r="B75" s="1" t="s">
        <v>251</v>
      </c>
      <c r="C75" s="1"/>
      <c r="D75" s="1"/>
      <c r="E75" s="1"/>
      <c r="F75" s="1"/>
      <c r="G75" s="73">
        <v>-2061</v>
      </c>
      <c r="H75" s="67"/>
      <c r="I75" s="73">
        <v>0</v>
      </c>
      <c r="J75" s="67"/>
      <c r="K75" s="73">
        <v>0</v>
      </c>
      <c r="L75" s="67"/>
      <c r="M75" s="73">
        <v>0</v>
      </c>
      <c r="P75" s="51"/>
    </row>
    <row r="76" spans="1:16" ht="18.75" customHeight="1">
      <c r="A76" s="10"/>
      <c r="B76" s="1" t="s">
        <v>220</v>
      </c>
      <c r="C76" s="1"/>
      <c r="D76" s="1"/>
      <c r="E76" s="10"/>
      <c r="F76" s="10"/>
      <c r="G76" s="67">
        <v>2000</v>
      </c>
      <c r="H76" s="1"/>
      <c r="I76" s="67">
        <v>0</v>
      </c>
      <c r="J76" s="1"/>
      <c r="K76" s="67">
        <v>0</v>
      </c>
      <c r="L76" s="1"/>
      <c r="M76" s="1">
        <v>477785</v>
      </c>
      <c r="P76" s="51"/>
    </row>
    <row r="77" spans="1:16" ht="18.75" customHeight="1">
      <c r="A77" s="10"/>
      <c r="B77" s="1" t="s">
        <v>233</v>
      </c>
      <c r="C77" s="1"/>
      <c r="D77" s="1"/>
      <c r="E77" s="10"/>
      <c r="F77" s="10"/>
      <c r="G77" s="67">
        <v>0</v>
      </c>
      <c r="H77" s="1"/>
      <c r="I77" s="67">
        <v>0</v>
      </c>
      <c r="J77" s="1"/>
      <c r="K77" s="73">
        <v>181134</v>
      </c>
      <c r="L77" s="1"/>
      <c r="M77" s="67">
        <v>0</v>
      </c>
      <c r="P77" s="51"/>
    </row>
    <row r="78" spans="1:16" ht="18.75" customHeight="1">
      <c r="A78" s="10"/>
      <c r="B78" s="1" t="s">
        <v>158</v>
      </c>
      <c r="C78" s="1"/>
      <c r="D78" s="1"/>
      <c r="E78" s="10"/>
      <c r="F78" s="10"/>
      <c r="G78" s="1">
        <v>817</v>
      </c>
      <c r="H78" s="1"/>
      <c r="I78" s="1">
        <v>248570</v>
      </c>
      <c r="J78" s="1"/>
      <c r="K78" s="67">
        <v>47</v>
      </c>
      <c r="L78" s="1"/>
      <c r="M78" s="67">
        <v>2046</v>
      </c>
      <c r="P78" s="51"/>
    </row>
    <row r="79" spans="1:16" ht="18.899999999999999" customHeight="1">
      <c r="A79" s="1" t="s">
        <v>133</v>
      </c>
      <c r="B79" s="1" t="s">
        <v>247</v>
      </c>
      <c r="C79" s="1"/>
      <c r="D79" s="1"/>
      <c r="E79" s="1"/>
      <c r="F79" s="1"/>
      <c r="G79" s="73">
        <v>-93147</v>
      </c>
      <c r="H79" s="67"/>
      <c r="I79" s="73">
        <v>-2044660</v>
      </c>
      <c r="J79" s="67"/>
      <c r="K79" s="73">
        <v>-3034</v>
      </c>
      <c r="L79" s="67"/>
      <c r="M79" s="73">
        <v>-19207</v>
      </c>
      <c r="P79" s="51"/>
    </row>
    <row r="80" spans="1:16" ht="13.8" hidden="1">
      <c r="A80" s="1"/>
      <c r="B80" s="1" t="s">
        <v>182</v>
      </c>
      <c r="C80" s="1"/>
      <c r="D80" s="1"/>
      <c r="E80" s="1"/>
      <c r="F80" s="1"/>
      <c r="G80" s="73"/>
      <c r="H80" s="67"/>
      <c r="I80" s="73"/>
      <c r="J80" s="67"/>
      <c r="K80" s="73"/>
      <c r="L80" s="67"/>
      <c r="M80" s="73"/>
      <c r="P80" s="51"/>
    </row>
    <row r="81" spans="1:16" ht="18.899999999999999" customHeight="1">
      <c r="A81" s="1"/>
      <c r="B81" s="1" t="s">
        <v>241</v>
      </c>
      <c r="C81" s="1"/>
      <c r="D81" s="1"/>
      <c r="E81" s="1"/>
      <c r="F81" s="1"/>
      <c r="G81" s="73">
        <v>-85800</v>
      </c>
      <c r="H81" s="67"/>
      <c r="I81" s="73">
        <v>-87024</v>
      </c>
      <c r="J81" s="67"/>
      <c r="K81" s="73">
        <v>0</v>
      </c>
      <c r="L81" s="67"/>
      <c r="M81" s="73">
        <v>0</v>
      </c>
      <c r="P81" s="51"/>
    </row>
    <row r="82" spans="1:16" ht="18.899999999999999" customHeight="1">
      <c r="A82" s="1"/>
      <c r="B82" s="1" t="s">
        <v>246</v>
      </c>
      <c r="C82" s="1"/>
      <c r="D82" s="1"/>
      <c r="E82" s="1"/>
      <c r="F82" s="1"/>
      <c r="G82" s="73">
        <v>-2240269</v>
      </c>
      <c r="H82" s="67"/>
      <c r="I82" s="73">
        <v>0</v>
      </c>
      <c r="J82" s="67"/>
      <c r="K82" s="73">
        <v>0</v>
      </c>
      <c r="L82" s="67"/>
      <c r="M82" s="73">
        <v>0</v>
      </c>
      <c r="P82" s="51"/>
    </row>
    <row r="83" spans="1:16" ht="18.899999999999999" hidden="1" customHeight="1">
      <c r="A83" s="1" t="s">
        <v>133</v>
      </c>
      <c r="B83" s="1" t="s">
        <v>134</v>
      </c>
      <c r="C83" s="1"/>
      <c r="D83" s="1"/>
      <c r="E83" s="1"/>
      <c r="F83" s="1"/>
      <c r="G83" s="73"/>
      <c r="H83" s="67"/>
      <c r="I83" s="73">
        <v>0</v>
      </c>
      <c r="J83" s="67"/>
      <c r="K83" s="73"/>
      <c r="L83" s="67"/>
      <c r="M83" s="73">
        <v>0</v>
      </c>
      <c r="P83" s="51"/>
    </row>
    <row r="84" spans="1:16" ht="18.899999999999999" customHeight="1">
      <c r="A84" s="1"/>
      <c r="B84" s="1" t="s">
        <v>46</v>
      </c>
      <c r="C84" s="1"/>
      <c r="D84" s="1"/>
      <c r="E84" s="1"/>
      <c r="F84" s="1"/>
      <c r="G84" s="73">
        <v>254419</v>
      </c>
      <c r="H84" s="67"/>
      <c r="I84" s="73">
        <v>79861</v>
      </c>
      <c r="J84" s="67"/>
      <c r="K84" s="73">
        <v>44743</v>
      </c>
      <c r="L84" s="67"/>
      <c r="M84" s="73">
        <v>60971</v>
      </c>
      <c r="P84" s="51"/>
    </row>
    <row r="85" spans="1:16" ht="18.899999999999999" hidden="1" customHeight="1">
      <c r="A85" s="1"/>
      <c r="B85" s="1" t="s">
        <v>154</v>
      </c>
      <c r="C85" s="1"/>
      <c r="D85" s="1"/>
      <c r="E85" s="1"/>
      <c r="F85" s="1"/>
      <c r="G85" s="73"/>
      <c r="H85" s="67"/>
      <c r="I85" s="73">
        <v>0</v>
      </c>
      <c r="J85" s="67"/>
      <c r="K85" s="73"/>
      <c r="L85" s="67"/>
      <c r="M85" s="73">
        <v>0</v>
      </c>
      <c r="P85" s="51"/>
    </row>
    <row r="86" spans="1:16" ht="18.899999999999999" hidden="1" customHeight="1">
      <c r="A86" s="1"/>
      <c r="B86" s="1" t="s">
        <v>155</v>
      </c>
      <c r="C86" s="1"/>
      <c r="D86" s="1"/>
      <c r="E86" s="1"/>
      <c r="F86" s="1"/>
      <c r="G86" s="73"/>
      <c r="H86" s="67"/>
      <c r="I86" s="73">
        <v>0</v>
      </c>
      <c r="J86" s="67"/>
      <c r="K86" s="73">
        <v>0</v>
      </c>
      <c r="L86" s="67"/>
      <c r="M86" s="73">
        <v>0</v>
      </c>
      <c r="P86" s="51"/>
    </row>
    <row r="87" spans="1:16" ht="18.899999999999999" customHeight="1">
      <c r="A87" s="10" t="s">
        <v>43</v>
      </c>
      <c r="B87" s="1"/>
      <c r="C87" s="1"/>
      <c r="D87" s="1"/>
      <c r="E87" s="10"/>
      <c r="F87" s="10"/>
      <c r="G87" s="74">
        <f>SUM(G73:G86)</f>
        <v>-2096639</v>
      </c>
      <c r="H87" s="67"/>
      <c r="I87" s="74">
        <f>SUM(I73:I86)</f>
        <v>-2362266</v>
      </c>
      <c r="J87" s="67"/>
      <c r="K87" s="74">
        <f>SUM(K73:K86)</f>
        <v>227830</v>
      </c>
      <c r="L87" s="67"/>
      <c r="M87" s="74">
        <f>SUM(M73:M86)</f>
        <v>521595</v>
      </c>
      <c r="P87" s="51"/>
    </row>
    <row r="88" spans="1:16" ht="18.899999999999999" customHeight="1">
      <c r="A88" s="10" t="s">
        <v>8</v>
      </c>
      <c r="B88" s="1"/>
      <c r="C88" s="1"/>
      <c r="D88" s="1"/>
      <c r="E88" s="10"/>
      <c r="F88" s="10"/>
      <c r="G88" s="67"/>
      <c r="H88" s="67"/>
      <c r="I88" s="67"/>
      <c r="J88" s="67"/>
      <c r="K88" s="67"/>
      <c r="L88" s="67"/>
      <c r="M88" s="67"/>
      <c r="P88" s="51"/>
    </row>
    <row r="89" spans="1:16" ht="18.899999999999999" hidden="1" customHeight="1">
      <c r="A89" s="1"/>
      <c r="B89" s="1" t="s">
        <v>135</v>
      </c>
      <c r="C89" s="1"/>
      <c r="D89" s="1"/>
      <c r="E89" s="1"/>
      <c r="F89" s="1"/>
      <c r="G89" s="67"/>
      <c r="H89" s="67"/>
      <c r="I89" s="67">
        <v>0</v>
      </c>
      <c r="J89" s="67"/>
      <c r="K89" s="67">
        <v>0</v>
      </c>
      <c r="L89" s="67"/>
      <c r="M89" s="67">
        <v>0</v>
      </c>
      <c r="P89" s="51"/>
    </row>
    <row r="90" spans="1:16" ht="15" hidden="1" customHeight="1">
      <c r="A90" s="1"/>
      <c r="B90" s="1" t="s">
        <v>136</v>
      </c>
      <c r="C90" s="3"/>
      <c r="D90" s="3"/>
      <c r="E90" s="3"/>
      <c r="F90" s="3"/>
      <c r="G90" s="67">
        <v>0</v>
      </c>
      <c r="H90" s="67"/>
      <c r="I90" s="67"/>
      <c r="J90" s="67"/>
      <c r="K90" s="67"/>
      <c r="L90" s="67"/>
      <c r="M90" s="67"/>
      <c r="P90" s="51"/>
    </row>
    <row r="91" spans="1:16" ht="18.899999999999999" customHeight="1">
      <c r="A91" s="1"/>
      <c r="B91" s="1" t="s">
        <v>172</v>
      </c>
      <c r="C91" s="3"/>
      <c r="D91" s="3"/>
      <c r="E91" s="3"/>
      <c r="F91" s="3"/>
      <c r="G91" s="67">
        <v>-508182</v>
      </c>
      <c r="H91" s="67"/>
      <c r="I91" s="67">
        <v>-451937</v>
      </c>
      <c r="J91" s="67"/>
      <c r="K91" s="67">
        <v>-806</v>
      </c>
      <c r="L91" s="67"/>
      <c r="M91" s="67">
        <v>-843</v>
      </c>
      <c r="P91" s="51"/>
    </row>
    <row r="92" spans="1:16" ht="18.899999999999999" customHeight="1">
      <c r="A92" s="1"/>
      <c r="B92" s="1" t="s">
        <v>55</v>
      </c>
      <c r="C92" s="1"/>
      <c r="D92" s="1"/>
      <c r="E92" s="1"/>
      <c r="F92" s="1"/>
      <c r="G92" s="67">
        <v>-282491</v>
      </c>
      <c r="H92" s="67"/>
      <c r="I92" s="67">
        <v>-50541</v>
      </c>
      <c r="J92" s="67"/>
      <c r="K92" s="67">
        <v>-64125</v>
      </c>
      <c r="L92" s="67"/>
      <c r="M92" s="67">
        <v>-14249</v>
      </c>
      <c r="P92" s="51"/>
    </row>
    <row r="93" spans="1:16" ht="18.899999999999999" customHeight="1">
      <c r="A93" s="1"/>
      <c r="B93" s="1" t="s">
        <v>104</v>
      </c>
      <c r="C93" s="1"/>
      <c r="D93" s="1"/>
      <c r="E93" s="1"/>
      <c r="F93" s="1"/>
      <c r="G93" s="67">
        <v>-99603</v>
      </c>
      <c r="H93" s="67"/>
      <c r="I93" s="67">
        <v>-92614</v>
      </c>
      <c r="J93" s="67"/>
      <c r="K93" s="67">
        <v>-14309</v>
      </c>
      <c r="L93" s="67"/>
      <c r="M93" s="67">
        <v>-3341</v>
      </c>
      <c r="P93" s="51"/>
    </row>
    <row r="94" spans="1:16" ht="18.899999999999999" hidden="1" customHeight="1">
      <c r="A94" s="1"/>
      <c r="B94" s="1" t="s">
        <v>144</v>
      </c>
      <c r="C94" s="1"/>
      <c r="D94" s="1"/>
      <c r="E94" s="1"/>
      <c r="F94" s="1"/>
      <c r="G94" s="67"/>
      <c r="H94" s="67"/>
      <c r="I94" s="67"/>
      <c r="J94" s="67"/>
      <c r="K94" s="67"/>
      <c r="L94" s="67"/>
      <c r="M94" s="67"/>
      <c r="P94" s="51"/>
    </row>
    <row r="95" spans="1:16" ht="18.899999999999999" hidden="1" customHeight="1">
      <c r="A95" s="1"/>
      <c r="B95" s="1"/>
      <c r="C95" s="1" t="s">
        <v>145</v>
      </c>
      <c r="D95" s="1"/>
      <c r="E95" s="1"/>
      <c r="F95" s="1"/>
      <c r="G95" s="67">
        <v>0</v>
      </c>
      <c r="H95" s="67"/>
      <c r="I95" s="67">
        <v>0</v>
      </c>
      <c r="J95" s="67"/>
      <c r="K95" s="67">
        <v>0</v>
      </c>
      <c r="L95" s="67"/>
      <c r="M95" s="67">
        <v>0</v>
      </c>
      <c r="P95" s="51"/>
    </row>
    <row r="96" spans="1:16" ht="18.899999999999999" customHeight="1">
      <c r="A96" s="10" t="s">
        <v>44</v>
      </c>
      <c r="B96" s="1"/>
      <c r="C96" s="1"/>
      <c r="D96" s="1"/>
      <c r="E96" s="10"/>
      <c r="F96" s="10"/>
      <c r="G96" s="74">
        <f>SUM(G89:G95)</f>
        <v>-890276</v>
      </c>
      <c r="H96" s="67"/>
      <c r="I96" s="74">
        <f>SUM(I89:I95)</f>
        <v>-595092</v>
      </c>
      <c r="J96" s="67"/>
      <c r="K96" s="74">
        <f>SUM(K89:K95)</f>
        <v>-79240</v>
      </c>
      <c r="L96" s="67"/>
      <c r="M96" s="74">
        <f>SUM(M89:M95)</f>
        <v>-18433</v>
      </c>
      <c r="P96" s="51"/>
    </row>
    <row r="97" spans="1:18" ht="18.899999999999999" customHeight="1">
      <c r="A97" s="1" t="s">
        <v>137</v>
      </c>
      <c r="B97" s="1"/>
      <c r="C97" s="1"/>
      <c r="D97" s="1"/>
      <c r="E97" s="1"/>
      <c r="F97" s="1"/>
      <c r="G97" s="77">
        <v>771484</v>
      </c>
      <c r="H97" s="67"/>
      <c r="I97" s="77">
        <v>-248678</v>
      </c>
      <c r="J97" s="67"/>
      <c r="K97" s="76">
        <v>96373</v>
      </c>
      <c r="L97" s="67"/>
      <c r="M97" s="76">
        <v>9966</v>
      </c>
      <c r="P97" s="51"/>
    </row>
    <row r="98" spans="1:18" ht="18.899999999999999" customHeight="1">
      <c r="A98" s="10" t="s">
        <v>138</v>
      </c>
      <c r="B98" s="1"/>
      <c r="C98" s="1"/>
      <c r="D98" s="1"/>
      <c r="E98" s="10"/>
      <c r="F98" s="10"/>
      <c r="G98" s="73">
        <f>+G97+G96+G87+G53</f>
        <v>-1141000</v>
      </c>
      <c r="H98" s="67"/>
      <c r="I98" s="73">
        <f>+I97+I96+I87+I53</f>
        <v>-1454582</v>
      </c>
      <c r="J98" s="67"/>
      <c r="K98" s="73">
        <f>+K97+K96+K87+K53</f>
        <v>56707</v>
      </c>
      <c r="L98" s="67"/>
      <c r="M98" s="67">
        <f>SUM(M53+M87+M96+M97)</f>
        <v>824325</v>
      </c>
      <c r="N98" s="32">
        <f>+G98-G97-G96-G87-G53</f>
        <v>0</v>
      </c>
      <c r="P98" s="51"/>
    </row>
    <row r="99" spans="1:18" ht="18.899999999999999" customHeight="1">
      <c r="A99" s="10" t="s">
        <v>139</v>
      </c>
      <c r="B99" s="1"/>
      <c r="C99" s="1"/>
      <c r="D99" s="1"/>
      <c r="E99" s="10"/>
      <c r="F99" s="10"/>
      <c r="G99" s="76">
        <v>13073583</v>
      </c>
      <c r="H99" s="67"/>
      <c r="I99" s="76">
        <v>19481088</v>
      </c>
      <c r="J99" s="67"/>
      <c r="K99" s="68">
        <v>1191190</v>
      </c>
      <c r="L99" s="67"/>
      <c r="M99" s="68">
        <v>748626</v>
      </c>
      <c r="P99" s="51"/>
    </row>
    <row r="100" spans="1:18" ht="18.899999999999999" customHeight="1" thickBot="1">
      <c r="A100" s="10" t="s">
        <v>222</v>
      </c>
      <c r="B100" s="1"/>
      <c r="C100" s="1"/>
      <c r="D100" s="1"/>
      <c r="E100" s="10"/>
      <c r="F100" s="10"/>
      <c r="G100" s="70">
        <f>SUM(G98:G99)</f>
        <v>11932583</v>
      </c>
      <c r="H100" s="67"/>
      <c r="I100" s="70">
        <f>SUM(I98:I99)</f>
        <v>18026506</v>
      </c>
      <c r="J100" s="67">
        <f>SUM(J98:J99)</f>
        <v>0</v>
      </c>
      <c r="K100" s="70">
        <f>SUM(K98:K99)</f>
        <v>1247897</v>
      </c>
      <c r="L100" s="67"/>
      <c r="M100" s="70">
        <f>SUM(M98:M99)</f>
        <v>1572951</v>
      </c>
      <c r="P100" s="51"/>
    </row>
    <row r="101" spans="1:18" ht="18.899999999999999" customHeight="1" thickTop="1">
      <c r="A101" s="1"/>
      <c r="B101" s="1"/>
      <c r="C101" s="1"/>
      <c r="D101" s="1"/>
      <c r="E101" s="3"/>
      <c r="F101" s="1"/>
      <c r="G101" s="5"/>
      <c r="H101" s="5"/>
      <c r="I101" s="5"/>
      <c r="J101" s="5"/>
      <c r="K101" s="5"/>
      <c r="L101" s="5"/>
      <c r="M101" s="5"/>
    </row>
    <row r="102" spans="1:18" ht="18.899999999999999" customHeight="1">
      <c r="A102" s="93" t="s">
        <v>178</v>
      </c>
      <c r="B102" s="10"/>
      <c r="C102" s="10"/>
      <c r="D102" s="10"/>
      <c r="G102" s="5"/>
      <c r="H102" s="5"/>
      <c r="I102" s="5"/>
      <c r="J102" s="5"/>
      <c r="K102" s="5"/>
      <c r="L102" s="5"/>
      <c r="M102" s="5"/>
      <c r="P102" s="94"/>
      <c r="Q102" s="95"/>
      <c r="R102" s="96"/>
    </row>
    <row r="103" spans="1:18" ht="18.899999999999999" customHeight="1">
      <c r="A103" s="10"/>
      <c r="B103" s="93" t="s">
        <v>173</v>
      </c>
      <c r="C103" s="10"/>
      <c r="D103" s="10"/>
      <c r="G103" s="109"/>
      <c r="H103" s="109"/>
      <c r="I103" s="109"/>
      <c r="J103" s="109"/>
      <c r="K103" s="109"/>
      <c r="L103" s="109"/>
      <c r="M103" s="109"/>
      <c r="P103" s="90"/>
      <c r="Q103" s="92"/>
      <c r="R103" s="91"/>
    </row>
    <row r="104" spans="1:18" ht="18.899999999999999" customHeight="1">
      <c r="A104" s="10"/>
      <c r="B104" s="93"/>
      <c r="C104" s="1" t="s">
        <v>248</v>
      </c>
      <c r="D104" s="10"/>
      <c r="H104" s="109"/>
      <c r="I104" s="109"/>
      <c r="J104" s="109"/>
      <c r="L104" s="109"/>
      <c r="M104" s="109"/>
      <c r="P104" s="90"/>
      <c r="Q104" s="92"/>
      <c r="R104" s="91"/>
    </row>
    <row r="105" spans="1:18" ht="18.899999999999999" customHeight="1">
      <c r="A105" s="10"/>
      <c r="B105" s="93"/>
      <c r="C105" s="1"/>
      <c r="D105" s="1" t="s">
        <v>183</v>
      </c>
      <c r="G105" s="67">
        <v>0</v>
      </c>
      <c r="H105" s="109"/>
      <c r="I105" s="32">
        <v>1978034</v>
      </c>
      <c r="J105" s="109"/>
      <c r="K105" s="112">
        <v>0</v>
      </c>
      <c r="L105" s="109"/>
      <c r="M105" s="112">
        <v>0</v>
      </c>
      <c r="P105" s="90"/>
      <c r="Q105" s="92"/>
      <c r="R105" s="91"/>
    </row>
    <row r="106" spans="1:18" ht="18.899999999999999" customHeight="1">
      <c r="A106" s="10"/>
      <c r="B106" s="10"/>
      <c r="C106" s="1" t="s">
        <v>184</v>
      </c>
      <c r="D106" s="1"/>
      <c r="E106" s="32"/>
      <c r="H106" s="110"/>
      <c r="J106" s="110"/>
      <c r="L106" s="110"/>
    </row>
    <row r="107" spans="1:18" ht="18.899999999999999" customHeight="1">
      <c r="A107" s="10"/>
      <c r="B107" s="10"/>
      <c r="C107" s="1"/>
      <c r="D107" s="1" t="s">
        <v>183</v>
      </c>
      <c r="E107" s="32"/>
      <c r="G107" s="32">
        <v>82578</v>
      </c>
      <c r="H107" s="111"/>
      <c r="I107" s="32">
        <v>49864</v>
      </c>
      <c r="J107" s="111"/>
      <c r="K107" s="32">
        <v>985015</v>
      </c>
      <c r="L107" s="111"/>
      <c r="M107" s="32">
        <v>10580</v>
      </c>
    </row>
    <row r="108" spans="1:18" ht="18.75" customHeight="1">
      <c r="A108" s="10"/>
      <c r="B108" s="10"/>
      <c r="C108" s="1" t="s">
        <v>199</v>
      </c>
      <c r="D108" s="46"/>
      <c r="E108" s="32"/>
      <c r="H108" s="111"/>
      <c r="J108" s="111"/>
      <c r="L108" s="111"/>
    </row>
    <row r="109" spans="1:18" ht="18.899999999999999" customHeight="1">
      <c r="A109" s="10"/>
      <c r="B109" s="10"/>
      <c r="C109" s="122"/>
      <c r="D109" s="1" t="s">
        <v>200</v>
      </c>
      <c r="E109" s="32"/>
      <c r="G109" s="67">
        <v>132364</v>
      </c>
      <c r="H109" s="111"/>
      <c r="I109" s="32">
        <v>8398</v>
      </c>
      <c r="J109" s="111"/>
      <c r="K109" s="67">
        <v>237</v>
      </c>
      <c r="L109" s="111"/>
      <c r="M109" s="32">
        <v>5519</v>
      </c>
    </row>
    <row r="110" spans="1:18" ht="18.899999999999999" customHeight="1">
      <c r="C110" s="122" t="s">
        <v>221</v>
      </c>
      <c r="D110" s="87"/>
      <c r="E110" s="32"/>
      <c r="G110" s="112"/>
      <c r="H110" s="112"/>
      <c r="I110" s="112"/>
      <c r="J110" s="112"/>
      <c r="K110" s="113"/>
      <c r="L110" s="112"/>
      <c r="M110" s="113"/>
    </row>
    <row r="111" spans="1:18" ht="18.899999999999999" customHeight="1">
      <c r="C111" s="122"/>
      <c r="D111" s="87" t="s">
        <v>249</v>
      </c>
      <c r="E111" s="32"/>
      <c r="G111" s="112">
        <v>0</v>
      </c>
      <c r="H111" s="112"/>
      <c r="I111" s="112">
        <v>0</v>
      </c>
      <c r="J111" s="112"/>
      <c r="K111" s="133">
        <v>450285</v>
      </c>
      <c r="L111" s="112"/>
      <c r="M111" s="124">
        <v>106061</v>
      </c>
    </row>
    <row r="112" spans="1:18" ht="18.899999999999999" customHeight="1">
      <c r="C112" s="122" t="s">
        <v>250</v>
      </c>
      <c r="D112" s="87"/>
      <c r="E112" s="32"/>
      <c r="G112" s="112">
        <v>0</v>
      </c>
      <c r="H112" s="112"/>
      <c r="I112" s="112">
        <v>0</v>
      </c>
      <c r="J112" s="112"/>
      <c r="K112" s="112">
        <v>0</v>
      </c>
      <c r="L112" s="112"/>
      <c r="M112" s="124">
        <v>1174505</v>
      </c>
    </row>
    <row r="113" spans="1:13" ht="18.899999999999999" hidden="1" customHeight="1">
      <c r="A113" s="1"/>
      <c r="B113" s="1"/>
      <c r="C113" s="1" t="s">
        <v>185</v>
      </c>
      <c r="D113" s="1"/>
      <c r="E113" s="32"/>
      <c r="H113" s="112"/>
      <c r="J113" s="112"/>
      <c r="K113" s="112"/>
      <c r="L113" s="112"/>
      <c r="M113" s="112"/>
    </row>
    <row r="114" spans="1:13" ht="18.899999999999999" hidden="1" customHeight="1">
      <c r="A114" s="1"/>
      <c r="B114" s="1"/>
      <c r="C114" s="1"/>
      <c r="D114" s="1" t="s">
        <v>186</v>
      </c>
      <c r="E114" s="32"/>
      <c r="G114" s="67">
        <v>-132364</v>
      </c>
      <c r="H114" s="112"/>
      <c r="I114" s="113">
        <v>0</v>
      </c>
      <c r="J114" s="112"/>
      <c r="K114" s="124">
        <v>-237</v>
      </c>
      <c r="L114" s="112"/>
      <c r="M114" s="113">
        <v>0</v>
      </c>
    </row>
    <row r="115" spans="1:13" ht="18.899999999999999" hidden="1" customHeight="1">
      <c r="A115" s="1"/>
      <c r="B115" s="1"/>
      <c r="C115" s="1"/>
      <c r="D115" s="1" t="s">
        <v>187</v>
      </c>
      <c r="E115" s="32"/>
      <c r="G115" s="113">
        <v>0</v>
      </c>
      <c r="H115" s="112"/>
      <c r="I115" s="113">
        <v>0</v>
      </c>
      <c r="J115" s="112"/>
      <c r="K115" s="113">
        <v>0</v>
      </c>
      <c r="L115" s="112"/>
      <c r="M115" s="113">
        <v>0</v>
      </c>
    </row>
    <row r="116" spans="1:13" ht="18.899999999999999" hidden="1" customHeight="1">
      <c r="A116" s="1"/>
      <c r="B116" s="1"/>
      <c r="C116" s="1"/>
      <c r="D116" s="1" t="s">
        <v>188</v>
      </c>
      <c r="E116" s="32"/>
      <c r="G116" s="124">
        <v>132364</v>
      </c>
      <c r="H116" s="112"/>
      <c r="I116" s="113">
        <v>0</v>
      </c>
      <c r="J116" s="112"/>
      <c r="K116" s="124">
        <v>237</v>
      </c>
      <c r="L116" s="112"/>
      <c r="M116" s="113">
        <v>0</v>
      </c>
    </row>
    <row r="117" spans="1:13" ht="18.899999999999999" hidden="1" customHeight="1">
      <c r="A117" s="1"/>
      <c r="B117" s="1"/>
      <c r="C117" s="1"/>
      <c r="D117" s="1" t="s">
        <v>189</v>
      </c>
      <c r="E117" s="32"/>
      <c r="G117" s="113">
        <v>0</v>
      </c>
      <c r="H117" s="112"/>
      <c r="I117" s="113">
        <v>0</v>
      </c>
      <c r="J117" s="112"/>
      <c r="K117" s="113">
        <v>0</v>
      </c>
      <c r="L117" s="112"/>
      <c r="M117" s="113">
        <v>0</v>
      </c>
    </row>
    <row r="118" spans="1:13" ht="18.899999999999999" customHeight="1">
      <c r="C118" s="122"/>
      <c r="D118" s="87"/>
      <c r="E118" s="32"/>
      <c r="G118" s="112"/>
      <c r="H118" s="112"/>
      <c r="I118" s="112"/>
      <c r="J118" s="112"/>
      <c r="K118" s="113"/>
      <c r="L118" s="112"/>
      <c r="M118" s="112"/>
    </row>
    <row r="119" spans="1:13" ht="18.899999999999999" customHeight="1">
      <c r="E119" s="32"/>
      <c r="G119" s="114"/>
      <c r="H119" s="114"/>
      <c r="I119" s="114"/>
      <c r="J119" s="109"/>
      <c r="K119" s="109"/>
      <c r="L119" s="109"/>
      <c r="M119" s="109"/>
    </row>
    <row r="120" spans="1:13" ht="24" customHeight="1">
      <c r="E120" s="32"/>
      <c r="G120" s="115"/>
      <c r="H120" s="115"/>
      <c r="I120" s="115"/>
      <c r="J120" s="109"/>
      <c r="K120" s="109"/>
      <c r="L120" s="109"/>
      <c r="M120" s="109"/>
    </row>
    <row r="121" spans="1:13" ht="19.2" customHeight="1">
      <c r="E121" s="32"/>
      <c r="G121" s="115"/>
      <c r="H121" s="115"/>
      <c r="I121" s="115"/>
      <c r="J121" s="109"/>
      <c r="K121" s="109"/>
      <c r="L121" s="109"/>
      <c r="M121" s="109"/>
    </row>
    <row r="122" spans="1:13" ht="13.8">
      <c r="E122" s="32"/>
      <c r="J122" s="5"/>
      <c r="K122" s="5"/>
      <c r="L122" s="5"/>
      <c r="M122" s="5"/>
    </row>
    <row r="123" spans="1:13" ht="13.8">
      <c r="E123" s="32"/>
      <c r="J123" s="5"/>
      <c r="K123" s="5"/>
      <c r="L123" s="5"/>
      <c r="M123" s="5"/>
    </row>
    <row r="124" spans="1:13" ht="34.200000000000003" hidden="1" customHeight="1">
      <c r="E124" s="32"/>
      <c r="J124" s="5"/>
      <c r="K124" s="5"/>
      <c r="L124" s="5"/>
      <c r="M124" s="5"/>
    </row>
    <row r="125" spans="1:13" ht="9.6" customHeight="1">
      <c r="E125" s="32"/>
      <c r="J125" s="5"/>
      <c r="K125" s="5"/>
      <c r="L125" s="5"/>
      <c r="M125" s="5"/>
    </row>
    <row r="126" spans="1:13" ht="9.6" customHeight="1">
      <c r="E126" s="32"/>
      <c r="J126" s="5"/>
      <c r="K126" s="5"/>
      <c r="L126" s="5"/>
      <c r="M126" s="5"/>
    </row>
    <row r="127" spans="1:13" s="57" customFormat="1" ht="18.899999999999999" customHeight="1">
      <c r="A127" s="58" t="s">
        <v>116</v>
      </c>
      <c r="B127" s="59"/>
      <c r="C127" s="59"/>
      <c r="D127" s="59"/>
      <c r="E127" s="59"/>
      <c r="F127" s="60"/>
      <c r="G127" s="60"/>
      <c r="H127" s="60"/>
      <c r="I127" s="60"/>
      <c r="J127" s="60"/>
      <c r="K127" s="60"/>
      <c r="L127" s="60"/>
      <c r="M127" s="59"/>
    </row>
    <row r="128" spans="1:13" customFormat="1" ht="18" customHeight="1"/>
    <row r="129" spans="1:13" s="52" customFormat="1" ht="18" customHeight="1">
      <c r="A129" s="54"/>
      <c r="B129" s="54"/>
      <c r="C129" s="54"/>
      <c r="D129" s="54"/>
      <c r="E129" s="54"/>
      <c r="F129" s="55"/>
      <c r="G129" s="55"/>
      <c r="H129" s="55"/>
      <c r="I129" s="55"/>
      <c r="J129" s="55"/>
      <c r="K129" s="55"/>
      <c r="L129" s="55"/>
      <c r="M129" s="54"/>
    </row>
    <row r="130" spans="1:13" s="52" customFormat="1" ht="18.75" customHeight="1">
      <c r="A130" s="58" t="s">
        <v>141</v>
      </c>
      <c r="B130" s="54"/>
      <c r="C130" s="54"/>
      <c r="D130" s="54"/>
      <c r="E130" s="54"/>
      <c r="F130" s="56"/>
      <c r="G130" s="56"/>
      <c r="H130" s="56"/>
      <c r="I130" s="56"/>
      <c r="J130" s="56"/>
      <c r="K130" s="56"/>
      <c r="L130" s="56"/>
      <c r="M130" s="54">
        <v>9</v>
      </c>
    </row>
    <row r="131" spans="1:13" ht="18.899999999999999" customHeight="1">
      <c r="G131" s="32">
        <f>+G100-'BS '!D13</f>
        <v>0</v>
      </c>
      <c r="K131" s="32">
        <f>+K100-'BS '!H13</f>
        <v>0</v>
      </c>
    </row>
    <row r="149" spans="9:9" ht="18.899999999999999" customHeight="1">
      <c r="I149" s="32">
        <v>1874766</v>
      </c>
    </row>
    <row r="150" spans="9:9" ht="18.899999999999999" customHeight="1">
      <c r="I150" s="32">
        <v>-626334</v>
      </c>
    </row>
  </sheetData>
  <mergeCells count="14">
    <mergeCell ref="G70:I70"/>
    <mergeCell ref="K70:M70"/>
    <mergeCell ref="G10:I10"/>
    <mergeCell ref="K10:M10"/>
    <mergeCell ref="A3:M3"/>
    <mergeCell ref="A4:M4"/>
    <mergeCell ref="A5:M5"/>
    <mergeCell ref="G9:I9"/>
    <mergeCell ref="K9:M9"/>
    <mergeCell ref="A63:M63"/>
    <mergeCell ref="A64:M64"/>
    <mergeCell ref="A65:M65"/>
    <mergeCell ref="G69:I69"/>
    <mergeCell ref="K69:M69"/>
  </mergeCells>
  <phoneticPr fontId="11" type="noConversion"/>
  <printOptions horizontalCentered="1"/>
  <pageMargins left="0.70866141732283472" right="0.39370078740157483" top="0.70866141732283472" bottom="0.51181102362204722" header="0" footer="0.11811023622047245"/>
  <pageSetup paperSize="9" scale="75" fitToHeight="0" orientation="portrait" r:id="rId1"/>
  <headerFooter scaleWithDoc="0" alignWithMargins="0"/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 (2)</vt:lpstr>
      <vt:lpstr>CHANGE (E2) (2)</vt:lpstr>
      <vt:lpstr>PL</vt:lpstr>
      <vt:lpstr>PL เบ็ดเสร็จอื่น</vt:lpstr>
      <vt:lpstr>CF</vt:lpstr>
      <vt:lpstr>'BS '!Print_Area</vt:lpstr>
      <vt:lpstr>CF!Print_Area</vt:lpstr>
      <vt:lpstr>'CHANGE (E1) (2)'!Print_Area</vt:lpstr>
      <vt:lpstr>'CHANGE (E2) (2)'!Print_Area</vt:lpstr>
      <vt:lpstr>PL!Print_Area</vt:lpstr>
      <vt:lpstr>'PL เบ็ดเสร็จอื่น'!Print_Area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2024-05-08T15:22:23Z</cp:lastPrinted>
  <dcterms:created xsi:type="dcterms:W3CDTF">2009-05-10T05:34:25Z</dcterms:created>
  <dcterms:modified xsi:type="dcterms:W3CDTF">2024-05-08T15:25:13Z</dcterms:modified>
</cp:coreProperties>
</file>